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G:\ЕСЗ\Отдел закупок\Конкурс 2011\УКРПКС___ПО РИП\54_25 мачты освещения РП Недосеков 25 млн\на размещение\Блок 7 НМЦД\"/>
    </mc:Choice>
  </mc:AlternateContent>
  <bookViews>
    <workbookView xWindow="0" yWindow="0" windowWidth="20460" windowHeight="7580" tabRatio="407"/>
  </bookViews>
  <sheets>
    <sheet name="НМЦД" sheetId="42" r:id="rId1"/>
    <sheet name="Расчет Дог Коэф " sheetId="45" r:id="rId2"/>
    <sheet name="Протокол 2001года" sheetId="34" state="hidden" r:id="rId3"/>
    <sheet name="Протокол сводный" sheetId="25" state="hidden" r:id="rId4"/>
    <sheet name="УЗА №11-ЦПС" sheetId="24" state="hidden" r:id="rId5"/>
    <sheet name="Куст 3-УЗА №11" sheetId="26" state="hidden" r:id="rId6"/>
    <sheet name="УЗА №9-УЗА №11" sheetId="27" state="hidden" r:id="rId7"/>
    <sheet name="Куст 4-УЗА №9" sheetId="28" state="hidden" r:id="rId8"/>
    <sheet name="УЗА №7-УЗА №9" sheetId="29" state="hidden" r:id="rId9"/>
    <sheet name="Куст 5-УЗА №7" sheetId="30" state="hidden" r:id="rId10"/>
    <sheet name="УЗА №5-УЗА №7" sheetId="31" state="hidden" r:id="rId11"/>
    <sheet name="Куст 6-УЗА №5" sheetId="32" state="hidden" r:id="rId12"/>
    <sheet name="Куст 3.1-УЗА №12" sheetId="33" state="hidden" r:id="rId13"/>
  </sheets>
  <externalReferences>
    <externalReference r:id="rId14"/>
  </externalReferences>
  <definedNames>
    <definedName name="_xlnm.Print_Area" localSheetId="12">'Куст 3.1-УЗА №12'!$A$1:$T$55</definedName>
    <definedName name="_xlnm.Print_Area" localSheetId="5">'Куст 3-УЗА №11'!$A$1:$T$78</definedName>
    <definedName name="_xlnm.Print_Area" localSheetId="7">'Куст 4-УЗА №9'!$A$1:$T$65</definedName>
    <definedName name="_xlnm.Print_Area" localSheetId="9">'Куст 5-УЗА №7'!$A$1:$T$61</definedName>
    <definedName name="_xlnm.Print_Area" localSheetId="11">'Куст 6-УЗА №5'!$A$1:$S$49</definedName>
    <definedName name="_xlnm.Print_Area" localSheetId="0">НМЦД!$A$1:$P$43</definedName>
    <definedName name="_xlnm.Print_Area" localSheetId="2">'Протокол 2001года'!$A$1:$O$679</definedName>
    <definedName name="_xlnm.Print_Area" localSheetId="3">'Протокол сводный'!$A$1:$O$693</definedName>
    <definedName name="_xlnm.Print_Area" localSheetId="4">'УЗА №11-ЦПС'!$A$1:$T$132</definedName>
    <definedName name="_xlnm.Print_Area" localSheetId="10">'УЗА №5-УЗА №7'!$A$1:$T$82</definedName>
    <definedName name="_xlnm.Print_Area" localSheetId="8">'УЗА №7-УЗА №9'!$A$1:$T$76</definedName>
    <definedName name="_xlnm.Print_Area" localSheetId="6">'УЗА №9-УЗА №11'!$A$1:$T$77</definedName>
  </definedNames>
  <calcPr calcId="162913" fullPrecision="0"/>
</workbook>
</file>

<file path=xl/calcChain.xml><?xml version="1.0" encoding="utf-8"?>
<calcChain xmlns="http://schemas.openxmlformats.org/spreadsheetml/2006/main">
  <c r="E24" i="42" l="1"/>
  <c r="E22" i="42" l="1"/>
  <c r="F22" i="42"/>
  <c r="J22" i="42"/>
  <c r="N22" i="42"/>
  <c r="F16" i="42"/>
  <c r="G16" i="42"/>
  <c r="I16" i="42"/>
  <c r="J16" i="42"/>
  <c r="K16" i="42"/>
  <c r="M16" i="42"/>
  <c r="N16" i="42"/>
  <c r="E16" i="42"/>
  <c r="K22" i="42"/>
  <c r="K24" i="42" s="1"/>
  <c r="X15" i="42"/>
  <c r="N24" i="42" l="1"/>
  <c r="J24" i="42"/>
  <c r="F24" i="42"/>
  <c r="G22" i="42"/>
  <c r="G24" i="42" s="1"/>
  <c r="O15" i="42"/>
  <c r="O16" i="42" s="1"/>
  <c r="W16" i="42" l="1"/>
  <c r="R16" i="42"/>
  <c r="S16" i="42"/>
  <c r="T16" i="42"/>
  <c r="U16" i="42"/>
  <c r="V16" i="42"/>
  <c r="Q16" i="42"/>
  <c r="I19" i="42" l="1"/>
  <c r="I22" i="42" s="1"/>
  <c r="I24" i="42" s="1"/>
  <c r="H21" i="42"/>
  <c r="O19" i="42"/>
  <c r="O22" i="42" s="1"/>
  <c r="O24" i="42" s="1"/>
  <c r="P21" i="42"/>
  <c r="L21" i="42"/>
  <c r="P15" i="42" l="1"/>
  <c r="L15" i="42"/>
  <c r="H15" i="42"/>
  <c r="X14" i="42"/>
  <c r="L14" i="42"/>
  <c r="H14" i="42"/>
  <c r="H16" i="42" l="1"/>
  <c r="L16" i="42"/>
  <c r="P14" i="42"/>
  <c r="P16" i="42" s="1"/>
  <c r="Y15" i="42"/>
  <c r="Y14" i="42"/>
  <c r="L23" i="42" l="1"/>
  <c r="P18" i="42"/>
  <c r="L18" i="42"/>
  <c r="H18" i="42"/>
  <c r="M19" i="42"/>
  <c r="M22" i="42" s="1"/>
  <c r="M24" i="42" s="1"/>
  <c r="X16" i="42" l="1"/>
  <c r="L19" i="42" l="1"/>
  <c r="P19" i="42" l="1"/>
  <c r="D13" i="45"/>
  <c r="E13" i="45"/>
  <c r="H13" i="45"/>
  <c r="G13" i="45"/>
  <c r="F13" i="45"/>
  <c r="D14" i="45" l="1"/>
  <c r="I13" i="45"/>
  <c r="G14" i="45" s="1"/>
  <c r="J14" i="45" s="1"/>
  <c r="P23" i="42" l="1"/>
  <c r="P20" i="42"/>
  <c r="P22" i="42" s="1"/>
  <c r="P24" i="42" s="1"/>
  <c r="L20" i="42" l="1"/>
  <c r="L22" i="42" s="1"/>
  <c r="L24" i="42" s="1"/>
  <c r="H20" i="42"/>
  <c r="H22" i="42" s="1"/>
  <c r="H24" i="42" s="1"/>
  <c r="B2" i="42"/>
  <c r="B3" i="42" s="1"/>
  <c r="D144" i="34"/>
  <c r="D276" i="34"/>
  <c r="D400" i="34"/>
  <c r="D531" i="34"/>
  <c r="D621" i="34"/>
  <c r="D657" i="34"/>
  <c r="G622" i="34"/>
  <c r="O51" i="34"/>
  <c r="O178" i="34"/>
  <c r="N420" i="34"/>
  <c r="D420" i="34"/>
  <c r="O673" i="34"/>
  <c r="N673" i="34"/>
  <c r="O671" i="34"/>
  <c r="N671" i="34"/>
  <c r="L669" i="34"/>
  <c r="L657" i="34"/>
  <c r="K657" i="34"/>
  <c r="J657" i="34"/>
  <c r="J658" i="34"/>
  <c r="I657" i="34"/>
  <c r="I658" i="34"/>
  <c r="H657" i="34"/>
  <c r="H658" i="34"/>
  <c r="G657" i="34"/>
  <c r="G658" i="34"/>
  <c r="E657" i="34"/>
  <c r="E658" i="34"/>
  <c r="L650" i="34"/>
  <c r="K650" i="34"/>
  <c r="J650" i="34"/>
  <c r="I650" i="34"/>
  <c r="H650" i="34"/>
  <c r="G650" i="34"/>
  <c r="F650" i="34"/>
  <c r="E650" i="34"/>
  <c r="L649" i="34"/>
  <c r="K649" i="34"/>
  <c r="J649" i="34"/>
  <c r="I649" i="34"/>
  <c r="H649" i="34"/>
  <c r="G649" i="34"/>
  <c r="F649" i="34"/>
  <c r="E649" i="34"/>
  <c r="L648" i="34"/>
  <c r="K648" i="34"/>
  <c r="J648" i="34"/>
  <c r="I648" i="34"/>
  <c r="H648" i="34"/>
  <c r="G648" i="34"/>
  <c r="F648" i="34"/>
  <c r="E648" i="34"/>
  <c r="L647" i="34"/>
  <c r="K647" i="34"/>
  <c r="J647" i="34"/>
  <c r="I647" i="34"/>
  <c r="H647" i="34"/>
  <c r="G647" i="34"/>
  <c r="F647" i="34"/>
  <c r="E647" i="34"/>
  <c r="L646" i="34"/>
  <c r="L651" i="34"/>
  <c r="L652" i="34"/>
  <c r="K646" i="34"/>
  <c r="J646" i="34"/>
  <c r="I646" i="34"/>
  <c r="I651" i="34"/>
  <c r="H646" i="34"/>
  <c r="H651" i="34"/>
  <c r="G646" i="34"/>
  <c r="F646" i="34"/>
  <c r="E646" i="34"/>
  <c r="E651" i="34"/>
  <c r="L639" i="34"/>
  <c r="G639" i="34"/>
  <c r="K633" i="34"/>
  <c r="M631" i="34"/>
  <c r="J622" i="34"/>
  <c r="I622" i="34"/>
  <c r="H622" i="34"/>
  <c r="E622" i="34"/>
  <c r="D622" i="34"/>
  <c r="M622" i="34"/>
  <c r="F622" i="34"/>
  <c r="L616" i="34"/>
  <c r="K616" i="34"/>
  <c r="L613" i="34"/>
  <c r="G611" i="34"/>
  <c r="G613" i="34"/>
  <c r="M606" i="34"/>
  <c r="M605" i="34"/>
  <c r="M607" i="34"/>
  <c r="O605" i="34"/>
  <c r="N605" i="34"/>
  <c r="L605" i="34"/>
  <c r="L607" i="34"/>
  <c r="K605" i="34"/>
  <c r="K607" i="34"/>
  <c r="J605" i="34"/>
  <c r="J607" i="34"/>
  <c r="I605" i="34"/>
  <c r="I607" i="34"/>
  <c r="H605" i="34"/>
  <c r="H607" i="34"/>
  <c r="G605" i="34"/>
  <c r="G607" i="34"/>
  <c r="F605" i="34"/>
  <c r="F607" i="34"/>
  <c r="E605" i="34"/>
  <c r="E607" i="34"/>
  <c r="D605" i="34"/>
  <c r="D607" i="34"/>
  <c r="M602" i="34"/>
  <c r="M601" i="34"/>
  <c r="M600" i="34"/>
  <c r="M599" i="34"/>
  <c r="M598" i="34"/>
  <c r="M597" i="34"/>
  <c r="M596" i="34"/>
  <c r="M595" i="34"/>
  <c r="M594" i="34"/>
  <c r="M593" i="34"/>
  <c r="M592" i="34"/>
  <c r="M591" i="34"/>
  <c r="O590" i="34"/>
  <c r="N590" i="34"/>
  <c r="L590" i="34"/>
  <c r="L603" i="34"/>
  <c r="K590" i="34"/>
  <c r="K603" i="34"/>
  <c r="K608" i="34"/>
  <c r="K609" i="34"/>
  <c r="J590" i="34"/>
  <c r="J603" i="34"/>
  <c r="I590" i="34"/>
  <c r="I603" i="34"/>
  <c r="I608" i="34"/>
  <c r="H590" i="34"/>
  <c r="H603" i="34"/>
  <c r="G590" i="34"/>
  <c r="G603" i="34"/>
  <c r="F590" i="34"/>
  <c r="F603" i="34"/>
  <c r="F608" i="34"/>
  <c r="E590" i="34"/>
  <c r="E603" i="34"/>
  <c r="E608" i="34"/>
  <c r="D590" i="34"/>
  <c r="D603" i="34"/>
  <c r="K584" i="34"/>
  <c r="M582" i="34"/>
  <c r="L569" i="34"/>
  <c r="K569" i="34"/>
  <c r="L566" i="34"/>
  <c r="L570" i="34"/>
  <c r="G564" i="34"/>
  <c r="G566" i="34"/>
  <c r="M559" i="34"/>
  <c r="M558" i="34"/>
  <c r="M557" i="34"/>
  <c r="M556" i="34"/>
  <c r="M555" i="34"/>
  <c r="M554" i="34"/>
  <c r="M553" i="34"/>
  <c r="M552" i="34"/>
  <c r="O551" i="34"/>
  <c r="N551" i="34"/>
  <c r="L551" i="34"/>
  <c r="L560" i="34"/>
  <c r="L561" i="34"/>
  <c r="K551" i="34"/>
  <c r="K560" i="34"/>
  <c r="K561" i="34"/>
  <c r="K562" i="34"/>
  <c r="K564" i="34"/>
  <c r="K566" i="34"/>
  <c r="K570" i="34"/>
  <c r="J551" i="34"/>
  <c r="J560" i="34"/>
  <c r="J561" i="34"/>
  <c r="I551" i="34"/>
  <c r="I560" i="34"/>
  <c r="I561" i="34"/>
  <c r="H551" i="34"/>
  <c r="H560" i="34"/>
  <c r="H561" i="34"/>
  <c r="G551" i="34"/>
  <c r="G560" i="34"/>
  <c r="G561" i="34"/>
  <c r="F551" i="34"/>
  <c r="F560" i="34"/>
  <c r="F561" i="34"/>
  <c r="E551" i="34"/>
  <c r="E560" i="34"/>
  <c r="E561" i="34"/>
  <c r="D551" i="34"/>
  <c r="D560" i="34"/>
  <c r="D561" i="34"/>
  <c r="K545" i="34"/>
  <c r="M543" i="34"/>
  <c r="L541" i="34"/>
  <c r="L542" i="34"/>
  <c r="M542" i="34"/>
  <c r="J532" i="34"/>
  <c r="I532" i="34"/>
  <c r="H532" i="34"/>
  <c r="G532" i="34"/>
  <c r="E532" i="34"/>
  <c r="F532" i="34"/>
  <c r="L526" i="34"/>
  <c r="K526" i="34"/>
  <c r="L523" i="34"/>
  <c r="M516" i="34"/>
  <c r="M515" i="34"/>
  <c r="M517" i="34"/>
  <c r="O515" i="34"/>
  <c r="N515" i="34"/>
  <c r="L515" i="34"/>
  <c r="L517" i="34"/>
  <c r="K515" i="34"/>
  <c r="K517" i="34"/>
  <c r="J515" i="34"/>
  <c r="J517" i="34"/>
  <c r="I515" i="34"/>
  <c r="I517" i="34"/>
  <c r="H515" i="34"/>
  <c r="H517" i="34"/>
  <c r="H475" i="34"/>
  <c r="H513" i="34"/>
  <c r="H518" i="34"/>
  <c r="H487" i="34"/>
  <c r="H492" i="34"/>
  <c r="G515" i="34"/>
  <c r="G517" i="34"/>
  <c r="G518" i="34"/>
  <c r="F515" i="34"/>
  <c r="F517" i="34"/>
  <c r="F475" i="34"/>
  <c r="F513" i="34"/>
  <c r="F518" i="34"/>
  <c r="F487" i="34"/>
  <c r="F492" i="34"/>
  <c r="E515" i="34"/>
  <c r="E517" i="34"/>
  <c r="D515" i="34"/>
  <c r="D517" i="34"/>
  <c r="D512" i="34"/>
  <c r="M511" i="34"/>
  <c r="P511" i="34"/>
  <c r="M510" i="34"/>
  <c r="P510" i="34"/>
  <c r="M509" i="34"/>
  <c r="P509" i="34"/>
  <c r="M508" i="34"/>
  <c r="P508" i="34"/>
  <c r="M507" i="34"/>
  <c r="P507" i="34"/>
  <c r="M506" i="34"/>
  <c r="P506" i="34"/>
  <c r="M505" i="34"/>
  <c r="P505" i="34"/>
  <c r="M504" i="34"/>
  <c r="P504" i="34"/>
  <c r="M503" i="34"/>
  <c r="P503" i="34"/>
  <c r="M502" i="34"/>
  <c r="P502" i="34"/>
  <c r="M501" i="34"/>
  <c r="P501" i="34"/>
  <c r="M500" i="34"/>
  <c r="P500" i="34"/>
  <c r="M499" i="34"/>
  <c r="P499" i="34"/>
  <c r="M498" i="34"/>
  <c r="P498" i="34"/>
  <c r="M497" i="34"/>
  <c r="P497" i="34"/>
  <c r="M496" i="34"/>
  <c r="P496" i="34"/>
  <c r="M495" i="34"/>
  <c r="P495" i="34"/>
  <c r="M494" i="34"/>
  <c r="P494" i="34"/>
  <c r="M493" i="34"/>
  <c r="P493" i="34"/>
  <c r="O492" i="34"/>
  <c r="N492" i="34"/>
  <c r="L492" i="34"/>
  <c r="K492" i="34"/>
  <c r="J492" i="34"/>
  <c r="I492" i="34"/>
  <c r="G492" i="34"/>
  <c r="E492" i="34"/>
  <c r="D492" i="34"/>
  <c r="M491" i="34"/>
  <c r="M490" i="34"/>
  <c r="D489" i="34"/>
  <c r="D488" i="34"/>
  <c r="O487" i="34"/>
  <c r="N487" i="34"/>
  <c r="L487" i="34"/>
  <c r="K487" i="34"/>
  <c r="J487" i="34"/>
  <c r="I487" i="34"/>
  <c r="G487" i="34"/>
  <c r="E487" i="34"/>
  <c r="M486" i="34"/>
  <c r="M485" i="34"/>
  <c r="M484" i="34"/>
  <c r="M483" i="34"/>
  <c r="M482" i="34"/>
  <c r="M481" i="34"/>
  <c r="M480" i="34"/>
  <c r="M479" i="34"/>
  <c r="M478" i="34"/>
  <c r="M477" i="34"/>
  <c r="M476" i="34"/>
  <c r="O475" i="34"/>
  <c r="N475" i="34"/>
  <c r="L475" i="34"/>
  <c r="K475" i="34"/>
  <c r="K513" i="34"/>
  <c r="J475" i="34"/>
  <c r="I475" i="34"/>
  <c r="G475" i="34"/>
  <c r="G513" i="34"/>
  <c r="E475" i="34"/>
  <c r="D475" i="34"/>
  <c r="K469" i="34"/>
  <c r="M467" i="34"/>
  <c r="L454" i="34"/>
  <c r="K454" i="34"/>
  <c r="L451" i="34"/>
  <c r="L455" i="34"/>
  <c r="M444" i="34"/>
  <c r="M443" i="34"/>
  <c r="O443" i="34"/>
  <c r="N443" i="34"/>
  <c r="L443" i="34"/>
  <c r="K443" i="34"/>
  <c r="J443" i="34"/>
  <c r="I443" i="34"/>
  <c r="I445" i="34"/>
  <c r="H443" i="34"/>
  <c r="G443" i="34"/>
  <c r="F443" i="34"/>
  <c r="E443" i="34"/>
  <c r="D443" i="34"/>
  <c r="M442" i="34"/>
  <c r="M441" i="34"/>
  <c r="M445" i="34"/>
  <c r="M421" i="34"/>
  <c r="M422" i="34"/>
  <c r="M420" i="34"/>
  <c r="M439" i="34"/>
  <c r="M446" i="34"/>
  <c r="M423" i="34"/>
  <c r="M424" i="34"/>
  <c r="M425" i="34"/>
  <c r="M426" i="34"/>
  <c r="M427" i="34"/>
  <c r="M428" i="34"/>
  <c r="M430" i="34"/>
  <c r="M431" i="34"/>
  <c r="M432" i="34"/>
  <c r="M429" i="34"/>
  <c r="M433" i="34"/>
  <c r="M434" i="34"/>
  <c r="M435" i="34"/>
  <c r="M436" i="34"/>
  <c r="M437" i="34"/>
  <c r="M438" i="34"/>
  <c r="O441" i="34"/>
  <c r="N441" i="34"/>
  <c r="L441" i="34"/>
  <c r="L445" i="34"/>
  <c r="L446" i="34"/>
  <c r="K441" i="34"/>
  <c r="J441" i="34"/>
  <c r="J445" i="34"/>
  <c r="I441" i="34"/>
  <c r="I420" i="34"/>
  <c r="I439" i="34"/>
  <c r="I446" i="34"/>
  <c r="I429" i="34"/>
  <c r="H441" i="34"/>
  <c r="H445" i="34"/>
  <c r="G441" i="34"/>
  <c r="F441" i="34"/>
  <c r="F445" i="34"/>
  <c r="E441" i="34"/>
  <c r="E445" i="34"/>
  <c r="D441" i="34"/>
  <c r="D445" i="34"/>
  <c r="O429" i="34"/>
  <c r="N429" i="34"/>
  <c r="L429" i="34"/>
  <c r="K429" i="34"/>
  <c r="J429" i="34"/>
  <c r="H429" i="34"/>
  <c r="G429" i="34"/>
  <c r="F429" i="34"/>
  <c r="E429" i="34"/>
  <c r="D429" i="34"/>
  <c r="D439" i="34"/>
  <c r="D446" i="34"/>
  <c r="O420" i="34"/>
  <c r="L420" i="34"/>
  <c r="K420" i="34"/>
  <c r="J420" i="34"/>
  <c r="H420" i="34"/>
  <c r="G420" i="34"/>
  <c r="F420" i="34"/>
  <c r="E420" i="34"/>
  <c r="K414" i="34"/>
  <c r="M412" i="34"/>
  <c r="L410" i="34"/>
  <c r="L411" i="34"/>
  <c r="M411" i="34"/>
  <c r="J401" i="34"/>
  <c r="I401" i="34"/>
  <c r="H401" i="34"/>
  <c r="G401" i="34"/>
  <c r="E401" i="34"/>
  <c r="F401" i="34"/>
  <c r="L395" i="34"/>
  <c r="K395" i="34"/>
  <c r="L392" i="34"/>
  <c r="M385" i="34"/>
  <c r="M384" i="34"/>
  <c r="O384" i="34"/>
  <c r="N384" i="34"/>
  <c r="L384" i="34"/>
  <c r="K384" i="34"/>
  <c r="J384" i="34"/>
  <c r="I384" i="34"/>
  <c r="H384" i="34"/>
  <c r="G384" i="34"/>
  <c r="F384" i="34"/>
  <c r="E384" i="34"/>
  <c r="D384" i="34"/>
  <c r="M383" i="34"/>
  <c r="M382" i="34"/>
  <c r="M386" i="34"/>
  <c r="O382" i="34"/>
  <c r="N382" i="34"/>
  <c r="N386" i="34"/>
  <c r="L382" i="34"/>
  <c r="L386" i="34"/>
  <c r="K382" i="34"/>
  <c r="J382" i="34"/>
  <c r="J386" i="34"/>
  <c r="I382" i="34"/>
  <c r="I386" i="34"/>
  <c r="H382" i="34"/>
  <c r="H386" i="34"/>
  <c r="H387" i="34"/>
  <c r="G382" i="34"/>
  <c r="F382" i="34"/>
  <c r="F386" i="34"/>
  <c r="E382" i="34"/>
  <c r="E386" i="34"/>
  <c r="D382" i="34"/>
  <c r="D386" i="34"/>
  <c r="M379" i="34"/>
  <c r="M378" i="34"/>
  <c r="M377" i="34"/>
  <c r="M376" i="34"/>
  <c r="M375" i="34"/>
  <c r="M374" i="34"/>
  <c r="M373" i="34"/>
  <c r="M372" i="34"/>
  <c r="M371" i="34"/>
  <c r="M370" i="34"/>
  <c r="M369" i="34"/>
  <c r="M368" i="34"/>
  <c r="M367" i="34"/>
  <c r="M366" i="34"/>
  <c r="M365" i="34"/>
  <c r="M364" i="34"/>
  <c r="O363" i="34"/>
  <c r="N363" i="34"/>
  <c r="L363" i="34"/>
  <c r="K363" i="34"/>
  <c r="J363" i="34"/>
  <c r="I363" i="34"/>
  <c r="H363" i="34"/>
  <c r="G363" i="34"/>
  <c r="F363" i="34"/>
  <c r="E363" i="34"/>
  <c r="D363" i="34"/>
  <c r="M362" i="34"/>
  <c r="M361" i="34"/>
  <c r="M360" i="34"/>
  <c r="M359" i="34"/>
  <c r="M358" i="34"/>
  <c r="M357" i="34"/>
  <c r="M356" i="34"/>
  <c r="M355" i="34"/>
  <c r="M354" i="34"/>
  <c r="O353" i="34"/>
  <c r="N353" i="34"/>
  <c r="L353" i="34"/>
  <c r="K353" i="34"/>
  <c r="K380" i="34"/>
  <c r="K387" i="34"/>
  <c r="K388" i="34"/>
  <c r="K390" i="34"/>
  <c r="K392" i="34"/>
  <c r="K396" i="34"/>
  <c r="K386" i="34"/>
  <c r="J353" i="34"/>
  <c r="J380" i="34"/>
  <c r="J387" i="34"/>
  <c r="I353" i="34"/>
  <c r="I380" i="34"/>
  <c r="H353" i="34"/>
  <c r="H380" i="34"/>
  <c r="G353" i="34"/>
  <c r="G380" i="34"/>
  <c r="G387" i="34"/>
  <c r="G386" i="34"/>
  <c r="F353" i="34"/>
  <c r="F380" i="34"/>
  <c r="F387" i="34"/>
  <c r="E353" i="34"/>
  <c r="D353" i="34"/>
  <c r="K347" i="34"/>
  <c r="M345" i="34"/>
  <c r="L332" i="34"/>
  <c r="K332" i="34"/>
  <c r="L329" i="34"/>
  <c r="M322" i="34"/>
  <c r="M321" i="34"/>
  <c r="M323" i="34"/>
  <c r="M324" i="34"/>
  <c r="O321" i="34"/>
  <c r="O323" i="34"/>
  <c r="N321" i="34"/>
  <c r="N323" i="34"/>
  <c r="L321" i="34"/>
  <c r="L323" i="34"/>
  <c r="L324" i="34"/>
  <c r="K321" i="34"/>
  <c r="K323" i="34"/>
  <c r="J321" i="34"/>
  <c r="J323" i="34"/>
  <c r="J296" i="34"/>
  <c r="J319" i="34"/>
  <c r="J324" i="34"/>
  <c r="J309" i="34"/>
  <c r="I321" i="34"/>
  <c r="I323" i="34"/>
  <c r="H321" i="34"/>
  <c r="H323" i="34"/>
  <c r="H296" i="34"/>
  <c r="H319" i="34"/>
  <c r="H309" i="34"/>
  <c r="G321" i="34"/>
  <c r="G323" i="34"/>
  <c r="G296" i="34"/>
  <c r="G309" i="34"/>
  <c r="G319" i="34"/>
  <c r="G324" i="34"/>
  <c r="F321" i="34"/>
  <c r="F323" i="34"/>
  <c r="F296" i="34"/>
  <c r="F319" i="34"/>
  <c r="F309" i="34"/>
  <c r="E321" i="34"/>
  <c r="E323" i="34"/>
  <c r="D321" i="34"/>
  <c r="D323" i="34"/>
  <c r="M318" i="34"/>
  <c r="M317" i="34"/>
  <c r="M316" i="34"/>
  <c r="M315" i="34"/>
  <c r="M314" i="34"/>
  <c r="M313" i="34"/>
  <c r="M312" i="34"/>
  <c r="M311" i="34"/>
  <c r="M310" i="34"/>
  <c r="O309" i="34"/>
  <c r="N309" i="34"/>
  <c r="L309" i="34"/>
  <c r="K309" i="34"/>
  <c r="I309" i="34"/>
  <c r="E309" i="34"/>
  <c r="D309" i="34"/>
  <c r="M308" i="34"/>
  <c r="M307" i="34"/>
  <c r="M306" i="34"/>
  <c r="M305" i="34"/>
  <c r="M304" i="34"/>
  <c r="M303" i="34"/>
  <c r="M302" i="34"/>
  <c r="M301" i="34"/>
  <c r="M300" i="34"/>
  <c r="M299" i="34"/>
  <c r="M298" i="34"/>
  <c r="M297" i="34"/>
  <c r="O296" i="34"/>
  <c r="N296" i="34"/>
  <c r="L296" i="34"/>
  <c r="K296" i="34"/>
  <c r="I296" i="34"/>
  <c r="E296" i="34"/>
  <c r="D296" i="34"/>
  <c r="K290" i="34"/>
  <c r="M288" i="34"/>
  <c r="L286" i="34"/>
  <c r="L287" i="34"/>
  <c r="J277" i="34"/>
  <c r="I277" i="34"/>
  <c r="H277" i="34"/>
  <c r="G277" i="34"/>
  <c r="E277" i="34"/>
  <c r="L271" i="34"/>
  <c r="K271" i="34"/>
  <c r="L268" i="34"/>
  <c r="M261" i="34"/>
  <c r="M260" i="34"/>
  <c r="M262" i="34"/>
  <c r="O260" i="34"/>
  <c r="O262" i="34"/>
  <c r="N260" i="34"/>
  <c r="N262" i="34"/>
  <c r="N263" i="34"/>
  <c r="L260" i="34"/>
  <c r="L262" i="34"/>
  <c r="L230" i="34"/>
  <c r="L258" i="34"/>
  <c r="L263" i="34"/>
  <c r="L239" i="34"/>
  <c r="K260" i="34"/>
  <c r="K262" i="34"/>
  <c r="K263" i="34"/>
  <c r="K264" i="34"/>
  <c r="K266" i="34"/>
  <c r="K268" i="34"/>
  <c r="K272" i="34"/>
  <c r="J260" i="34"/>
  <c r="J262" i="34"/>
  <c r="I260" i="34"/>
  <c r="I262" i="34"/>
  <c r="I263" i="34"/>
  <c r="H260" i="34"/>
  <c r="H262" i="34"/>
  <c r="H230" i="34"/>
  <c r="H258" i="34"/>
  <c r="H263" i="34"/>
  <c r="H239" i="34"/>
  <c r="G260" i="34"/>
  <c r="G262" i="34"/>
  <c r="F260" i="34"/>
  <c r="F262" i="34"/>
  <c r="E260" i="34"/>
  <c r="E262" i="34"/>
  <c r="D260" i="34"/>
  <c r="D262" i="34"/>
  <c r="D230" i="34"/>
  <c r="D258" i="34"/>
  <c r="D263" i="34"/>
  <c r="D239" i="34"/>
  <c r="M257" i="34"/>
  <c r="M256" i="34"/>
  <c r="M255" i="34"/>
  <c r="M254" i="34"/>
  <c r="M253" i="34"/>
  <c r="M252" i="34"/>
  <c r="M251" i="34"/>
  <c r="M250" i="34"/>
  <c r="M249" i="34"/>
  <c r="M248" i="34"/>
  <c r="M247" i="34"/>
  <c r="M246" i="34"/>
  <c r="M245" i="34"/>
  <c r="M244" i="34"/>
  <c r="M243" i="34"/>
  <c r="M242" i="34"/>
  <c r="M241" i="34"/>
  <c r="M240" i="34"/>
  <c r="O239" i="34"/>
  <c r="N239" i="34"/>
  <c r="K239" i="34"/>
  <c r="J239" i="34"/>
  <c r="I239" i="34"/>
  <c r="G239" i="34"/>
  <c r="F239" i="34"/>
  <c r="E239" i="34"/>
  <c r="M238" i="34"/>
  <c r="M237" i="34"/>
  <c r="M236" i="34"/>
  <c r="M235" i="34"/>
  <c r="M234" i="34"/>
  <c r="M233" i="34"/>
  <c r="M232" i="34"/>
  <c r="M231" i="34"/>
  <c r="O230" i="34"/>
  <c r="N230" i="34"/>
  <c r="K230" i="34"/>
  <c r="J230" i="34"/>
  <c r="I230" i="34"/>
  <c r="G230" i="34"/>
  <c r="F230" i="34"/>
  <c r="E230" i="34"/>
  <c r="K224" i="34"/>
  <c r="M222" i="34"/>
  <c r="L209" i="34"/>
  <c r="K209" i="34"/>
  <c r="M199" i="34"/>
  <c r="M198" i="34"/>
  <c r="M197" i="34"/>
  <c r="M196" i="34"/>
  <c r="M195" i="34"/>
  <c r="M194" i="34"/>
  <c r="M193" i="34"/>
  <c r="M192" i="34"/>
  <c r="O191" i="34"/>
  <c r="N191" i="34"/>
  <c r="L191" i="34"/>
  <c r="L200" i="34"/>
  <c r="K191" i="34"/>
  <c r="K200" i="34"/>
  <c r="K201" i="34"/>
  <c r="K202" i="34"/>
  <c r="J191" i="34"/>
  <c r="J200" i="34"/>
  <c r="I191" i="34"/>
  <c r="I200" i="34"/>
  <c r="I201" i="34"/>
  <c r="H191" i="34"/>
  <c r="H200" i="34"/>
  <c r="G191" i="34"/>
  <c r="G200" i="34"/>
  <c r="F191" i="34"/>
  <c r="F200" i="34"/>
  <c r="E191" i="34"/>
  <c r="E200" i="34"/>
  <c r="D191" i="34"/>
  <c r="D200" i="34"/>
  <c r="M188" i="34"/>
  <c r="M187" i="34"/>
  <c r="M186" i="34"/>
  <c r="M185" i="34"/>
  <c r="M184" i="34"/>
  <c r="M183" i="34"/>
  <c r="M182" i="34"/>
  <c r="M181" i="34"/>
  <c r="M180" i="34"/>
  <c r="O179" i="34"/>
  <c r="N179" i="34"/>
  <c r="L179" i="34"/>
  <c r="K179" i="34"/>
  <c r="J179" i="34"/>
  <c r="I179" i="34"/>
  <c r="H179" i="34"/>
  <c r="G179" i="34"/>
  <c r="F179" i="34"/>
  <c r="E179" i="34"/>
  <c r="D179" i="34"/>
  <c r="D178" i="34"/>
  <c r="N177" i="34"/>
  <c r="L177" i="34"/>
  <c r="K177" i="34"/>
  <c r="J177" i="34"/>
  <c r="I177" i="34"/>
  <c r="H177" i="34"/>
  <c r="G177" i="34"/>
  <c r="F177" i="34"/>
  <c r="E177" i="34"/>
  <c r="M176" i="34"/>
  <c r="M175" i="34"/>
  <c r="M174" i="34"/>
  <c r="M173" i="34"/>
  <c r="M172" i="34"/>
  <c r="M171" i="34"/>
  <c r="M170" i="34"/>
  <c r="M169" i="34"/>
  <c r="M168" i="34"/>
  <c r="M167" i="34"/>
  <c r="M166" i="34"/>
  <c r="M165" i="34"/>
  <c r="O164" i="34"/>
  <c r="N164" i="34"/>
  <c r="L164" i="34"/>
  <c r="K164" i="34"/>
  <c r="J164" i="34"/>
  <c r="I164" i="34"/>
  <c r="H164" i="34"/>
  <c r="G164" i="34"/>
  <c r="F164" i="34"/>
  <c r="E164" i="34"/>
  <c r="D164" i="34"/>
  <c r="K158" i="34"/>
  <c r="M156" i="34"/>
  <c r="L154" i="34"/>
  <c r="L155" i="34"/>
  <c r="J145" i="34"/>
  <c r="I145" i="34"/>
  <c r="H145" i="34"/>
  <c r="G145" i="34"/>
  <c r="F145" i="34"/>
  <c r="E145" i="34"/>
  <c r="M144" i="34"/>
  <c r="L139" i="34"/>
  <c r="K139" i="34"/>
  <c r="J138" i="34"/>
  <c r="I138" i="34"/>
  <c r="H138" i="34"/>
  <c r="G138" i="34"/>
  <c r="F138" i="34"/>
  <c r="E138" i="34"/>
  <c r="D137" i="34"/>
  <c r="D650" i="34"/>
  <c r="M650" i="34"/>
  <c r="D136" i="34"/>
  <c r="D649" i="34"/>
  <c r="M649" i="34"/>
  <c r="D135" i="34"/>
  <c r="D648" i="34"/>
  <c r="M648" i="34"/>
  <c r="D134" i="34"/>
  <c r="D647" i="34"/>
  <c r="M647" i="34"/>
  <c r="D133" i="34"/>
  <c r="D646" i="34"/>
  <c r="M646" i="34"/>
  <c r="M123" i="34"/>
  <c r="M122" i="34"/>
  <c r="M121" i="34"/>
  <c r="M120" i="34"/>
  <c r="M119" i="34"/>
  <c r="M118" i="34"/>
  <c r="M117" i="34"/>
  <c r="O116" i="34"/>
  <c r="O124" i="34"/>
  <c r="O125" i="34"/>
  <c r="N116" i="34"/>
  <c r="L116" i="34"/>
  <c r="L124" i="34"/>
  <c r="K116" i="34"/>
  <c r="K124" i="34"/>
  <c r="J116" i="34"/>
  <c r="I116" i="34"/>
  <c r="H116" i="34"/>
  <c r="G116" i="34"/>
  <c r="F116" i="34"/>
  <c r="E116" i="34"/>
  <c r="D116" i="34"/>
  <c r="D124" i="34"/>
  <c r="M113" i="34"/>
  <c r="M112" i="34"/>
  <c r="M114" i="34"/>
  <c r="O112" i="34"/>
  <c r="N112" i="34"/>
  <c r="L112" i="34"/>
  <c r="L114" i="34"/>
  <c r="K112" i="34"/>
  <c r="K114" i="34"/>
  <c r="K38" i="34"/>
  <c r="K50" i="34"/>
  <c r="K54" i="34"/>
  <c r="K63" i="34"/>
  <c r="K110" i="34"/>
  <c r="K125" i="34"/>
  <c r="K77" i="34"/>
  <c r="K93" i="34"/>
  <c r="J112" i="34"/>
  <c r="I112" i="34"/>
  <c r="H112" i="34"/>
  <c r="G112" i="34"/>
  <c r="F112" i="34"/>
  <c r="E112" i="34"/>
  <c r="D112" i="34"/>
  <c r="D114" i="34"/>
  <c r="D109" i="34"/>
  <c r="M108" i="34"/>
  <c r="M107" i="34"/>
  <c r="M106" i="34"/>
  <c r="M105" i="34"/>
  <c r="M104" i="34"/>
  <c r="M103" i="34"/>
  <c r="M102" i="34"/>
  <c r="M101" i="34"/>
  <c r="M100" i="34"/>
  <c r="M99" i="34"/>
  <c r="M98" i="34"/>
  <c r="M97" i="34"/>
  <c r="M96" i="34"/>
  <c r="M95" i="34"/>
  <c r="M94" i="34"/>
  <c r="O93" i="34"/>
  <c r="N93" i="34"/>
  <c r="L93" i="34"/>
  <c r="J93" i="34"/>
  <c r="I93" i="34"/>
  <c r="H93" i="34"/>
  <c r="G93" i="34"/>
  <c r="F93" i="34"/>
  <c r="E93" i="34"/>
  <c r="D93" i="34"/>
  <c r="M92" i="34"/>
  <c r="M91" i="34"/>
  <c r="M90" i="34"/>
  <c r="M89" i="34"/>
  <c r="M88" i="34"/>
  <c r="M87" i="34"/>
  <c r="M86" i="34"/>
  <c r="M85" i="34"/>
  <c r="M84" i="34"/>
  <c r="M83" i="34"/>
  <c r="M82" i="34"/>
  <c r="M81" i="34"/>
  <c r="M80" i="34"/>
  <c r="M79" i="34"/>
  <c r="M78" i="34"/>
  <c r="O77" i="34"/>
  <c r="N77" i="34"/>
  <c r="L77" i="34"/>
  <c r="J77" i="34"/>
  <c r="I77" i="34"/>
  <c r="H77" i="34"/>
  <c r="G77" i="34"/>
  <c r="F77" i="34"/>
  <c r="E77" i="34"/>
  <c r="D77" i="34"/>
  <c r="M76" i="34"/>
  <c r="M75" i="34"/>
  <c r="M74" i="34"/>
  <c r="M73" i="34"/>
  <c r="M72" i="34"/>
  <c r="M71" i="34"/>
  <c r="M70" i="34"/>
  <c r="M69" i="34"/>
  <c r="D68" i="34"/>
  <c r="D63" i="34"/>
  <c r="M67" i="34"/>
  <c r="M66" i="34"/>
  <c r="M65" i="34"/>
  <c r="M64" i="34"/>
  <c r="O63" i="34"/>
  <c r="N63" i="34"/>
  <c r="L63" i="34"/>
  <c r="J63" i="34"/>
  <c r="I63" i="34"/>
  <c r="H63" i="34"/>
  <c r="G63" i="34"/>
  <c r="F63" i="34"/>
  <c r="E63" i="34"/>
  <c r="D62" i="34"/>
  <c r="M61" i="34"/>
  <c r="M60" i="34"/>
  <c r="M59" i="34"/>
  <c r="M58" i="34"/>
  <c r="M57" i="34"/>
  <c r="M56" i="34"/>
  <c r="M55" i="34"/>
  <c r="O54" i="34"/>
  <c r="N54" i="34"/>
  <c r="L54" i="34"/>
  <c r="J54" i="34"/>
  <c r="I54" i="34"/>
  <c r="H54" i="34"/>
  <c r="G54" i="34"/>
  <c r="F54" i="34"/>
  <c r="E54" i="34"/>
  <c r="M53" i="34"/>
  <c r="M52" i="34"/>
  <c r="D51" i="34"/>
  <c r="D50" i="34"/>
  <c r="N50" i="34"/>
  <c r="L50" i="34"/>
  <c r="J50" i="34"/>
  <c r="I50" i="34"/>
  <c r="H50" i="34"/>
  <c r="G50" i="34"/>
  <c r="F50" i="34"/>
  <c r="E50" i="34"/>
  <c r="M49" i="34"/>
  <c r="M48" i="34"/>
  <c r="M47" i="34"/>
  <c r="M46" i="34"/>
  <c r="M45" i="34"/>
  <c r="M44" i="34"/>
  <c r="D43" i="34"/>
  <c r="D42" i="34"/>
  <c r="D41" i="34"/>
  <c r="M40" i="34"/>
  <c r="M39" i="34"/>
  <c r="O38" i="34"/>
  <c r="N38" i="34"/>
  <c r="L38" i="34"/>
  <c r="J38" i="34"/>
  <c r="I38" i="34"/>
  <c r="H38" i="34"/>
  <c r="G38" i="34"/>
  <c r="F38" i="34"/>
  <c r="E38" i="34"/>
  <c r="L658" i="34"/>
  <c r="M669" i="34"/>
  <c r="Q669" i="34"/>
  <c r="M42" i="34"/>
  <c r="D177" i="34"/>
  <c r="D189" i="34"/>
  <c r="D201" i="34"/>
  <c r="G439" i="34"/>
  <c r="K439" i="34"/>
  <c r="J110" i="34"/>
  <c r="J125" i="34"/>
  <c r="H189" i="34"/>
  <c r="H201" i="34"/>
  <c r="L189" i="34"/>
  <c r="L201" i="34"/>
  <c r="L204" i="34"/>
  <c r="L206" i="34"/>
  <c r="L210" i="34"/>
  <c r="O319" i="34"/>
  <c r="K518" i="34"/>
  <c r="K519" i="34"/>
  <c r="K521" i="34"/>
  <c r="K523" i="34"/>
  <c r="K527" i="34"/>
  <c r="K546" i="34"/>
  <c r="M77" i="34"/>
  <c r="L333" i="34"/>
  <c r="H439" i="34"/>
  <c r="L439" i="34"/>
  <c r="F110" i="34"/>
  <c r="F125" i="34"/>
  <c r="D319" i="34"/>
  <c r="L319" i="34"/>
  <c r="E189" i="34"/>
  <c r="I189" i="34"/>
  <c r="K319" i="34"/>
  <c r="K324" i="34"/>
  <c r="K325" i="34"/>
  <c r="K327" i="34"/>
  <c r="K329" i="34"/>
  <c r="K333" i="34"/>
  <c r="K348" i="34"/>
  <c r="L513" i="34"/>
  <c r="L518" i="34"/>
  <c r="M109" i="34"/>
  <c r="L272" i="34"/>
  <c r="M164" i="34"/>
  <c r="F258" i="34"/>
  <c r="F263" i="34"/>
  <c r="F439" i="34"/>
  <c r="F446" i="34"/>
  <c r="E439" i="34"/>
  <c r="E446" i="34"/>
  <c r="M137" i="34"/>
  <c r="M400" i="34"/>
  <c r="J439" i="34"/>
  <c r="J446" i="34"/>
  <c r="D38" i="34"/>
  <c r="H110" i="34"/>
  <c r="H125" i="34"/>
  <c r="L110" i="34"/>
  <c r="M135" i="34"/>
  <c r="E258" i="34"/>
  <c r="E263" i="34"/>
  <c r="I258" i="34"/>
  <c r="M363" i="34"/>
  <c r="M410" i="34"/>
  <c r="G189" i="34"/>
  <c r="G201" i="34"/>
  <c r="K189" i="34"/>
  <c r="M191" i="34"/>
  <c r="M200" i="34"/>
  <c r="M178" i="34"/>
  <c r="M177" i="34"/>
  <c r="M189" i="34"/>
  <c r="M201" i="34"/>
  <c r="M179" i="34"/>
  <c r="J258" i="34"/>
  <c r="J263" i="34"/>
  <c r="L396" i="34"/>
  <c r="L527" i="34"/>
  <c r="M489" i="34"/>
  <c r="M492" i="34"/>
  <c r="M590" i="34"/>
  <c r="M603" i="34"/>
  <c r="N114" i="34"/>
  <c r="O386" i="34"/>
  <c r="I513" i="34"/>
  <c r="I518" i="34"/>
  <c r="M512" i="34"/>
  <c r="O517" i="34"/>
  <c r="O603" i="34"/>
  <c r="E110" i="34"/>
  <c r="E125" i="34"/>
  <c r="I110" i="34"/>
  <c r="I125" i="34"/>
  <c r="N110" i="34"/>
  <c r="M41" i="34"/>
  <c r="O50" i="34"/>
  <c r="O114" i="34"/>
  <c r="N124" i="34"/>
  <c r="M133" i="34"/>
  <c r="O200" i="34"/>
  <c r="O258" i="34"/>
  <c r="M239" i="34"/>
  <c r="E319" i="34"/>
  <c r="E324" i="34"/>
  <c r="I319" i="34"/>
  <c r="I324" i="34"/>
  <c r="D380" i="34"/>
  <c r="D387" i="34"/>
  <c r="L380" i="34"/>
  <c r="L387" i="34"/>
  <c r="N439" i="34"/>
  <c r="J513" i="34"/>
  <c r="J518" i="34"/>
  <c r="M551" i="34"/>
  <c r="M560" i="34"/>
  <c r="M561" i="34"/>
  <c r="G651" i="34"/>
  <c r="K651" i="34"/>
  <c r="K652" i="34"/>
  <c r="N445" i="34"/>
  <c r="E513" i="34"/>
  <c r="O607" i="34"/>
  <c r="J651" i="34"/>
  <c r="M51" i="34"/>
  <c r="M50" i="34"/>
  <c r="M93" i="34"/>
  <c r="O177" i="34"/>
  <c r="G258" i="34"/>
  <c r="G263" i="34"/>
  <c r="K258" i="34"/>
  <c r="M230" i="34"/>
  <c r="M309" i="34"/>
  <c r="N380" i="34"/>
  <c r="M353" i="34"/>
  <c r="M380" i="34"/>
  <c r="M387" i="34"/>
  <c r="E380" i="34"/>
  <c r="E387" i="34"/>
  <c r="O439" i="34"/>
  <c r="N513" i="34"/>
  <c r="M475" i="34"/>
  <c r="M488" i="34"/>
  <c r="L617" i="34"/>
  <c r="M43" i="34"/>
  <c r="N200" i="34"/>
  <c r="O560" i="34"/>
  <c r="O561" i="34"/>
  <c r="O562" i="34"/>
  <c r="O564" i="34"/>
  <c r="O566" i="34"/>
  <c r="O570" i="34"/>
  <c r="O585" i="34"/>
  <c r="O587" i="34"/>
  <c r="F651" i="34"/>
  <c r="G110" i="34"/>
  <c r="G125" i="34"/>
  <c r="M62" i="34"/>
  <c r="M54" i="34"/>
  <c r="M116" i="34"/>
  <c r="M124" i="34"/>
  <c r="N258" i="34"/>
  <c r="F657" i="34"/>
  <c r="F658" i="34"/>
  <c r="K658" i="34"/>
  <c r="M296" i="34"/>
  <c r="M319" i="34"/>
  <c r="N319" i="34"/>
  <c r="O380" i="34"/>
  <c r="D487" i="34"/>
  <c r="D513" i="34"/>
  <c r="D518" i="34"/>
  <c r="N517" i="34"/>
  <c r="N560" i="34"/>
  <c r="N561" i="34"/>
  <c r="N603" i="34"/>
  <c r="N607" i="34"/>
  <c r="D532" i="34"/>
  <c r="M532" i="34"/>
  <c r="D401" i="34"/>
  <c r="M401" i="34"/>
  <c r="D145" i="34"/>
  <c r="M145" i="34"/>
  <c r="D138" i="34"/>
  <c r="M138" i="34"/>
  <c r="D54" i="34"/>
  <c r="M134" i="34"/>
  <c r="M136" i="34"/>
  <c r="L667" i="34"/>
  <c r="M667" i="34"/>
  <c r="Q667" i="34"/>
  <c r="M154" i="34"/>
  <c r="F189" i="34"/>
  <c r="F201" i="34"/>
  <c r="J189" i="34"/>
  <c r="J201" i="34"/>
  <c r="N189" i="34"/>
  <c r="M286" i="34"/>
  <c r="E518" i="34"/>
  <c r="F277" i="34"/>
  <c r="D277" i="34"/>
  <c r="M277" i="34"/>
  <c r="H446" i="34"/>
  <c r="G445" i="34"/>
  <c r="G446" i="34"/>
  <c r="K445" i="34"/>
  <c r="K446" i="34"/>
  <c r="K447" i="34"/>
  <c r="O445" i="34"/>
  <c r="O446" i="34"/>
  <c r="O447" i="34"/>
  <c r="O449" i="34"/>
  <c r="O451" i="34"/>
  <c r="O455" i="34"/>
  <c r="O470" i="34"/>
  <c r="O472" i="34"/>
  <c r="O513" i="34"/>
  <c r="M541" i="34"/>
  <c r="K671" i="34"/>
  <c r="N201" i="34"/>
  <c r="N638" i="34"/>
  <c r="M487" i="34"/>
  <c r="M513" i="34"/>
  <c r="O110" i="34"/>
  <c r="M38" i="34"/>
  <c r="N324" i="34"/>
  <c r="O324" i="34"/>
  <c r="M258" i="34"/>
  <c r="M263" i="34"/>
  <c r="O189" i="34"/>
  <c r="O201" i="34"/>
  <c r="M657" i="34"/>
  <c r="Q657" i="34"/>
  <c r="N125" i="34"/>
  <c r="N518" i="34"/>
  <c r="N519" i="34"/>
  <c r="N521" i="34"/>
  <c r="N523" i="34"/>
  <c r="N527" i="34"/>
  <c r="N546" i="34"/>
  <c r="N548" i="34"/>
  <c r="O263" i="34"/>
  <c r="O608" i="34"/>
  <c r="O609" i="34"/>
  <c r="O611" i="34"/>
  <c r="O613" i="34"/>
  <c r="O617" i="34"/>
  <c r="N608" i="34"/>
  <c r="O518" i="34"/>
  <c r="O519" i="34"/>
  <c r="D110" i="34"/>
  <c r="D125" i="34"/>
  <c r="O387" i="34"/>
  <c r="N387" i="34"/>
  <c r="O325" i="34"/>
  <c r="O327" i="34"/>
  <c r="O329" i="34"/>
  <c r="O333" i="34"/>
  <c r="N446" i="34"/>
  <c r="H447" i="34"/>
  <c r="F447" i="34"/>
  <c r="F449" i="34"/>
  <c r="J447" i="34"/>
  <c r="J449" i="34"/>
  <c r="J451" i="34"/>
  <c r="I447" i="34"/>
  <c r="I449" i="34"/>
  <c r="I451" i="34"/>
  <c r="E447" i="34"/>
  <c r="D447" i="34"/>
  <c r="M531" i="34"/>
  <c r="M621" i="34"/>
  <c r="K291" i="34"/>
  <c r="M155" i="34"/>
  <c r="K547" i="34"/>
  <c r="K548" i="34"/>
  <c r="M276" i="34"/>
  <c r="J126" i="34"/>
  <c r="N447" i="34"/>
  <c r="N449" i="34"/>
  <c r="N451" i="34"/>
  <c r="N455" i="34"/>
  <c r="N470" i="34"/>
  <c r="N472" i="34"/>
  <c r="O264" i="34"/>
  <c r="O266" i="34"/>
  <c r="O268" i="34"/>
  <c r="O272" i="34"/>
  <c r="N562" i="34"/>
  <c r="N564" i="34"/>
  <c r="N566" i="34"/>
  <c r="N570" i="34"/>
  <c r="N585" i="34"/>
  <c r="N587" i="34"/>
  <c r="N388" i="34"/>
  <c r="N390" i="34"/>
  <c r="N392" i="34"/>
  <c r="N396" i="34"/>
  <c r="N415" i="34"/>
  <c r="N417" i="34"/>
  <c r="O388" i="34"/>
  <c r="O390" i="34"/>
  <c r="O392" i="34"/>
  <c r="O396" i="34"/>
  <c r="O202" i="34"/>
  <c r="O204" i="34"/>
  <c r="O206" i="34"/>
  <c r="O210" i="34"/>
  <c r="O225" i="34"/>
  <c r="O227" i="34"/>
  <c r="K292" i="34"/>
  <c r="K293" i="34"/>
  <c r="E449" i="34"/>
  <c r="H449" i="34"/>
  <c r="D450" i="34"/>
  <c r="M450" i="34"/>
  <c r="G449" i="34"/>
  <c r="G451" i="34"/>
  <c r="J128" i="34"/>
  <c r="J130" i="34"/>
  <c r="H451" i="34"/>
  <c r="E451" i="34"/>
  <c r="L683" i="25"/>
  <c r="O687" i="25"/>
  <c r="N687" i="25"/>
  <c r="D453" i="25"/>
  <c r="K394" i="25"/>
  <c r="D193" i="25"/>
  <c r="E604" i="25"/>
  <c r="E617" i="25"/>
  <c r="E622" i="25"/>
  <c r="F604" i="25"/>
  <c r="F617" i="25"/>
  <c r="F622" i="25"/>
  <c r="G604" i="25"/>
  <c r="H604" i="25"/>
  <c r="I604" i="25"/>
  <c r="I617" i="25"/>
  <c r="I622" i="25"/>
  <c r="J604" i="25"/>
  <c r="J617" i="25"/>
  <c r="K604" i="25"/>
  <c r="L604" i="25"/>
  <c r="N604" i="25"/>
  <c r="N617" i="25"/>
  <c r="O604" i="25"/>
  <c r="D604" i="25"/>
  <c r="M569" i="25"/>
  <c r="E561" i="25"/>
  <c r="E570" i="25"/>
  <c r="F561" i="25"/>
  <c r="F570" i="25"/>
  <c r="F575" i="25"/>
  <c r="G561" i="25"/>
  <c r="H561" i="25"/>
  <c r="I561" i="25"/>
  <c r="J561" i="25"/>
  <c r="J570" i="25"/>
  <c r="K561" i="25"/>
  <c r="L561" i="25"/>
  <c r="N561" i="25"/>
  <c r="N570" i="25"/>
  <c r="N575" i="25"/>
  <c r="O561" i="25"/>
  <c r="O570" i="25"/>
  <c r="O575" i="25"/>
  <c r="D561" i="25"/>
  <c r="D499" i="25"/>
  <c r="E485" i="25"/>
  <c r="E523" i="25"/>
  <c r="F485" i="25"/>
  <c r="G485" i="25"/>
  <c r="H485" i="25"/>
  <c r="I485" i="25"/>
  <c r="I523" i="25"/>
  <c r="J485" i="25"/>
  <c r="K485" i="25"/>
  <c r="L485" i="25"/>
  <c r="N485" i="25"/>
  <c r="N523" i="25"/>
  <c r="O485" i="25"/>
  <c r="O523" i="25"/>
  <c r="D485" i="25"/>
  <c r="E363" i="25"/>
  <c r="F363" i="25"/>
  <c r="F390" i="25"/>
  <c r="F397" i="25"/>
  <c r="G363" i="25"/>
  <c r="H363" i="25"/>
  <c r="I363" i="25"/>
  <c r="J363" i="25"/>
  <c r="K363" i="25"/>
  <c r="K390" i="25"/>
  <c r="L363" i="25"/>
  <c r="N363" i="25"/>
  <c r="O363" i="25"/>
  <c r="D363" i="25"/>
  <c r="D390" i="25"/>
  <c r="O51" i="25"/>
  <c r="D51" i="25"/>
  <c r="K245" i="25"/>
  <c r="K77" i="25"/>
  <c r="D144" i="25"/>
  <c r="D137" i="25"/>
  <c r="D136" i="25"/>
  <c r="D135" i="25"/>
  <c r="D662" i="25"/>
  <c r="M662" i="25"/>
  <c r="D134" i="25"/>
  <c r="D133" i="25"/>
  <c r="M332" i="25"/>
  <c r="M331" i="25"/>
  <c r="M616" i="25"/>
  <c r="D498" i="25"/>
  <c r="M498" i="25"/>
  <c r="M497" i="25"/>
  <c r="M496" i="25"/>
  <c r="M485" i="25"/>
  <c r="E430" i="25"/>
  <c r="F430" i="25"/>
  <c r="G430" i="25"/>
  <c r="G449" i="25"/>
  <c r="H430" i="25"/>
  <c r="H449" i="25"/>
  <c r="H456" i="25"/>
  <c r="I430" i="25"/>
  <c r="J430" i="25"/>
  <c r="K430" i="25"/>
  <c r="K449" i="25"/>
  <c r="L430" i="25"/>
  <c r="L449" i="25"/>
  <c r="N430" i="25"/>
  <c r="O430" i="25"/>
  <c r="D430" i="25"/>
  <c r="D449" i="25"/>
  <c r="D456" i="25"/>
  <c r="M438" i="25"/>
  <c r="M372" i="25"/>
  <c r="D304" i="25"/>
  <c r="D236" i="25"/>
  <c r="E38" i="25"/>
  <c r="F38" i="25"/>
  <c r="G38" i="25"/>
  <c r="H38" i="25"/>
  <c r="I38" i="25"/>
  <c r="J38" i="25"/>
  <c r="K38" i="25"/>
  <c r="L38" i="25"/>
  <c r="N38" i="25"/>
  <c r="O38" i="25"/>
  <c r="E164" i="25"/>
  <c r="F164" i="25"/>
  <c r="G164" i="25"/>
  <c r="G189" i="25"/>
  <c r="H164" i="25"/>
  <c r="I164" i="25"/>
  <c r="J164" i="25"/>
  <c r="K164" i="25"/>
  <c r="K189" i="25"/>
  <c r="L164" i="25"/>
  <c r="N164" i="25"/>
  <c r="O164" i="25"/>
  <c r="O189" i="25"/>
  <c r="D164" i="25"/>
  <c r="E236" i="25"/>
  <c r="F236" i="25"/>
  <c r="G236" i="25"/>
  <c r="G264" i="25"/>
  <c r="H236" i="25"/>
  <c r="I236" i="25"/>
  <c r="J236" i="25"/>
  <c r="K236" i="25"/>
  <c r="K264" i="25"/>
  <c r="L236" i="25"/>
  <c r="N236" i="25"/>
  <c r="O236" i="25"/>
  <c r="O264" i="25"/>
  <c r="E304" i="25"/>
  <c r="F304" i="25"/>
  <c r="G304" i="25"/>
  <c r="H304" i="25"/>
  <c r="I304" i="25"/>
  <c r="J304" i="25"/>
  <c r="K304" i="25"/>
  <c r="L304" i="25"/>
  <c r="N304" i="25"/>
  <c r="O304" i="25"/>
  <c r="M316" i="25"/>
  <c r="M244" i="25"/>
  <c r="M236" i="25"/>
  <c r="O178" i="25"/>
  <c r="O177" i="25"/>
  <c r="D178" i="25"/>
  <c r="D50" i="25"/>
  <c r="D68" i="25"/>
  <c r="M68" i="25"/>
  <c r="D62" i="25"/>
  <c r="D54" i="25"/>
  <c r="M49" i="25"/>
  <c r="M176" i="25"/>
  <c r="D522" i="25"/>
  <c r="M522" i="25"/>
  <c r="D109" i="25"/>
  <c r="M109" i="25"/>
  <c r="G653" i="25"/>
  <c r="L653" i="25"/>
  <c r="L627" i="25"/>
  <c r="G625" i="25"/>
  <c r="G627" i="25"/>
  <c r="L580" i="25"/>
  <c r="G578" i="25"/>
  <c r="G580" i="25"/>
  <c r="L533" i="25"/>
  <c r="L461" i="25"/>
  <c r="L402" i="25"/>
  <c r="L339" i="25"/>
  <c r="E138" i="25"/>
  <c r="M117" i="25"/>
  <c r="T40" i="25"/>
  <c r="S40" i="25"/>
  <c r="E671" i="25"/>
  <c r="E672" i="25"/>
  <c r="G671" i="25"/>
  <c r="G672" i="25"/>
  <c r="H671" i="25"/>
  <c r="H672" i="25"/>
  <c r="I671" i="25"/>
  <c r="I672" i="25"/>
  <c r="J671" i="25"/>
  <c r="J672" i="25"/>
  <c r="K671" i="25"/>
  <c r="K672" i="25"/>
  <c r="L671" i="25"/>
  <c r="L672" i="25"/>
  <c r="E660" i="25"/>
  <c r="G660" i="25"/>
  <c r="H660" i="25"/>
  <c r="I660" i="25"/>
  <c r="J660" i="25"/>
  <c r="K660" i="25"/>
  <c r="L660" i="25"/>
  <c r="E661" i="25"/>
  <c r="G661" i="25"/>
  <c r="I661" i="25"/>
  <c r="J661" i="25"/>
  <c r="K661" i="25"/>
  <c r="L661" i="25"/>
  <c r="E662" i="25"/>
  <c r="G662" i="25"/>
  <c r="I662" i="25"/>
  <c r="J662" i="25"/>
  <c r="K662" i="25"/>
  <c r="L662" i="25"/>
  <c r="E663" i="25"/>
  <c r="G663" i="25"/>
  <c r="I663" i="25"/>
  <c r="J663" i="25"/>
  <c r="K663" i="25"/>
  <c r="L663" i="25"/>
  <c r="E664" i="25"/>
  <c r="G664" i="25"/>
  <c r="I664" i="25"/>
  <c r="J664" i="25"/>
  <c r="K664" i="25"/>
  <c r="L664" i="25"/>
  <c r="F635" i="25"/>
  <c r="F636" i="25"/>
  <c r="J636" i="25"/>
  <c r="I636" i="25"/>
  <c r="H636" i="25"/>
  <c r="G636" i="25"/>
  <c r="E636" i="25"/>
  <c r="M620" i="25"/>
  <c r="E619" i="25"/>
  <c r="E621" i="25"/>
  <c r="F619" i="25"/>
  <c r="F621" i="25"/>
  <c r="G619" i="25"/>
  <c r="G621" i="25"/>
  <c r="G617" i="25"/>
  <c r="G622" i="25"/>
  <c r="H619" i="25"/>
  <c r="H621" i="25"/>
  <c r="I619" i="25"/>
  <c r="I621" i="25"/>
  <c r="J619" i="25"/>
  <c r="J621" i="25"/>
  <c r="K619" i="25"/>
  <c r="K621" i="25"/>
  <c r="L619" i="25"/>
  <c r="L621" i="25"/>
  <c r="L617" i="25"/>
  <c r="L622" i="25"/>
  <c r="N619" i="25"/>
  <c r="O619" i="25"/>
  <c r="O621" i="25"/>
  <c r="O617" i="25"/>
  <c r="O622" i="25"/>
  <c r="O623" i="25"/>
  <c r="O625" i="25"/>
  <c r="O627" i="25"/>
  <c r="M615" i="25"/>
  <c r="M614" i="25"/>
  <c r="M613" i="25"/>
  <c r="M612" i="25"/>
  <c r="M611" i="25"/>
  <c r="M610" i="25"/>
  <c r="M609" i="25"/>
  <c r="M608" i="25"/>
  <c r="M607" i="25"/>
  <c r="M606" i="25"/>
  <c r="M605" i="25"/>
  <c r="H617" i="25"/>
  <c r="K617" i="25"/>
  <c r="K622" i="25"/>
  <c r="K623" i="25"/>
  <c r="E572" i="25"/>
  <c r="E574" i="25"/>
  <c r="F572" i="25"/>
  <c r="F574" i="25"/>
  <c r="G572" i="25"/>
  <c r="G574" i="25"/>
  <c r="G575" i="25"/>
  <c r="G570" i="25"/>
  <c r="H572" i="25"/>
  <c r="H574" i="25"/>
  <c r="H575" i="25"/>
  <c r="H570" i="25"/>
  <c r="I572" i="25"/>
  <c r="I574" i="25"/>
  <c r="J572" i="25"/>
  <c r="J574" i="25"/>
  <c r="K572" i="25"/>
  <c r="K574" i="25"/>
  <c r="L572" i="25"/>
  <c r="L574" i="25"/>
  <c r="L575" i="25"/>
  <c r="L570" i="25"/>
  <c r="N572" i="25"/>
  <c r="N574" i="25"/>
  <c r="O572" i="25"/>
  <c r="M573" i="25"/>
  <c r="M572" i="25"/>
  <c r="M574" i="25"/>
  <c r="M562" i="25"/>
  <c r="M561" i="25"/>
  <c r="M570" i="25"/>
  <c r="M575" i="25"/>
  <c r="M563" i="25"/>
  <c r="M564" i="25"/>
  <c r="M565" i="25"/>
  <c r="M566" i="25"/>
  <c r="M567" i="25"/>
  <c r="M568" i="25"/>
  <c r="I570" i="25"/>
  <c r="I575" i="25"/>
  <c r="K570" i="25"/>
  <c r="E542" i="25"/>
  <c r="F541" i="25"/>
  <c r="D541" i="25"/>
  <c r="M541" i="25"/>
  <c r="J542" i="25"/>
  <c r="I542" i="25"/>
  <c r="H542" i="25"/>
  <c r="G542" i="25"/>
  <c r="E525" i="25"/>
  <c r="E527" i="25"/>
  <c r="E528" i="25"/>
  <c r="F525" i="25"/>
  <c r="F527" i="25"/>
  <c r="F497" i="25"/>
  <c r="F502" i="25"/>
  <c r="G525" i="25"/>
  <c r="G527" i="25"/>
  <c r="H525" i="25"/>
  <c r="H527" i="25"/>
  <c r="I525" i="25"/>
  <c r="I527" i="25"/>
  <c r="I497" i="25"/>
  <c r="I502" i="25"/>
  <c r="I528" i="25"/>
  <c r="J525" i="25"/>
  <c r="J527" i="25"/>
  <c r="K525" i="25"/>
  <c r="K527" i="25"/>
  <c r="L525" i="25"/>
  <c r="L527" i="25"/>
  <c r="L497" i="25"/>
  <c r="L502" i="25"/>
  <c r="N525" i="25"/>
  <c r="O525" i="25"/>
  <c r="O527" i="25"/>
  <c r="D525" i="25"/>
  <c r="D527" i="25"/>
  <c r="E502" i="25"/>
  <c r="G502" i="25"/>
  <c r="H502" i="25"/>
  <c r="J502" i="25"/>
  <c r="K502" i="25"/>
  <c r="N502" i="25"/>
  <c r="O502" i="25"/>
  <c r="M521" i="25"/>
  <c r="P521" i="25"/>
  <c r="M520" i="25"/>
  <c r="P520" i="25"/>
  <c r="M519" i="25"/>
  <c r="P519" i="25"/>
  <c r="M518" i="25"/>
  <c r="P518" i="25"/>
  <c r="M517" i="25"/>
  <c r="P517" i="25"/>
  <c r="M516" i="25"/>
  <c r="P516" i="25"/>
  <c r="M515" i="25"/>
  <c r="P515" i="25"/>
  <c r="M514" i="25"/>
  <c r="P514" i="25"/>
  <c r="M513" i="25"/>
  <c r="P513" i="25"/>
  <c r="M512" i="25"/>
  <c r="P512" i="25"/>
  <c r="M511" i="25"/>
  <c r="P511" i="25"/>
  <c r="M510" i="25"/>
  <c r="P510" i="25"/>
  <c r="M509" i="25"/>
  <c r="P509" i="25"/>
  <c r="M508" i="25"/>
  <c r="P508" i="25"/>
  <c r="M507" i="25"/>
  <c r="P507" i="25"/>
  <c r="M506" i="25"/>
  <c r="P506" i="25"/>
  <c r="M504" i="25"/>
  <c r="M503" i="25"/>
  <c r="P503" i="25"/>
  <c r="E497" i="25"/>
  <c r="G497" i="25"/>
  <c r="H497" i="25"/>
  <c r="J497" i="25"/>
  <c r="K497" i="25"/>
  <c r="N497" i="25"/>
  <c r="O497" i="25"/>
  <c r="M501" i="25"/>
  <c r="M500" i="25"/>
  <c r="M499" i="25"/>
  <c r="M487" i="25"/>
  <c r="M488" i="25"/>
  <c r="M489" i="25"/>
  <c r="M490" i="25"/>
  <c r="M491" i="25"/>
  <c r="M492" i="25"/>
  <c r="M493" i="25"/>
  <c r="M494" i="25"/>
  <c r="M495" i="25"/>
  <c r="M486" i="25"/>
  <c r="M505" i="25"/>
  <c r="E453" i="25"/>
  <c r="E455" i="25"/>
  <c r="F453" i="25"/>
  <c r="G453" i="25"/>
  <c r="H453" i="25"/>
  <c r="H455" i="25"/>
  <c r="I453" i="25"/>
  <c r="I455" i="25"/>
  <c r="J453" i="25"/>
  <c r="K453" i="25"/>
  <c r="L453" i="25"/>
  <c r="L455" i="25"/>
  <c r="N453" i="25"/>
  <c r="N455" i="25"/>
  <c r="O453" i="25"/>
  <c r="E451" i="25"/>
  <c r="F451" i="25"/>
  <c r="F455" i="25"/>
  <c r="G451" i="25"/>
  <c r="G455" i="25"/>
  <c r="H451" i="25"/>
  <c r="I451" i="25"/>
  <c r="J451" i="25"/>
  <c r="K451" i="25"/>
  <c r="L451" i="25"/>
  <c r="N451" i="25"/>
  <c r="O451" i="25"/>
  <c r="M454" i="25"/>
  <c r="M453" i="25"/>
  <c r="M455" i="25"/>
  <c r="M452" i="25"/>
  <c r="E439" i="25"/>
  <c r="F439" i="25"/>
  <c r="F449" i="25"/>
  <c r="F456" i="25"/>
  <c r="G439" i="25"/>
  <c r="H439" i="25"/>
  <c r="I439" i="25"/>
  <c r="J439" i="25"/>
  <c r="J449" i="25"/>
  <c r="K439" i="25"/>
  <c r="L439" i="25"/>
  <c r="L456" i="25"/>
  <c r="N439" i="25"/>
  <c r="N449" i="25"/>
  <c r="N456" i="25"/>
  <c r="D439" i="25"/>
  <c r="D451" i="25"/>
  <c r="D455" i="25"/>
  <c r="O439" i="25"/>
  <c r="M448" i="25"/>
  <c r="M447" i="25"/>
  <c r="M446" i="25"/>
  <c r="M445" i="25"/>
  <c r="M444" i="25"/>
  <c r="M443" i="25"/>
  <c r="M442" i="25"/>
  <c r="M440" i="25"/>
  <c r="M437" i="25"/>
  <c r="M436" i="25"/>
  <c r="M435" i="25"/>
  <c r="M434" i="25"/>
  <c r="M433" i="25"/>
  <c r="M431" i="25"/>
  <c r="F410" i="25"/>
  <c r="F411" i="25"/>
  <c r="E411" i="25"/>
  <c r="J411" i="25"/>
  <c r="I411" i="25"/>
  <c r="H411" i="25"/>
  <c r="G411" i="25"/>
  <c r="E394" i="25"/>
  <c r="E396" i="25"/>
  <c r="F394" i="25"/>
  <c r="G394" i="25"/>
  <c r="H394" i="25"/>
  <c r="I394" i="25"/>
  <c r="I396" i="25"/>
  <c r="J394" i="25"/>
  <c r="L394" i="25"/>
  <c r="N394" i="25"/>
  <c r="O394" i="25"/>
  <c r="O396" i="25"/>
  <c r="E392" i="25"/>
  <c r="F392" i="25"/>
  <c r="G392" i="25"/>
  <c r="G396" i="25"/>
  <c r="H392" i="25"/>
  <c r="I392" i="25"/>
  <c r="J392" i="25"/>
  <c r="K392" i="25"/>
  <c r="K396" i="25"/>
  <c r="L392" i="25"/>
  <c r="L396" i="25"/>
  <c r="N392" i="25"/>
  <c r="O392" i="25"/>
  <c r="M395" i="25"/>
  <c r="M394" i="25"/>
  <c r="M396" i="25"/>
  <c r="M393" i="25"/>
  <c r="K373" i="25"/>
  <c r="K397" i="25"/>
  <c r="K398" i="25"/>
  <c r="N373" i="25"/>
  <c r="N390" i="25"/>
  <c r="O373" i="25"/>
  <c r="E373" i="25"/>
  <c r="E390" i="25"/>
  <c r="E397" i="25"/>
  <c r="F373" i="25"/>
  <c r="F396" i="25"/>
  <c r="G373" i="25"/>
  <c r="H373" i="25"/>
  <c r="H390" i="25"/>
  <c r="I373" i="25"/>
  <c r="I390" i="25"/>
  <c r="I397" i="25"/>
  <c r="J373" i="25"/>
  <c r="J390" i="25"/>
  <c r="J397" i="25"/>
  <c r="J396" i="25"/>
  <c r="L373" i="25"/>
  <c r="L390" i="25"/>
  <c r="L397" i="25"/>
  <c r="M375" i="25"/>
  <c r="M376" i="25"/>
  <c r="M377" i="25"/>
  <c r="M378" i="25"/>
  <c r="M379" i="25"/>
  <c r="M380" i="25"/>
  <c r="M381" i="25"/>
  <c r="M382" i="25"/>
  <c r="M383" i="25"/>
  <c r="M384" i="25"/>
  <c r="M385" i="25"/>
  <c r="M386" i="25"/>
  <c r="M387" i="25"/>
  <c r="M388" i="25"/>
  <c r="M389" i="25"/>
  <c r="M374" i="25"/>
  <c r="M371" i="25"/>
  <c r="M370" i="25"/>
  <c r="M369" i="25"/>
  <c r="M368" i="25"/>
  <c r="M367" i="25"/>
  <c r="M366" i="25"/>
  <c r="M365" i="25"/>
  <c r="E331" i="25"/>
  <c r="F331" i="25"/>
  <c r="F333" i="25"/>
  <c r="F334" i="25"/>
  <c r="G331" i="25"/>
  <c r="G333" i="25"/>
  <c r="H331" i="25"/>
  <c r="I331" i="25"/>
  <c r="J331" i="25"/>
  <c r="J333" i="25"/>
  <c r="J334" i="25"/>
  <c r="K331" i="25"/>
  <c r="K333" i="25"/>
  <c r="L331" i="25"/>
  <c r="N331" i="25"/>
  <c r="O331" i="25"/>
  <c r="O333" i="25"/>
  <c r="O334" i="25"/>
  <c r="O335" i="25"/>
  <c r="O337" i="25"/>
  <c r="E329" i="25"/>
  <c r="E333" i="25"/>
  <c r="F329" i="25"/>
  <c r="G329" i="25"/>
  <c r="H329" i="25"/>
  <c r="H333" i="25"/>
  <c r="I329" i="25"/>
  <c r="I333" i="25"/>
  <c r="J329" i="25"/>
  <c r="K329" i="25"/>
  <c r="L329" i="25"/>
  <c r="L333" i="25"/>
  <c r="N329" i="25"/>
  <c r="O329" i="25"/>
  <c r="D329" i="25"/>
  <c r="M318" i="25"/>
  <c r="E317" i="25"/>
  <c r="E327" i="25"/>
  <c r="E334" i="25"/>
  <c r="F317" i="25"/>
  <c r="G317" i="25"/>
  <c r="H317" i="25"/>
  <c r="I317" i="25"/>
  <c r="I327" i="25"/>
  <c r="I334" i="25"/>
  <c r="J317" i="25"/>
  <c r="K317" i="25"/>
  <c r="L317" i="25"/>
  <c r="N317" i="25"/>
  <c r="O317" i="25"/>
  <c r="M326" i="25"/>
  <c r="M325" i="25"/>
  <c r="M324" i="25"/>
  <c r="M323" i="25"/>
  <c r="M322" i="25"/>
  <c r="M321" i="25"/>
  <c r="M320" i="25"/>
  <c r="M319" i="25"/>
  <c r="M315" i="25"/>
  <c r="M314" i="25"/>
  <c r="M313" i="25"/>
  <c r="M312" i="25"/>
  <c r="M311" i="25"/>
  <c r="M310" i="25"/>
  <c r="M309" i="25"/>
  <c r="M308" i="25"/>
  <c r="M307" i="25"/>
  <c r="M306" i="25"/>
  <c r="M305" i="25"/>
  <c r="G285" i="25"/>
  <c r="H285" i="25"/>
  <c r="I285" i="25"/>
  <c r="D285" i="25"/>
  <c r="M285" i="25"/>
  <c r="J285" i="25"/>
  <c r="E285" i="25"/>
  <c r="F284" i="25"/>
  <c r="D284" i="25"/>
  <c r="E268" i="25"/>
  <c r="F268" i="25"/>
  <c r="G268" i="25"/>
  <c r="H268" i="25"/>
  <c r="H270" i="25"/>
  <c r="I268" i="25"/>
  <c r="I270" i="25"/>
  <c r="J268" i="25"/>
  <c r="K268" i="25"/>
  <c r="L268" i="25"/>
  <c r="L270" i="25"/>
  <c r="N268" i="25"/>
  <c r="N270" i="25"/>
  <c r="O268" i="25"/>
  <c r="E266" i="25"/>
  <c r="F266" i="25"/>
  <c r="G266" i="25"/>
  <c r="G270" i="25"/>
  <c r="H266" i="25"/>
  <c r="I266" i="25"/>
  <c r="J266" i="25"/>
  <c r="K266" i="25"/>
  <c r="K270" i="25"/>
  <c r="L266" i="25"/>
  <c r="N266" i="25"/>
  <c r="O266" i="25"/>
  <c r="O270" i="25"/>
  <c r="M269" i="25"/>
  <c r="M268" i="25"/>
  <c r="M270" i="25"/>
  <c r="D266" i="25"/>
  <c r="E245" i="25"/>
  <c r="E264" i="25"/>
  <c r="E271" i="25"/>
  <c r="E270" i="25"/>
  <c r="F245" i="25"/>
  <c r="F264" i="25"/>
  <c r="F270" i="25"/>
  <c r="G245" i="25"/>
  <c r="H245" i="25"/>
  <c r="H264" i="25"/>
  <c r="I245" i="25"/>
  <c r="I264" i="25"/>
  <c r="I271" i="25"/>
  <c r="J245" i="25"/>
  <c r="J264" i="25"/>
  <c r="J270" i="25"/>
  <c r="L245" i="25"/>
  <c r="L264" i="25"/>
  <c r="N245" i="25"/>
  <c r="N264" i="25"/>
  <c r="N271" i="25"/>
  <c r="O245" i="25"/>
  <c r="M263" i="25"/>
  <c r="M262" i="25"/>
  <c r="M261" i="25"/>
  <c r="M260" i="25"/>
  <c r="M259" i="25"/>
  <c r="M258" i="25"/>
  <c r="M257" i="25"/>
  <c r="M256" i="25"/>
  <c r="M255" i="25"/>
  <c r="M254" i="25"/>
  <c r="M253" i="25"/>
  <c r="M252" i="25"/>
  <c r="M251" i="25"/>
  <c r="M250" i="25"/>
  <c r="M249" i="25"/>
  <c r="M248" i="25"/>
  <c r="M247" i="25"/>
  <c r="M246" i="25"/>
  <c r="M243" i="25"/>
  <c r="M242" i="25"/>
  <c r="M241" i="25"/>
  <c r="M240" i="25"/>
  <c r="M238" i="25"/>
  <c r="M237" i="25"/>
  <c r="E197" i="25"/>
  <c r="E206" i="25"/>
  <c r="E177" i="25"/>
  <c r="E179" i="25"/>
  <c r="E189" i="25"/>
  <c r="E191" i="25"/>
  <c r="E193" i="25"/>
  <c r="E195" i="25"/>
  <c r="F197" i="25"/>
  <c r="F206" i="25"/>
  <c r="F177" i="25"/>
  <c r="F179" i="25"/>
  <c r="F191" i="25"/>
  <c r="F193" i="25"/>
  <c r="F195" i="25"/>
  <c r="G197" i="25"/>
  <c r="G206" i="25"/>
  <c r="G177" i="25"/>
  <c r="G179" i="25"/>
  <c r="G191" i="25"/>
  <c r="G195" i="25"/>
  <c r="G193" i="25"/>
  <c r="H197" i="25"/>
  <c r="H206" i="25"/>
  <c r="H177" i="25"/>
  <c r="H179" i="25"/>
  <c r="H189" i="25"/>
  <c r="H191" i="25"/>
  <c r="H195" i="25"/>
  <c r="H207" i="25"/>
  <c r="H193" i="25"/>
  <c r="I197" i="25"/>
  <c r="I206" i="25"/>
  <c r="I177" i="25"/>
  <c r="I179" i="25"/>
  <c r="I189" i="25"/>
  <c r="I207" i="25"/>
  <c r="I191" i="25"/>
  <c r="I193" i="25"/>
  <c r="I195" i="25"/>
  <c r="J197" i="25"/>
  <c r="J206" i="25"/>
  <c r="J177" i="25"/>
  <c r="J179" i="25"/>
  <c r="J191" i="25"/>
  <c r="J193" i="25"/>
  <c r="J195" i="25"/>
  <c r="K197" i="25"/>
  <c r="K206" i="25"/>
  <c r="K177" i="25"/>
  <c r="K179" i="25"/>
  <c r="K191" i="25"/>
  <c r="K195" i="25"/>
  <c r="K193" i="25"/>
  <c r="L197" i="25"/>
  <c r="L206" i="25"/>
  <c r="L177" i="25"/>
  <c r="L189" i="25"/>
  <c r="L179" i="25"/>
  <c r="L191" i="25"/>
  <c r="L195" i="25"/>
  <c r="L193" i="25"/>
  <c r="N197" i="25"/>
  <c r="O197" i="25"/>
  <c r="O206" i="25"/>
  <c r="M198" i="25"/>
  <c r="M205" i="25"/>
  <c r="M204" i="25"/>
  <c r="M203" i="25"/>
  <c r="M202" i="25"/>
  <c r="M201" i="25"/>
  <c r="M200" i="25"/>
  <c r="M199" i="25"/>
  <c r="N193" i="25"/>
  <c r="O193" i="25"/>
  <c r="N191" i="25"/>
  <c r="O191" i="25"/>
  <c r="M194" i="25"/>
  <c r="M193" i="25"/>
  <c r="M195" i="25"/>
  <c r="M192" i="25"/>
  <c r="N179" i="25"/>
  <c r="O179" i="25"/>
  <c r="M188" i="25"/>
  <c r="M187" i="25"/>
  <c r="M186" i="25"/>
  <c r="M185" i="25"/>
  <c r="M184" i="25"/>
  <c r="M183" i="25"/>
  <c r="M182" i="25"/>
  <c r="M181" i="25"/>
  <c r="M180" i="25"/>
  <c r="N177" i="25"/>
  <c r="M178" i="25"/>
  <c r="M175" i="25"/>
  <c r="M174" i="25"/>
  <c r="M173" i="25"/>
  <c r="M172" i="25"/>
  <c r="M171" i="25"/>
  <c r="M170" i="25"/>
  <c r="M169" i="25"/>
  <c r="M168" i="25"/>
  <c r="M167" i="25"/>
  <c r="M166" i="25"/>
  <c r="G145" i="25"/>
  <c r="H145" i="25"/>
  <c r="I145" i="25"/>
  <c r="J145" i="25"/>
  <c r="E145" i="25"/>
  <c r="M144" i="25"/>
  <c r="G138" i="25"/>
  <c r="I138" i="25"/>
  <c r="J138" i="25"/>
  <c r="H664" i="25"/>
  <c r="F664" i="25"/>
  <c r="H663" i="25"/>
  <c r="F663" i="25"/>
  <c r="H662" i="25"/>
  <c r="H665" i="25"/>
  <c r="F662" i="25"/>
  <c r="H661" i="25"/>
  <c r="F661" i="25"/>
  <c r="D660" i="25"/>
  <c r="M660" i="25"/>
  <c r="N116" i="25"/>
  <c r="N77" i="25"/>
  <c r="E116" i="25"/>
  <c r="F116" i="25"/>
  <c r="G116" i="25"/>
  <c r="H116" i="25"/>
  <c r="I116" i="25"/>
  <c r="J116" i="25"/>
  <c r="K116" i="25"/>
  <c r="L116" i="25"/>
  <c r="O116" i="25"/>
  <c r="M123" i="25"/>
  <c r="M122" i="25"/>
  <c r="M121" i="25"/>
  <c r="M120" i="25"/>
  <c r="M119" i="25"/>
  <c r="M118" i="25"/>
  <c r="M113" i="25"/>
  <c r="E112" i="25"/>
  <c r="F112" i="25"/>
  <c r="G112" i="25"/>
  <c r="H112" i="25"/>
  <c r="I112" i="25"/>
  <c r="J112" i="25"/>
  <c r="K112" i="25"/>
  <c r="L112" i="25"/>
  <c r="N112" i="25"/>
  <c r="O112" i="25"/>
  <c r="E93" i="25"/>
  <c r="F93" i="25"/>
  <c r="G93" i="25"/>
  <c r="H93" i="25"/>
  <c r="I93" i="25"/>
  <c r="J93" i="25"/>
  <c r="K93" i="25"/>
  <c r="L93" i="25"/>
  <c r="O93" i="25"/>
  <c r="M108" i="25"/>
  <c r="M107" i="25"/>
  <c r="M106" i="25"/>
  <c r="M105" i="25"/>
  <c r="M104" i="25"/>
  <c r="M103" i="25"/>
  <c r="M102" i="25"/>
  <c r="M101" i="25"/>
  <c r="M100" i="25"/>
  <c r="M99" i="25"/>
  <c r="M98" i="25"/>
  <c r="M97" i="25"/>
  <c r="M96" i="25"/>
  <c r="M95" i="25"/>
  <c r="M94" i="25"/>
  <c r="E77" i="25"/>
  <c r="F77" i="25"/>
  <c r="G77" i="25"/>
  <c r="H77" i="25"/>
  <c r="I77" i="25"/>
  <c r="J77" i="25"/>
  <c r="O77" i="25"/>
  <c r="M92" i="25"/>
  <c r="M91" i="25"/>
  <c r="M90" i="25"/>
  <c r="M89" i="25"/>
  <c r="M88" i="25"/>
  <c r="M87" i="25"/>
  <c r="M86" i="25"/>
  <c r="M85" i="25"/>
  <c r="M84" i="25"/>
  <c r="M83" i="25"/>
  <c r="M82" i="25"/>
  <c r="M81" i="25"/>
  <c r="M80" i="25"/>
  <c r="M604" i="25"/>
  <c r="K523" i="25"/>
  <c r="G523" i="25"/>
  <c r="G528" i="25"/>
  <c r="O528" i="25"/>
  <c r="O529" i="25"/>
  <c r="O531" i="25"/>
  <c r="O533" i="25"/>
  <c r="O537" i="25"/>
  <c r="O556" i="25"/>
  <c r="H523" i="25"/>
  <c r="H528" i="25"/>
  <c r="K665" i="25"/>
  <c r="G665" i="25"/>
  <c r="J665" i="25"/>
  <c r="E665" i="25"/>
  <c r="I665" i="25"/>
  <c r="L665" i="25"/>
  <c r="L666" i="25"/>
  <c r="I449" i="25"/>
  <c r="E449" i="25"/>
  <c r="M112" i="25"/>
  <c r="M114" i="25"/>
  <c r="F660" i="25"/>
  <c r="F665" i="25"/>
  <c r="F671" i="25"/>
  <c r="F672" i="25"/>
  <c r="M177" i="25"/>
  <c r="N206" i="25"/>
  <c r="O449" i="25"/>
  <c r="N527" i="25"/>
  <c r="M619" i="25"/>
  <c r="N621" i="25"/>
  <c r="O574" i="25"/>
  <c r="M451" i="25"/>
  <c r="D636" i="25"/>
  <c r="M636" i="25"/>
  <c r="D635" i="25"/>
  <c r="M635" i="25"/>
  <c r="H622" i="25"/>
  <c r="K625" i="25"/>
  <c r="K627" i="25"/>
  <c r="D619" i="25"/>
  <c r="D621" i="25"/>
  <c r="D617" i="25"/>
  <c r="K575" i="25"/>
  <c r="K576" i="25"/>
  <c r="K578" i="25"/>
  <c r="K580" i="25"/>
  <c r="D570" i="25"/>
  <c r="D572" i="25"/>
  <c r="D574" i="25"/>
  <c r="D575" i="25"/>
  <c r="M526" i="25"/>
  <c r="D392" i="25"/>
  <c r="F542" i="25"/>
  <c r="D542" i="25"/>
  <c r="M542" i="25"/>
  <c r="K455" i="25"/>
  <c r="D502" i="25"/>
  <c r="O455" i="25"/>
  <c r="J455" i="25"/>
  <c r="D497" i="25"/>
  <c r="D523" i="25"/>
  <c r="D528" i="25"/>
  <c r="M441" i="25"/>
  <c r="M432" i="25"/>
  <c r="D394" i="25"/>
  <c r="D410" i="25"/>
  <c r="M410" i="25"/>
  <c r="M392" i="25"/>
  <c r="D373" i="25"/>
  <c r="D396" i="25"/>
  <c r="M267" i="25"/>
  <c r="N189" i="25"/>
  <c r="O327" i="25"/>
  <c r="J327" i="25"/>
  <c r="F327" i="25"/>
  <c r="M364" i="25"/>
  <c r="M330" i="25"/>
  <c r="N333" i="25"/>
  <c r="K327" i="25"/>
  <c r="G327" i="25"/>
  <c r="D331" i="25"/>
  <c r="D333" i="25"/>
  <c r="F285" i="25"/>
  <c r="D317" i="25"/>
  <c r="D268" i="25"/>
  <c r="D270" i="25"/>
  <c r="N93" i="25"/>
  <c r="O195" i="25"/>
  <c r="M245" i="25"/>
  <c r="D245" i="25"/>
  <c r="N195" i="25"/>
  <c r="M239" i="25"/>
  <c r="M197" i="25"/>
  <c r="M206" i="25"/>
  <c r="D197" i="25"/>
  <c r="D206" i="25"/>
  <c r="D191" i="25"/>
  <c r="M191" i="25"/>
  <c r="F145" i="25"/>
  <c r="D145" i="25"/>
  <c r="M145" i="25"/>
  <c r="D177" i="25"/>
  <c r="M179" i="25"/>
  <c r="D179" i="25"/>
  <c r="H138" i="25"/>
  <c r="D664" i="25"/>
  <c r="M664" i="25"/>
  <c r="M165" i="25"/>
  <c r="M164" i="25"/>
  <c r="F138" i="25"/>
  <c r="D138" i="25"/>
  <c r="M138" i="25"/>
  <c r="D112" i="25"/>
  <c r="D114" i="25"/>
  <c r="D116" i="25"/>
  <c r="D124" i="25"/>
  <c r="M93" i="25"/>
  <c r="D93" i="25"/>
  <c r="D77" i="25"/>
  <c r="M65" i="25"/>
  <c r="M66" i="25"/>
  <c r="M67" i="25"/>
  <c r="M69" i="25"/>
  <c r="M70" i="25"/>
  <c r="M71" i="25"/>
  <c r="M72" i="25"/>
  <c r="M73" i="25"/>
  <c r="M74" i="25"/>
  <c r="M75" i="25"/>
  <c r="M76" i="25"/>
  <c r="M64" i="25"/>
  <c r="M63" i="25"/>
  <c r="E63" i="25"/>
  <c r="F63" i="25"/>
  <c r="G63" i="25"/>
  <c r="H63" i="25"/>
  <c r="I63" i="25"/>
  <c r="J63" i="25"/>
  <c r="K63" i="25"/>
  <c r="L63" i="25"/>
  <c r="N63" i="25"/>
  <c r="O63" i="25"/>
  <c r="L54" i="25"/>
  <c r="M56" i="25"/>
  <c r="M57" i="25"/>
  <c r="M58" i="25"/>
  <c r="M59" i="25"/>
  <c r="M60" i="25"/>
  <c r="M61" i="25"/>
  <c r="M55" i="25"/>
  <c r="E54" i="25"/>
  <c r="F54" i="25"/>
  <c r="F110" i="25"/>
  <c r="G54" i="25"/>
  <c r="H54" i="25"/>
  <c r="I54" i="25"/>
  <c r="J54" i="25"/>
  <c r="K54" i="25"/>
  <c r="O54" i="25"/>
  <c r="D22" i="24"/>
  <c r="M51" i="25"/>
  <c r="M50" i="25"/>
  <c r="N622" i="25"/>
  <c r="N623" i="25"/>
  <c r="E456" i="25"/>
  <c r="I456" i="25"/>
  <c r="M621" i="25"/>
  <c r="O576" i="25"/>
  <c r="O578" i="25"/>
  <c r="O580" i="25"/>
  <c r="M525" i="25"/>
  <c r="M527" i="25"/>
  <c r="M329" i="25"/>
  <c r="M439" i="25"/>
  <c r="D622" i="25"/>
  <c r="D189" i="25"/>
  <c r="D207" i="25"/>
  <c r="M266" i="25"/>
  <c r="P505" i="25"/>
  <c r="O456" i="25"/>
  <c r="O457" i="25"/>
  <c r="O459" i="25"/>
  <c r="O461" i="25"/>
  <c r="O465" i="25"/>
  <c r="O480" i="25"/>
  <c r="O482" i="25"/>
  <c r="M617" i="25"/>
  <c r="K456" i="25"/>
  <c r="K457" i="25"/>
  <c r="O339" i="25"/>
  <c r="O343" i="25"/>
  <c r="O358" i="25"/>
  <c r="O360" i="25"/>
  <c r="K334" i="25"/>
  <c r="K335" i="25"/>
  <c r="K337" i="25"/>
  <c r="K339" i="25"/>
  <c r="K343" i="25"/>
  <c r="D327" i="25"/>
  <c r="D334" i="25"/>
  <c r="O207" i="25"/>
  <c r="O208" i="25"/>
  <c r="O210" i="25"/>
  <c r="O212" i="25"/>
  <c r="D195" i="25"/>
  <c r="M62" i="25"/>
  <c r="N54" i="25"/>
  <c r="E50" i="25"/>
  <c r="F50" i="25"/>
  <c r="G50" i="25"/>
  <c r="G110" i="25"/>
  <c r="G125" i="25"/>
  <c r="H50" i="25"/>
  <c r="I50" i="25"/>
  <c r="J50" i="25"/>
  <c r="J110" i="25"/>
  <c r="J125" i="25"/>
  <c r="K50" i="25"/>
  <c r="L50" i="25"/>
  <c r="N50" i="25"/>
  <c r="O50" i="25"/>
  <c r="O110" i="25"/>
  <c r="O125" i="25"/>
  <c r="M53" i="25"/>
  <c r="M52" i="25"/>
  <c r="M40" i="25"/>
  <c r="D41" i="25"/>
  <c r="D42" i="25"/>
  <c r="M42" i="25"/>
  <c r="D43" i="25"/>
  <c r="M43" i="25"/>
  <c r="M44" i="25"/>
  <c r="M45" i="25"/>
  <c r="M46" i="25"/>
  <c r="M47" i="25"/>
  <c r="M48" i="25"/>
  <c r="M39" i="25"/>
  <c r="J457" i="25"/>
  <c r="F457" i="25"/>
  <c r="F459" i="25"/>
  <c r="F461" i="25"/>
  <c r="H623" i="25"/>
  <c r="F623" i="25"/>
  <c r="E623" i="25"/>
  <c r="E625" i="25"/>
  <c r="J623" i="25"/>
  <c r="J625" i="25"/>
  <c r="J627" i="25"/>
  <c r="I623" i="25"/>
  <c r="H110" i="25"/>
  <c r="H125" i="25"/>
  <c r="I110" i="25"/>
  <c r="I125" i="25"/>
  <c r="F125" i="25"/>
  <c r="I625" i="25"/>
  <c r="I627" i="25"/>
  <c r="N625" i="25"/>
  <c r="N627" i="25"/>
  <c r="N631" i="25"/>
  <c r="N648" i="25"/>
  <c r="F625" i="25"/>
  <c r="F627" i="25"/>
  <c r="M622" i="25"/>
  <c r="J459" i="25"/>
  <c r="J461" i="25"/>
  <c r="E627" i="25"/>
  <c r="H20" i="33"/>
  <c r="H19" i="33"/>
  <c r="H18" i="33"/>
  <c r="H17" i="33"/>
  <c r="H16" i="33"/>
  <c r="H15" i="33"/>
  <c r="H11" i="33"/>
  <c r="H10" i="33"/>
  <c r="H16" i="32"/>
  <c r="H15" i="32"/>
  <c r="H11" i="32"/>
  <c r="H10" i="32"/>
  <c r="M43" i="31"/>
  <c r="D43" i="31"/>
  <c r="H43" i="31"/>
  <c r="M40" i="31"/>
  <c r="H40" i="31"/>
  <c r="M27" i="31"/>
  <c r="H27" i="31"/>
  <c r="H49" i="31"/>
  <c r="H45" i="31"/>
  <c r="H44" i="31"/>
  <c r="H41" i="31"/>
  <c r="H39" i="31"/>
  <c r="H38" i="31"/>
  <c r="H35" i="31"/>
  <c r="H33" i="31"/>
  <c r="H32" i="31"/>
  <c r="H28" i="31"/>
  <c r="H25" i="31"/>
  <c r="H24" i="31"/>
  <c r="H19" i="31"/>
  <c r="H18" i="31"/>
  <c r="H17" i="31"/>
  <c r="H16" i="31"/>
  <c r="H15" i="31"/>
  <c r="H11" i="31"/>
  <c r="H10" i="31"/>
  <c r="H9" i="31"/>
  <c r="M18" i="30"/>
  <c r="H18" i="30"/>
  <c r="H22" i="30"/>
  <c r="M22" i="30"/>
  <c r="D22" i="30"/>
  <c r="K22" i="30"/>
  <c r="L22" i="30"/>
  <c r="M24" i="30"/>
  <c r="H24" i="30"/>
  <c r="H26" i="30"/>
  <c r="H25" i="30"/>
  <c r="H19" i="30"/>
  <c r="H16" i="30"/>
  <c r="H15" i="30"/>
  <c r="H11" i="30"/>
  <c r="H9" i="30"/>
  <c r="H10" i="30"/>
  <c r="H19" i="29"/>
  <c r="M22" i="29"/>
  <c r="D22" i="29"/>
  <c r="H22" i="29"/>
  <c r="H27" i="29"/>
  <c r="M27" i="29"/>
  <c r="M30" i="29"/>
  <c r="H30" i="29"/>
  <c r="M31" i="29"/>
  <c r="H31" i="29"/>
  <c r="M34" i="29"/>
  <c r="D34" i="29"/>
  <c r="H34" i="29"/>
  <c r="H35" i="29"/>
  <c r="M35" i="29"/>
  <c r="H37" i="29"/>
  <c r="H36" i="29"/>
  <c r="H29" i="29"/>
  <c r="H28" i="29"/>
  <c r="H23" i="29"/>
  <c r="H17" i="29"/>
  <c r="H16" i="29"/>
  <c r="H15" i="29"/>
  <c r="H11" i="29"/>
  <c r="H10" i="29"/>
  <c r="H9" i="29"/>
  <c r="M22" i="28"/>
  <c r="H22" i="28"/>
  <c r="H26" i="28"/>
  <c r="M26" i="28"/>
  <c r="H28" i="28"/>
  <c r="M28" i="28"/>
  <c r="H30" i="28"/>
  <c r="H29" i="28"/>
  <c r="H23" i="28"/>
  <c r="H15" i="28"/>
  <c r="H20" i="28"/>
  <c r="H19" i="28"/>
  <c r="H18" i="28"/>
  <c r="H17" i="28"/>
  <c r="H16" i="28"/>
  <c r="H11" i="28"/>
  <c r="H9" i="28"/>
  <c r="H10" i="28"/>
  <c r="M36" i="27"/>
  <c r="H36" i="27"/>
  <c r="H38" i="27"/>
  <c r="H37" i="27"/>
  <c r="H32" i="27"/>
  <c r="H31" i="27"/>
  <c r="H28" i="27"/>
  <c r="H26" i="27"/>
  <c r="H25" i="27"/>
  <c r="H22" i="27"/>
  <c r="H21" i="27"/>
  <c r="M19" i="27"/>
  <c r="H16" i="27"/>
  <c r="H15" i="27"/>
  <c r="H11" i="27"/>
  <c r="H9" i="27"/>
  <c r="H10" i="27"/>
  <c r="H42" i="26"/>
  <c r="H49" i="26"/>
  <c r="H48" i="26"/>
  <c r="H47" i="26"/>
  <c r="H46" i="26"/>
  <c r="H45" i="26"/>
  <c r="H44" i="26"/>
  <c r="H41" i="26"/>
  <c r="H50" i="26"/>
  <c r="H43" i="26"/>
  <c r="H28" i="26"/>
  <c r="H30" i="26"/>
  <c r="M30" i="26"/>
  <c r="D30" i="26"/>
  <c r="H29" i="26"/>
  <c r="M29" i="26"/>
  <c r="M28" i="26"/>
  <c r="D28" i="26"/>
  <c r="M24" i="26"/>
  <c r="M23" i="26"/>
  <c r="H24" i="26"/>
  <c r="H25" i="26"/>
  <c r="H32" i="26"/>
  <c r="H31" i="26"/>
  <c r="H20" i="26"/>
  <c r="H19" i="26"/>
  <c r="H18" i="26"/>
  <c r="H17" i="26"/>
  <c r="H16" i="26"/>
  <c r="H15" i="26"/>
  <c r="H11" i="26"/>
  <c r="H10" i="26"/>
  <c r="H9" i="26"/>
  <c r="H87" i="24"/>
  <c r="H93" i="24"/>
  <c r="H92" i="24"/>
  <c r="H91" i="24"/>
  <c r="H90" i="24"/>
  <c r="H89" i="24"/>
  <c r="H88" i="24"/>
  <c r="M77" i="24"/>
  <c r="D77" i="24"/>
  <c r="K77" i="24"/>
  <c r="H77" i="24"/>
  <c r="H73" i="24"/>
  <c r="M73" i="24"/>
  <c r="M70" i="24"/>
  <c r="D70" i="24"/>
  <c r="K70" i="24"/>
  <c r="H70" i="24"/>
  <c r="M65" i="24"/>
  <c r="H65" i="24"/>
  <c r="H79" i="24"/>
  <c r="H78" i="24"/>
  <c r="H72" i="24"/>
  <c r="H71" i="24"/>
  <c r="H66" i="24"/>
  <c r="H63" i="24"/>
  <c r="H62" i="24"/>
  <c r="M61" i="24"/>
  <c r="D61" i="24"/>
  <c r="H61" i="24"/>
  <c r="M57" i="24"/>
  <c r="H57" i="24"/>
  <c r="M54" i="24"/>
  <c r="H54" i="24"/>
  <c r="H49" i="24"/>
  <c r="H55" i="24"/>
  <c r="H56" i="24"/>
  <c r="H50" i="24"/>
  <c r="M49" i="24"/>
  <c r="H46" i="24"/>
  <c r="H45" i="24"/>
  <c r="M44" i="24"/>
  <c r="D44" i="24"/>
  <c r="H44" i="24"/>
  <c r="H43" i="24"/>
  <c r="H42" i="24"/>
  <c r="H41" i="24"/>
  <c r="H40" i="24"/>
  <c r="H38" i="24"/>
  <c r="H36" i="24"/>
  <c r="H35" i="24"/>
  <c r="H32" i="24"/>
  <c r="H31" i="24"/>
  <c r="H30" i="24"/>
  <c r="H28" i="24"/>
  <c r="H27" i="24"/>
  <c r="M28" i="24"/>
  <c r="M27" i="24"/>
  <c r="M26" i="24"/>
  <c r="D26" i="24"/>
  <c r="H26" i="24"/>
  <c r="H22" i="24"/>
  <c r="M21" i="24"/>
  <c r="H23" i="24"/>
  <c r="H19" i="24"/>
  <c r="H18" i="24"/>
  <c r="H17" i="24"/>
  <c r="H16" i="24"/>
  <c r="H9" i="24"/>
  <c r="H11" i="24"/>
  <c r="H10" i="24"/>
  <c r="L294" i="25"/>
  <c r="M294" i="25"/>
  <c r="L295" i="25"/>
  <c r="L74" i="31"/>
  <c r="L68" i="29"/>
  <c r="L69" i="27"/>
  <c r="R69" i="27"/>
  <c r="L124" i="24"/>
  <c r="O685" i="25"/>
  <c r="N685" i="25"/>
  <c r="K685" i="25"/>
  <c r="K666" i="25"/>
  <c r="K647" i="25"/>
  <c r="K598" i="25"/>
  <c r="K555" i="25"/>
  <c r="L551" i="25"/>
  <c r="M551" i="25"/>
  <c r="K424" i="25"/>
  <c r="L420" i="25"/>
  <c r="M420" i="25"/>
  <c r="K298" i="25"/>
  <c r="K230" i="25"/>
  <c r="O127" i="24"/>
  <c r="M127" i="24"/>
  <c r="K158" i="25"/>
  <c r="L154" i="25"/>
  <c r="O77" i="31"/>
  <c r="M77" i="31"/>
  <c r="S74" i="31"/>
  <c r="R74" i="31"/>
  <c r="S73" i="31"/>
  <c r="R73" i="31"/>
  <c r="O71" i="29"/>
  <c r="M71" i="29"/>
  <c r="S68" i="29"/>
  <c r="R68" i="29"/>
  <c r="S67" i="29"/>
  <c r="R67" i="29"/>
  <c r="O72" i="27"/>
  <c r="M72" i="27"/>
  <c r="S69" i="27"/>
  <c r="S68" i="27"/>
  <c r="R68" i="27"/>
  <c r="S124" i="24"/>
  <c r="R124" i="24"/>
  <c r="S123" i="24"/>
  <c r="R123" i="24"/>
  <c r="L155" i="25"/>
  <c r="M155" i="25"/>
  <c r="L421" i="25"/>
  <c r="M421" i="25"/>
  <c r="L552" i="25"/>
  <c r="M552" i="25"/>
  <c r="L630" i="25"/>
  <c r="K630" i="25"/>
  <c r="L583" i="25"/>
  <c r="L584" i="25"/>
  <c r="K583" i="25"/>
  <c r="L536" i="25"/>
  <c r="K536" i="25"/>
  <c r="K479" i="25"/>
  <c r="L464" i="25"/>
  <c r="K464" i="25"/>
  <c r="L405" i="25"/>
  <c r="L406" i="25"/>
  <c r="K405" i="25"/>
  <c r="K357" i="25"/>
  <c r="L342" i="25"/>
  <c r="K342" i="25"/>
  <c r="K279" i="25"/>
  <c r="L279" i="25"/>
  <c r="T48" i="27"/>
  <c r="T41" i="27"/>
  <c r="T25" i="27"/>
  <c r="T23" i="27"/>
  <c r="T33" i="27"/>
  <c r="L276" i="25"/>
  <c r="L280" i="25"/>
  <c r="K215" i="25"/>
  <c r="L215" i="25"/>
  <c r="T48" i="26"/>
  <c r="T34" i="26"/>
  <c r="L124" i="25"/>
  <c r="L114" i="25"/>
  <c r="N114" i="25"/>
  <c r="L39" i="33"/>
  <c r="S39" i="33"/>
  <c r="R39" i="33"/>
  <c r="D39" i="33"/>
  <c r="L64" i="31"/>
  <c r="R64" i="31"/>
  <c r="D64" i="31"/>
  <c r="L58" i="29"/>
  <c r="S58" i="29"/>
  <c r="D58" i="29"/>
  <c r="D59" i="27"/>
  <c r="L59" i="27"/>
  <c r="S59" i="27"/>
  <c r="L114" i="24"/>
  <c r="D114" i="24"/>
  <c r="H14" i="27"/>
  <c r="H13" i="27"/>
  <c r="H12" i="27"/>
  <c r="D27" i="24"/>
  <c r="Q49" i="31"/>
  <c r="P49" i="31"/>
  <c r="P48" i="31"/>
  <c r="D40" i="31"/>
  <c r="K40" i="31"/>
  <c r="L40" i="31"/>
  <c r="D21" i="31"/>
  <c r="H21" i="31"/>
  <c r="Q24" i="33"/>
  <c r="P24" i="33"/>
  <c r="Q20" i="32"/>
  <c r="D20" i="32"/>
  <c r="P20" i="32"/>
  <c r="Q36" i="28"/>
  <c r="Q34" i="28"/>
  <c r="P36" i="28"/>
  <c r="P35" i="28"/>
  <c r="P34" i="28"/>
  <c r="D28" i="28"/>
  <c r="D22" i="28"/>
  <c r="Q32" i="30"/>
  <c r="P32" i="30"/>
  <c r="Q30" i="30"/>
  <c r="P30" i="30"/>
  <c r="P29" i="30"/>
  <c r="D24" i="30"/>
  <c r="D24" i="29"/>
  <c r="H24" i="29"/>
  <c r="D18" i="30"/>
  <c r="Q41" i="29"/>
  <c r="Q43" i="29"/>
  <c r="P43" i="29"/>
  <c r="P41" i="29"/>
  <c r="O41" i="29"/>
  <c r="D27" i="29"/>
  <c r="D30" i="29"/>
  <c r="K30" i="29"/>
  <c r="L30" i="29"/>
  <c r="D31" i="29"/>
  <c r="D35" i="29"/>
  <c r="D19" i="29"/>
  <c r="P44" i="27"/>
  <c r="Q44" i="27"/>
  <c r="P42" i="27"/>
  <c r="Q42" i="27"/>
  <c r="O42" i="27"/>
  <c r="O41" i="27"/>
  <c r="D36" i="27"/>
  <c r="M34" i="27"/>
  <c r="D34" i="27"/>
  <c r="M33" i="27"/>
  <c r="D33" i="27"/>
  <c r="M21" i="27"/>
  <c r="D21" i="27"/>
  <c r="D18" i="27"/>
  <c r="H18" i="27"/>
  <c r="Q38" i="26"/>
  <c r="P38" i="26"/>
  <c r="Q36" i="26"/>
  <c r="P36" i="26"/>
  <c r="Q83" i="24"/>
  <c r="P83" i="24"/>
  <c r="D29" i="26"/>
  <c r="D24" i="26"/>
  <c r="M135" i="25"/>
  <c r="M134" i="25"/>
  <c r="D661" i="25"/>
  <c r="M661" i="25"/>
  <c r="M137" i="25"/>
  <c r="M136" i="25"/>
  <c r="D663" i="25"/>
  <c r="M663" i="25"/>
  <c r="S64" i="31"/>
  <c r="R58" i="29"/>
  <c r="L631" i="25"/>
  <c r="L465" i="25"/>
  <c r="L537" i="25"/>
  <c r="L343" i="25"/>
  <c r="R59" i="27"/>
  <c r="M133" i="25"/>
  <c r="O36" i="28"/>
  <c r="O35" i="28"/>
  <c r="D73" i="24"/>
  <c r="K73" i="24"/>
  <c r="L73" i="24"/>
  <c r="D65" i="24"/>
  <c r="D49" i="24"/>
  <c r="D54" i="24"/>
  <c r="D57" i="24"/>
  <c r="D28" i="24"/>
  <c r="K28" i="24"/>
  <c r="L28" i="24"/>
  <c r="M108" i="24"/>
  <c r="M22" i="31"/>
  <c r="D22" i="31"/>
  <c r="M20" i="29"/>
  <c r="M9" i="26"/>
  <c r="M22" i="26"/>
  <c r="M21" i="26"/>
  <c r="D83" i="24"/>
  <c r="M9" i="33"/>
  <c r="M9" i="31"/>
  <c r="N108" i="24"/>
  <c r="O108" i="24"/>
  <c r="P108" i="24"/>
  <c r="Q108" i="24"/>
  <c r="L103" i="24"/>
  <c r="L104" i="24"/>
  <c r="R104" i="24"/>
  <c r="L105" i="24"/>
  <c r="L106" i="24"/>
  <c r="L102" i="24"/>
  <c r="E9" i="33"/>
  <c r="E21" i="33"/>
  <c r="E26" i="33"/>
  <c r="E28" i="33"/>
  <c r="F9" i="33"/>
  <c r="F21" i="33"/>
  <c r="G9" i="33"/>
  <c r="G21" i="33"/>
  <c r="G26" i="33"/>
  <c r="G28" i="33"/>
  <c r="I9" i="33"/>
  <c r="J9" i="33"/>
  <c r="J21" i="33"/>
  <c r="N9" i="33"/>
  <c r="P9" i="33"/>
  <c r="P21" i="33"/>
  <c r="Q9" i="33"/>
  <c r="D9" i="33"/>
  <c r="D21" i="33"/>
  <c r="D24" i="33"/>
  <c r="H24" i="33"/>
  <c r="H23" i="33"/>
  <c r="H25" i="33"/>
  <c r="D23" i="33"/>
  <c r="D25" i="33"/>
  <c r="E9" i="32"/>
  <c r="E17" i="32"/>
  <c r="F9" i="32"/>
  <c r="F17" i="32"/>
  <c r="F22" i="32"/>
  <c r="F24" i="32"/>
  <c r="F19" i="32"/>
  <c r="F21" i="32"/>
  <c r="G9" i="32"/>
  <c r="G17" i="32"/>
  <c r="I9" i="32"/>
  <c r="I17" i="32"/>
  <c r="I19" i="32"/>
  <c r="I21" i="32"/>
  <c r="I22" i="32"/>
  <c r="I24" i="32"/>
  <c r="J9" i="32"/>
  <c r="J17" i="32"/>
  <c r="M9" i="32"/>
  <c r="M17" i="32"/>
  <c r="M22" i="32"/>
  <c r="M24" i="32"/>
  <c r="M26" i="32"/>
  <c r="N9" i="32"/>
  <c r="N17" i="32"/>
  <c r="N21" i="32"/>
  <c r="N22" i="32"/>
  <c r="P9" i="32"/>
  <c r="P17" i="32"/>
  <c r="Q9" i="32"/>
  <c r="D9" i="32"/>
  <c r="D17" i="32"/>
  <c r="D22" i="32"/>
  <c r="D24" i="32"/>
  <c r="D19" i="32"/>
  <c r="D21" i="32"/>
  <c r="D9" i="31"/>
  <c r="D48" i="31"/>
  <c r="D50" i="31"/>
  <c r="E48" i="31"/>
  <c r="E50" i="31"/>
  <c r="F48" i="31"/>
  <c r="G48" i="31"/>
  <c r="H48" i="31"/>
  <c r="H50" i="31"/>
  <c r="I48" i="31"/>
  <c r="J48" i="31"/>
  <c r="M48" i="31"/>
  <c r="M50" i="31"/>
  <c r="N48" i="31"/>
  <c r="N50" i="31"/>
  <c r="Q48" i="31"/>
  <c r="E9" i="31"/>
  <c r="F9" i="31"/>
  <c r="G9" i="31"/>
  <c r="I9" i="31"/>
  <c r="J9" i="31"/>
  <c r="N9" i="31"/>
  <c r="P9" i="31"/>
  <c r="Q9" i="31"/>
  <c r="E26" i="31"/>
  <c r="F26" i="31"/>
  <c r="G26" i="31"/>
  <c r="I26" i="31"/>
  <c r="J26" i="31"/>
  <c r="N26" i="31"/>
  <c r="P26" i="31"/>
  <c r="Q26" i="31"/>
  <c r="E20" i="31"/>
  <c r="F20" i="31"/>
  <c r="G20" i="31"/>
  <c r="I20" i="31"/>
  <c r="J20" i="31"/>
  <c r="N20" i="31"/>
  <c r="P20" i="31"/>
  <c r="Q20" i="31"/>
  <c r="M24" i="31"/>
  <c r="E9" i="30"/>
  <c r="F9" i="30"/>
  <c r="G9" i="30"/>
  <c r="I9" i="30"/>
  <c r="J9" i="30"/>
  <c r="M9" i="30"/>
  <c r="N9" i="30"/>
  <c r="P9" i="30"/>
  <c r="Q9" i="30"/>
  <c r="D9" i="30"/>
  <c r="M26" i="30"/>
  <c r="M25" i="30"/>
  <c r="E17" i="30"/>
  <c r="F17" i="30"/>
  <c r="G17" i="30"/>
  <c r="I17" i="30"/>
  <c r="J17" i="30"/>
  <c r="N17" i="30"/>
  <c r="P17" i="30"/>
  <c r="Q17" i="30"/>
  <c r="E29" i="30"/>
  <c r="E33" i="30"/>
  <c r="F29" i="30"/>
  <c r="G29" i="30"/>
  <c r="I29" i="30"/>
  <c r="J29" i="30"/>
  <c r="J33" i="30"/>
  <c r="J34" i="30"/>
  <c r="J36" i="30"/>
  <c r="M29" i="30"/>
  <c r="N29" i="30"/>
  <c r="E31" i="30"/>
  <c r="F31" i="30"/>
  <c r="F33" i="30"/>
  <c r="G31" i="30"/>
  <c r="I31" i="30"/>
  <c r="J31" i="30"/>
  <c r="M31" i="30"/>
  <c r="M33" i="30"/>
  <c r="M34" i="30"/>
  <c r="M36" i="30"/>
  <c r="N31" i="30"/>
  <c r="P31" i="30"/>
  <c r="Q31" i="30"/>
  <c r="M37" i="29"/>
  <c r="M36" i="29"/>
  <c r="E9" i="29"/>
  <c r="F9" i="29"/>
  <c r="G9" i="29"/>
  <c r="G38" i="29"/>
  <c r="I9" i="29"/>
  <c r="J9" i="29"/>
  <c r="M9" i="29"/>
  <c r="N9" i="29"/>
  <c r="P9" i="29"/>
  <c r="Q9" i="29"/>
  <c r="D9" i="29"/>
  <c r="E18" i="29"/>
  <c r="F18" i="29"/>
  <c r="G18" i="29"/>
  <c r="H18" i="29"/>
  <c r="I18" i="29"/>
  <c r="J18" i="29"/>
  <c r="N18" i="29"/>
  <c r="P18" i="29"/>
  <c r="E21" i="29"/>
  <c r="F21" i="29"/>
  <c r="G21" i="29"/>
  <c r="I21" i="29"/>
  <c r="J21" i="29"/>
  <c r="N21" i="29"/>
  <c r="P21" i="29"/>
  <c r="Q21" i="29"/>
  <c r="E42" i="29"/>
  <c r="F42" i="29"/>
  <c r="G42" i="29"/>
  <c r="I42" i="29"/>
  <c r="J42" i="29"/>
  <c r="M42" i="29"/>
  <c r="M44" i="29"/>
  <c r="N42" i="29"/>
  <c r="Q42" i="29"/>
  <c r="E40" i="29"/>
  <c r="F40" i="29"/>
  <c r="G40" i="29"/>
  <c r="I40" i="29"/>
  <c r="J40" i="29"/>
  <c r="M40" i="29"/>
  <c r="N40" i="29"/>
  <c r="P40" i="29"/>
  <c r="Q40" i="29"/>
  <c r="M30" i="28"/>
  <c r="M29" i="28"/>
  <c r="D9" i="28"/>
  <c r="E9" i="28"/>
  <c r="F9" i="28"/>
  <c r="G9" i="28"/>
  <c r="I9" i="28"/>
  <c r="J9" i="28"/>
  <c r="M9" i="28"/>
  <c r="N9" i="28"/>
  <c r="P9" i="28"/>
  <c r="Q9" i="28"/>
  <c r="E9" i="27"/>
  <c r="F9" i="27"/>
  <c r="G9" i="27"/>
  <c r="I9" i="27"/>
  <c r="J9" i="27"/>
  <c r="J39" i="27"/>
  <c r="M9" i="27"/>
  <c r="N9" i="27"/>
  <c r="P9" i="27"/>
  <c r="Q9" i="27"/>
  <c r="D9" i="27"/>
  <c r="E17" i="27"/>
  <c r="F17" i="27"/>
  <c r="G17" i="27"/>
  <c r="I17" i="27"/>
  <c r="J17" i="27"/>
  <c r="M17" i="27"/>
  <c r="N17" i="27"/>
  <c r="P17" i="27"/>
  <c r="E20" i="27"/>
  <c r="F20" i="27"/>
  <c r="G20" i="27"/>
  <c r="I20" i="27"/>
  <c r="J20" i="27"/>
  <c r="N20" i="27"/>
  <c r="P20" i="27"/>
  <c r="P39" i="27"/>
  <c r="Q20" i="27"/>
  <c r="E41" i="27"/>
  <c r="F41" i="27"/>
  <c r="G41" i="27"/>
  <c r="I41" i="27"/>
  <c r="J41" i="27"/>
  <c r="M41" i="27"/>
  <c r="N41" i="27"/>
  <c r="P41" i="27"/>
  <c r="E43" i="27"/>
  <c r="F43" i="27"/>
  <c r="F45" i="27"/>
  <c r="G43" i="27"/>
  <c r="I43" i="27"/>
  <c r="J43" i="27"/>
  <c r="M43" i="27"/>
  <c r="N43" i="27"/>
  <c r="E9" i="26"/>
  <c r="F9" i="26"/>
  <c r="G9" i="26"/>
  <c r="G33" i="26"/>
  <c r="I9" i="26"/>
  <c r="J9" i="26"/>
  <c r="N9" i="26"/>
  <c r="P9" i="26"/>
  <c r="Q9" i="26"/>
  <c r="D9" i="26"/>
  <c r="E21" i="26"/>
  <c r="F21" i="26"/>
  <c r="G21" i="26"/>
  <c r="I21" i="26"/>
  <c r="J21" i="26"/>
  <c r="N21" i="26"/>
  <c r="P21" i="26"/>
  <c r="E23" i="26"/>
  <c r="F23" i="26"/>
  <c r="G23" i="26"/>
  <c r="I23" i="26"/>
  <c r="J23" i="26"/>
  <c r="N23" i="26"/>
  <c r="P23" i="26"/>
  <c r="Q23" i="26"/>
  <c r="E35" i="26"/>
  <c r="F35" i="26"/>
  <c r="G35" i="26"/>
  <c r="I35" i="26"/>
  <c r="J35" i="26"/>
  <c r="M35" i="26"/>
  <c r="N35" i="26"/>
  <c r="P35" i="26"/>
  <c r="Q35" i="26"/>
  <c r="E37" i="26"/>
  <c r="F37" i="26"/>
  <c r="G37" i="26"/>
  <c r="I37" i="26"/>
  <c r="J37" i="26"/>
  <c r="M37" i="26"/>
  <c r="N37" i="26"/>
  <c r="P37" i="26"/>
  <c r="E41" i="26"/>
  <c r="F41" i="26"/>
  <c r="G41" i="26"/>
  <c r="I41" i="26"/>
  <c r="J41" i="26"/>
  <c r="N41" i="26"/>
  <c r="P41" i="26"/>
  <c r="Q41" i="26"/>
  <c r="D41" i="26"/>
  <c r="E9" i="24"/>
  <c r="F9" i="24"/>
  <c r="G9" i="24"/>
  <c r="I9" i="24"/>
  <c r="J9" i="24"/>
  <c r="M9" i="24"/>
  <c r="N9" i="24"/>
  <c r="P9" i="24"/>
  <c r="Q9" i="24"/>
  <c r="E86" i="24"/>
  <c r="E94" i="24"/>
  <c r="F86" i="24"/>
  <c r="F94" i="24"/>
  <c r="G86" i="24"/>
  <c r="G94" i="24"/>
  <c r="I86" i="24"/>
  <c r="I94" i="24"/>
  <c r="J86" i="24"/>
  <c r="J94" i="24"/>
  <c r="N86" i="24"/>
  <c r="N94" i="24"/>
  <c r="P86" i="24"/>
  <c r="Q86" i="24"/>
  <c r="D86" i="24"/>
  <c r="M87" i="24"/>
  <c r="M86" i="24"/>
  <c r="M94" i="24"/>
  <c r="M79" i="24"/>
  <c r="M78" i="24"/>
  <c r="M63" i="24"/>
  <c r="M62" i="24"/>
  <c r="T48" i="24"/>
  <c r="M46" i="24"/>
  <c r="M45" i="24"/>
  <c r="M32" i="24"/>
  <c r="M31" i="24"/>
  <c r="T25" i="24"/>
  <c r="M32" i="26"/>
  <c r="M31" i="26"/>
  <c r="M42" i="26"/>
  <c r="M54" i="26"/>
  <c r="D9" i="24"/>
  <c r="D44" i="27"/>
  <c r="H44" i="27"/>
  <c r="H43" i="27"/>
  <c r="Q43" i="27"/>
  <c r="D41" i="29"/>
  <c r="H41" i="29"/>
  <c r="H40" i="29"/>
  <c r="H44" i="29"/>
  <c r="H20" i="32"/>
  <c r="H19" i="32"/>
  <c r="H21" i="32"/>
  <c r="D43" i="29"/>
  <c r="H43" i="29"/>
  <c r="H42" i="29"/>
  <c r="D34" i="28"/>
  <c r="H34" i="28"/>
  <c r="H33" i="28"/>
  <c r="E35" i="28"/>
  <c r="E37" i="28"/>
  <c r="F35" i="28"/>
  <c r="G35" i="28"/>
  <c r="I35" i="28"/>
  <c r="J35" i="28"/>
  <c r="J37" i="28"/>
  <c r="J38" i="28"/>
  <c r="J40" i="28"/>
  <c r="M35" i="28"/>
  <c r="M37" i="28"/>
  <c r="N35" i="28"/>
  <c r="N37" i="28"/>
  <c r="Q35" i="28"/>
  <c r="D36" i="28"/>
  <c r="O11" i="33"/>
  <c r="O12" i="33"/>
  <c r="O13" i="33"/>
  <c r="O14" i="33"/>
  <c r="O15" i="33"/>
  <c r="O16" i="33"/>
  <c r="O17" i="33"/>
  <c r="O18" i="33"/>
  <c r="O19" i="33"/>
  <c r="O20" i="33"/>
  <c r="K11" i="33"/>
  <c r="L11" i="33"/>
  <c r="K12" i="33"/>
  <c r="L12" i="33"/>
  <c r="K13" i="33"/>
  <c r="L13" i="33"/>
  <c r="R13" i="33"/>
  <c r="K14" i="33"/>
  <c r="L14" i="33"/>
  <c r="K15" i="33"/>
  <c r="L15" i="33"/>
  <c r="K16" i="33"/>
  <c r="L16" i="33"/>
  <c r="K17" i="33"/>
  <c r="L17" i="33"/>
  <c r="K18" i="33"/>
  <c r="L18" i="33"/>
  <c r="S18" i="33"/>
  <c r="K19" i="33"/>
  <c r="L19" i="33"/>
  <c r="K20" i="33"/>
  <c r="K9" i="33"/>
  <c r="K21" i="33"/>
  <c r="L20" i="33"/>
  <c r="O50" i="33"/>
  <c r="O33" i="33"/>
  <c r="T25" i="33"/>
  <c r="N25" i="33"/>
  <c r="N26" i="33"/>
  <c r="M25" i="33"/>
  <c r="O24" i="33"/>
  <c r="O23" i="33"/>
  <c r="O25" i="33"/>
  <c r="Q23" i="33"/>
  <c r="P23" i="33"/>
  <c r="J23" i="33"/>
  <c r="J25" i="33"/>
  <c r="I23" i="33"/>
  <c r="I25" i="33"/>
  <c r="I21" i="33"/>
  <c r="I26" i="33"/>
  <c r="I28" i="33"/>
  <c r="G23" i="33"/>
  <c r="G25" i="33"/>
  <c r="F23" i="33"/>
  <c r="F25" i="33"/>
  <c r="E23" i="33"/>
  <c r="E25" i="33"/>
  <c r="M21" i="33"/>
  <c r="M26" i="33"/>
  <c r="M28" i="33"/>
  <c r="M30" i="33"/>
  <c r="M33" i="33"/>
  <c r="T10" i="33"/>
  <c r="T9" i="33"/>
  <c r="T21" i="33"/>
  <c r="T26" i="33"/>
  <c r="O10" i="33"/>
  <c r="K10" i="33"/>
  <c r="L10" i="33"/>
  <c r="N21" i="33"/>
  <c r="O44" i="32"/>
  <c r="O29" i="32"/>
  <c r="M21" i="32"/>
  <c r="Q19" i="32"/>
  <c r="J19" i="32"/>
  <c r="J21" i="32"/>
  <c r="G19" i="32"/>
  <c r="G21" i="32"/>
  <c r="E19" i="32"/>
  <c r="E21" i="32"/>
  <c r="O16" i="32"/>
  <c r="K16" i="32"/>
  <c r="L16" i="32"/>
  <c r="S16" i="32"/>
  <c r="O15" i="32"/>
  <c r="K15" i="32"/>
  <c r="L15" i="32"/>
  <c r="O14" i="32"/>
  <c r="K14" i="32"/>
  <c r="L14" i="32"/>
  <c r="O13" i="32"/>
  <c r="K13" i="32"/>
  <c r="L13" i="32"/>
  <c r="O12" i="32"/>
  <c r="K12" i="32"/>
  <c r="L12" i="32"/>
  <c r="O11" i="32"/>
  <c r="K11" i="32"/>
  <c r="L11" i="32"/>
  <c r="O10" i="32"/>
  <c r="K10" i="32"/>
  <c r="E64" i="24"/>
  <c r="F64" i="24"/>
  <c r="G64" i="24"/>
  <c r="I64" i="24"/>
  <c r="J64" i="24"/>
  <c r="N64" i="24"/>
  <c r="P64" i="24"/>
  <c r="Q64" i="24"/>
  <c r="D23" i="31"/>
  <c r="M25" i="31"/>
  <c r="O22" i="31"/>
  <c r="O23" i="31"/>
  <c r="O20" i="31"/>
  <c r="O24" i="31"/>
  <c r="O25" i="31"/>
  <c r="K24" i="31"/>
  <c r="L24" i="31"/>
  <c r="K25" i="31"/>
  <c r="L25" i="31"/>
  <c r="O11" i="31"/>
  <c r="O12" i="31"/>
  <c r="O13" i="31"/>
  <c r="O14" i="31"/>
  <c r="O15" i="31"/>
  <c r="O16" i="31"/>
  <c r="O17" i="31"/>
  <c r="O18" i="31"/>
  <c r="O19" i="31"/>
  <c r="K11" i="31"/>
  <c r="L11" i="31"/>
  <c r="S11" i="31"/>
  <c r="K12" i="31"/>
  <c r="L12" i="31"/>
  <c r="K13" i="31"/>
  <c r="L13" i="31"/>
  <c r="K14" i="31"/>
  <c r="K9" i="31"/>
  <c r="K15" i="31"/>
  <c r="L15" i="31"/>
  <c r="K16" i="31"/>
  <c r="L16" i="31"/>
  <c r="K17" i="31"/>
  <c r="L17" i="31"/>
  <c r="S17" i="31"/>
  <c r="K18" i="31"/>
  <c r="L18" i="31"/>
  <c r="K19" i="31"/>
  <c r="L19" i="31"/>
  <c r="S19" i="31"/>
  <c r="O43" i="31"/>
  <c r="O44" i="31"/>
  <c r="O45" i="31"/>
  <c r="K43" i="31"/>
  <c r="L43" i="31"/>
  <c r="D42" i="31"/>
  <c r="H42" i="31"/>
  <c r="D37" i="31"/>
  <c r="K37" i="31"/>
  <c r="H37" i="31"/>
  <c r="D36" i="31"/>
  <c r="H36" i="31"/>
  <c r="D34" i="31"/>
  <c r="H34" i="31"/>
  <c r="D31" i="31"/>
  <c r="H31" i="31"/>
  <c r="D30" i="31"/>
  <c r="H30" i="31"/>
  <c r="D29" i="31"/>
  <c r="H29" i="31"/>
  <c r="M45" i="31"/>
  <c r="M54" i="31"/>
  <c r="M44" i="31"/>
  <c r="K44" i="31"/>
  <c r="L44" i="31"/>
  <c r="K45" i="31"/>
  <c r="L45" i="31"/>
  <c r="R45" i="31"/>
  <c r="O58" i="31"/>
  <c r="O49" i="31"/>
  <c r="O48" i="31"/>
  <c r="O50" i="31"/>
  <c r="K49" i="31"/>
  <c r="K48" i="31"/>
  <c r="K50" i="31"/>
  <c r="Q50" i="31"/>
  <c r="J50" i="31"/>
  <c r="I50" i="31"/>
  <c r="G50" i="31"/>
  <c r="F50" i="31"/>
  <c r="O42" i="31"/>
  <c r="O41" i="31"/>
  <c r="K41" i="31"/>
  <c r="L41" i="31"/>
  <c r="O40" i="31"/>
  <c r="O39" i="31"/>
  <c r="K39" i="31"/>
  <c r="L39" i="31"/>
  <c r="O38" i="31"/>
  <c r="K38" i="31"/>
  <c r="L38" i="31"/>
  <c r="O37" i="31"/>
  <c r="O36" i="31"/>
  <c r="O35" i="31"/>
  <c r="K35" i="31"/>
  <c r="L35" i="31"/>
  <c r="O34" i="31"/>
  <c r="O33" i="31"/>
  <c r="K33" i="31"/>
  <c r="L33" i="31"/>
  <c r="O32" i="31"/>
  <c r="K32" i="31"/>
  <c r="L32" i="31"/>
  <c r="O31" i="31"/>
  <c r="O30" i="31"/>
  <c r="O29" i="31"/>
  <c r="O28" i="31"/>
  <c r="K28" i="31"/>
  <c r="L28" i="31"/>
  <c r="S28" i="31"/>
  <c r="O27" i="31"/>
  <c r="O21" i="31"/>
  <c r="K21" i="31"/>
  <c r="O10" i="31"/>
  <c r="K10" i="31"/>
  <c r="L10" i="31"/>
  <c r="E46" i="31"/>
  <c r="E51" i="31"/>
  <c r="E53" i="31"/>
  <c r="K24" i="30"/>
  <c r="L24" i="30"/>
  <c r="S24" i="30"/>
  <c r="D23" i="30"/>
  <c r="H23" i="30"/>
  <c r="D21" i="30"/>
  <c r="D20" i="30"/>
  <c r="H20" i="30"/>
  <c r="O56" i="30"/>
  <c r="O41" i="30"/>
  <c r="O26" i="30"/>
  <c r="K26" i="30"/>
  <c r="L26" i="30"/>
  <c r="O25" i="30"/>
  <c r="K25" i="30"/>
  <c r="L25" i="30"/>
  <c r="O24" i="30"/>
  <c r="O23" i="30"/>
  <c r="O22" i="30"/>
  <c r="O21" i="30"/>
  <c r="O20" i="30"/>
  <c r="O19" i="30"/>
  <c r="K19" i="30"/>
  <c r="L19" i="30"/>
  <c r="O18" i="30"/>
  <c r="K18" i="30"/>
  <c r="L18" i="30"/>
  <c r="O16" i="30"/>
  <c r="K16" i="30"/>
  <c r="L16" i="30"/>
  <c r="O15" i="30"/>
  <c r="K15" i="30"/>
  <c r="L15" i="30"/>
  <c r="O14" i="30"/>
  <c r="K14" i="30"/>
  <c r="L14" i="30"/>
  <c r="O13" i="30"/>
  <c r="K13" i="30"/>
  <c r="L13" i="30"/>
  <c r="O12" i="30"/>
  <c r="K12" i="30"/>
  <c r="L12" i="30"/>
  <c r="O11" i="30"/>
  <c r="K11" i="30"/>
  <c r="L11" i="30"/>
  <c r="O10" i="30"/>
  <c r="K10" i="30"/>
  <c r="L10" i="30"/>
  <c r="K35" i="29"/>
  <c r="L35" i="29"/>
  <c r="K34" i="29"/>
  <c r="L34" i="29"/>
  <c r="D33" i="29"/>
  <c r="D32" i="29"/>
  <c r="H32" i="29"/>
  <c r="K31" i="29"/>
  <c r="L31" i="29"/>
  <c r="D26" i="29"/>
  <c r="H26" i="29"/>
  <c r="D25" i="29"/>
  <c r="K24" i="29"/>
  <c r="O17" i="29"/>
  <c r="K17" i="29"/>
  <c r="L17" i="29"/>
  <c r="O52" i="29"/>
  <c r="O40" i="29"/>
  <c r="O37" i="29"/>
  <c r="K37" i="29"/>
  <c r="L37" i="29"/>
  <c r="O36" i="29"/>
  <c r="K36" i="29"/>
  <c r="L36" i="29"/>
  <c r="O35" i="29"/>
  <c r="O34" i="29"/>
  <c r="O33" i="29"/>
  <c r="O32" i="29"/>
  <c r="O31" i="29"/>
  <c r="O30" i="29"/>
  <c r="O29" i="29"/>
  <c r="K29" i="29"/>
  <c r="L29" i="29"/>
  <c r="O28" i="29"/>
  <c r="K28" i="29"/>
  <c r="L28" i="29"/>
  <c r="O27" i="29"/>
  <c r="K27" i="29"/>
  <c r="L27" i="29"/>
  <c r="S27" i="29"/>
  <c r="O26" i="29"/>
  <c r="O25" i="29"/>
  <c r="O24" i="29"/>
  <c r="O23" i="29"/>
  <c r="K23" i="29"/>
  <c r="L23" i="29"/>
  <c r="O22" i="29"/>
  <c r="K22" i="29"/>
  <c r="L22" i="29"/>
  <c r="S22" i="29"/>
  <c r="Q20" i="29"/>
  <c r="O19" i="29"/>
  <c r="K19" i="29"/>
  <c r="L19" i="29"/>
  <c r="O16" i="29"/>
  <c r="K16" i="29"/>
  <c r="L16" i="29"/>
  <c r="O15" i="29"/>
  <c r="O9" i="29"/>
  <c r="K15" i="29"/>
  <c r="L15" i="29"/>
  <c r="O14" i="29"/>
  <c r="K14" i="29"/>
  <c r="O13" i="29"/>
  <c r="K13" i="29"/>
  <c r="L13" i="29"/>
  <c r="O12" i="29"/>
  <c r="K12" i="29"/>
  <c r="L12" i="29"/>
  <c r="O11" i="29"/>
  <c r="K11" i="29"/>
  <c r="L11" i="29"/>
  <c r="O10" i="29"/>
  <c r="K10" i="29"/>
  <c r="L10" i="29"/>
  <c r="E38" i="29"/>
  <c r="K28" i="28"/>
  <c r="L28" i="28"/>
  <c r="D27" i="28"/>
  <c r="H27" i="28"/>
  <c r="D25" i="28"/>
  <c r="D24" i="28"/>
  <c r="H24" i="28"/>
  <c r="O29" i="28"/>
  <c r="K17" i="28"/>
  <c r="L17" i="28"/>
  <c r="O17" i="28"/>
  <c r="K18" i="28"/>
  <c r="L18" i="28"/>
  <c r="S18" i="28"/>
  <c r="O18" i="28"/>
  <c r="K19" i="28"/>
  <c r="L19" i="28"/>
  <c r="O19" i="28"/>
  <c r="K20" i="28"/>
  <c r="L20" i="28"/>
  <c r="O20" i="28"/>
  <c r="O60" i="28"/>
  <c r="O45" i="28"/>
  <c r="Q33" i="28"/>
  <c r="J33" i="28"/>
  <c r="I33" i="28"/>
  <c r="G33" i="28"/>
  <c r="G37" i="28"/>
  <c r="F33" i="28"/>
  <c r="E33" i="28"/>
  <c r="O30" i="28"/>
  <c r="K30" i="28"/>
  <c r="L30" i="28"/>
  <c r="K29" i="28"/>
  <c r="L29" i="28"/>
  <c r="R29" i="28"/>
  <c r="O28" i="28"/>
  <c r="O27" i="28"/>
  <c r="O26" i="28"/>
  <c r="O25" i="28"/>
  <c r="O24" i="28"/>
  <c r="O23" i="28"/>
  <c r="K23" i="28"/>
  <c r="L23" i="28"/>
  <c r="O22" i="28"/>
  <c r="K22" i="28"/>
  <c r="L22" i="28"/>
  <c r="Q21" i="28"/>
  <c r="P21" i="28"/>
  <c r="P31" i="28"/>
  <c r="N21" i="28"/>
  <c r="J21" i="28"/>
  <c r="I21" i="28"/>
  <c r="G21" i="28"/>
  <c r="G31" i="28"/>
  <c r="G38" i="28"/>
  <c r="G40" i="28"/>
  <c r="F21" i="28"/>
  <c r="E21" i="28"/>
  <c r="O16" i="28"/>
  <c r="K16" i="28"/>
  <c r="O15" i="28"/>
  <c r="K15" i="28"/>
  <c r="L15" i="28"/>
  <c r="O14" i="28"/>
  <c r="K14" i="28"/>
  <c r="L14" i="28"/>
  <c r="O13" i="28"/>
  <c r="K13" i="28"/>
  <c r="L13" i="28"/>
  <c r="O12" i="28"/>
  <c r="K12" i="28"/>
  <c r="L12" i="28"/>
  <c r="S12" i="28"/>
  <c r="O11" i="28"/>
  <c r="K11" i="28"/>
  <c r="L11" i="28"/>
  <c r="O10" i="28"/>
  <c r="K10" i="28"/>
  <c r="L10" i="28"/>
  <c r="M38" i="27"/>
  <c r="M37" i="27"/>
  <c r="K36" i="27"/>
  <c r="L36" i="27"/>
  <c r="D35" i="27"/>
  <c r="H35" i="27"/>
  <c r="D30" i="27"/>
  <c r="O37" i="27"/>
  <c r="O38" i="27"/>
  <c r="K37" i="27"/>
  <c r="L37" i="27"/>
  <c r="K38" i="27"/>
  <c r="L38" i="27"/>
  <c r="S38" i="27"/>
  <c r="O30" i="27"/>
  <c r="K31" i="27"/>
  <c r="L31" i="27"/>
  <c r="O31" i="27"/>
  <c r="K32" i="27"/>
  <c r="L32" i="27"/>
  <c r="O32" i="27"/>
  <c r="O33" i="27"/>
  <c r="O34" i="27"/>
  <c r="O35" i="27"/>
  <c r="O36" i="27"/>
  <c r="D29" i="27"/>
  <c r="H29" i="27"/>
  <c r="D27" i="27"/>
  <c r="D24" i="27"/>
  <c r="H24" i="27"/>
  <c r="D23" i="27"/>
  <c r="H23" i="27"/>
  <c r="O21" i="27"/>
  <c r="K22" i="27"/>
  <c r="L22" i="27"/>
  <c r="O22" i="27"/>
  <c r="O23" i="27"/>
  <c r="O24" i="27"/>
  <c r="K25" i="27"/>
  <c r="L25" i="27"/>
  <c r="O25" i="27"/>
  <c r="K26" i="27"/>
  <c r="L26" i="27"/>
  <c r="O26" i="27"/>
  <c r="O27" i="27"/>
  <c r="K28" i="27"/>
  <c r="L28" i="27"/>
  <c r="O28" i="27"/>
  <c r="O29" i="27"/>
  <c r="Q19" i="27"/>
  <c r="K18" i="27"/>
  <c r="L18" i="27"/>
  <c r="O53" i="27"/>
  <c r="O16" i="27"/>
  <c r="K16" i="27"/>
  <c r="L16" i="27"/>
  <c r="O15" i="27"/>
  <c r="K15" i="27"/>
  <c r="L15" i="27"/>
  <c r="S15" i="27"/>
  <c r="O14" i="27"/>
  <c r="K14" i="27"/>
  <c r="L14" i="27"/>
  <c r="O13" i="27"/>
  <c r="K13" i="27"/>
  <c r="L13" i="27"/>
  <c r="O12" i="27"/>
  <c r="K12" i="27"/>
  <c r="L12" i="27"/>
  <c r="O11" i="27"/>
  <c r="K11" i="27"/>
  <c r="L11" i="27"/>
  <c r="O10" i="27"/>
  <c r="O9" i="27"/>
  <c r="K10" i="27"/>
  <c r="H23" i="31"/>
  <c r="F39" i="27"/>
  <c r="F46" i="27"/>
  <c r="F48" i="27"/>
  <c r="F44" i="29"/>
  <c r="H36" i="28"/>
  <c r="H35" i="28"/>
  <c r="P25" i="33"/>
  <c r="Q25" i="33"/>
  <c r="N650" i="25"/>
  <c r="Q21" i="33"/>
  <c r="Q21" i="32"/>
  <c r="Q17" i="32"/>
  <c r="T20" i="31"/>
  <c r="M20" i="31"/>
  <c r="K23" i="31"/>
  <c r="L23" i="31"/>
  <c r="T26" i="31"/>
  <c r="P50" i="31"/>
  <c r="P51" i="31"/>
  <c r="M37" i="30"/>
  <c r="T17" i="30"/>
  <c r="M41" i="28"/>
  <c r="T21" i="28"/>
  <c r="D19" i="27"/>
  <c r="M20" i="27"/>
  <c r="M39" i="27"/>
  <c r="M49" i="27"/>
  <c r="T20" i="27"/>
  <c r="M41" i="26"/>
  <c r="M50" i="26"/>
  <c r="T41" i="26"/>
  <c r="T25" i="26"/>
  <c r="T23" i="26"/>
  <c r="T33" i="26"/>
  <c r="R103" i="24"/>
  <c r="Q44" i="29"/>
  <c r="J44" i="29"/>
  <c r="O20" i="29"/>
  <c r="O18" i="29"/>
  <c r="T21" i="29"/>
  <c r="T31" i="29"/>
  <c r="K25" i="29"/>
  <c r="T34" i="24"/>
  <c r="T64" i="24"/>
  <c r="Q94" i="24"/>
  <c r="O124" i="25"/>
  <c r="P94" i="24"/>
  <c r="K124" i="25"/>
  <c r="N124" i="25"/>
  <c r="M17" i="30"/>
  <c r="M27" i="30"/>
  <c r="T27" i="30"/>
  <c r="R102" i="24"/>
  <c r="S106" i="24"/>
  <c r="R106" i="24"/>
  <c r="K23" i="27"/>
  <c r="L23" i="27"/>
  <c r="R23" i="27"/>
  <c r="K35" i="27"/>
  <c r="L35" i="27"/>
  <c r="D43" i="27"/>
  <c r="K24" i="27"/>
  <c r="K29" i="27"/>
  <c r="L29" i="27"/>
  <c r="R29" i="27"/>
  <c r="D33" i="28"/>
  <c r="D37" i="28"/>
  <c r="K27" i="28"/>
  <c r="L27" i="28"/>
  <c r="K32" i="29"/>
  <c r="L32" i="29"/>
  <c r="R32" i="29"/>
  <c r="N44" i="29"/>
  <c r="K26" i="29"/>
  <c r="L26" i="29"/>
  <c r="S26" i="29"/>
  <c r="D42" i="29"/>
  <c r="K41" i="29"/>
  <c r="L41" i="29"/>
  <c r="S41" i="29"/>
  <c r="S40" i="29"/>
  <c r="L40" i="29"/>
  <c r="K23" i="30"/>
  <c r="L23" i="30"/>
  <c r="R23" i="30"/>
  <c r="E27" i="30"/>
  <c r="K36" i="31"/>
  <c r="L36" i="31"/>
  <c r="S36" i="31"/>
  <c r="K30" i="31"/>
  <c r="L30" i="31"/>
  <c r="K31" i="31"/>
  <c r="L31" i="31"/>
  <c r="R31" i="31"/>
  <c r="K42" i="31"/>
  <c r="L42" i="31"/>
  <c r="K34" i="31"/>
  <c r="L34" i="31"/>
  <c r="S34" i="31"/>
  <c r="D35" i="28"/>
  <c r="K36" i="28"/>
  <c r="G33" i="30"/>
  <c r="D40" i="29"/>
  <c r="D44" i="29"/>
  <c r="G44" i="29"/>
  <c r="K43" i="29"/>
  <c r="L43" i="29"/>
  <c r="N39" i="26"/>
  <c r="N27" i="30"/>
  <c r="R12" i="33"/>
  <c r="F27" i="30"/>
  <c r="O9" i="32"/>
  <c r="O17" i="32"/>
  <c r="O9" i="31"/>
  <c r="I27" i="30"/>
  <c r="I38" i="29"/>
  <c r="I45" i="29"/>
  <c r="I47" i="29"/>
  <c r="F37" i="28"/>
  <c r="F38" i="28"/>
  <c r="F40" i="28"/>
  <c r="O9" i="28"/>
  <c r="N33" i="30"/>
  <c r="J27" i="30"/>
  <c r="O17" i="30"/>
  <c r="P33" i="30"/>
  <c r="I44" i="29"/>
  <c r="E44" i="29"/>
  <c r="E45" i="29"/>
  <c r="E47" i="29"/>
  <c r="Q18" i="29"/>
  <c r="O21" i="29"/>
  <c r="Q37" i="28"/>
  <c r="I37" i="28"/>
  <c r="I38" i="28"/>
  <c r="I40" i="28"/>
  <c r="Q31" i="28"/>
  <c r="J31" i="28"/>
  <c r="F31" i="28"/>
  <c r="N31" i="28"/>
  <c r="N38" i="28"/>
  <c r="I31" i="28"/>
  <c r="E31" i="28"/>
  <c r="E38" i="28"/>
  <c r="E40" i="28"/>
  <c r="Q17" i="27"/>
  <c r="M39" i="26"/>
  <c r="S103" i="24"/>
  <c r="S104" i="24"/>
  <c r="S102" i="24"/>
  <c r="S12" i="33"/>
  <c r="R18" i="33"/>
  <c r="K20" i="32"/>
  <c r="D30" i="30"/>
  <c r="H30" i="30"/>
  <c r="I33" i="30"/>
  <c r="O30" i="30"/>
  <c r="O29" i="30"/>
  <c r="Q29" i="30"/>
  <c r="Q33" i="30"/>
  <c r="K9" i="30"/>
  <c r="P27" i="30"/>
  <c r="I45" i="27"/>
  <c r="E45" i="27"/>
  <c r="M45" i="27"/>
  <c r="G45" i="27"/>
  <c r="J45" i="27"/>
  <c r="K44" i="27"/>
  <c r="Q26" i="33"/>
  <c r="Q28" i="33"/>
  <c r="Q30" i="33"/>
  <c r="Q34" i="33"/>
  <c r="Q51" i="33"/>
  <c r="Q53" i="33"/>
  <c r="S10" i="33"/>
  <c r="R10" i="33"/>
  <c r="P26" i="33"/>
  <c r="P28" i="33"/>
  <c r="P30" i="33"/>
  <c r="P34" i="33"/>
  <c r="K24" i="33"/>
  <c r="M29" i="32"/>
  <c r="M30" i="32"/>
  <c r="M45" i="32"/>
  <c r="L10" i="32"/>
  <c r="L9" i="32"/>
  <c r="R16" i="32"/>
  <c r="N39" i="27"/>
  <c r="G46" i="31"/>
  <c r="G51" i="31"/>
  <c r="G53" i="31"/>
  <c r="R10" i="31"/>
  <c r="I46" i="31"/>
  <c r="I51" i="31"/>
  <c r="I53" i="31"/>
  <c r="P46" i="31"/>
  <c r="L21" i="31"/>
  <c r="K29" i="31"/>
  <c r="L29" i="31"/>
  <c r="S29" i="31"/>
  <c r="F46" i="31"/>
  <c r="F51" i="31"/>
  <c r="F53" i="31"/>
  <c r="J46" i="31"/>
  <c r="J51" i="31"/>
  <c r="J53" i="31"/>
  <c r="Q46" i="31"/>
  <c r="Q51" i="31"/>
  <c r="Q53" i="31"/>
  <c r="Q55" i="31"/>
  <c r="Q59" i="31"/>
  <c r="Q78" i="31"/>
  <c r="Q80" i="31"/>
  <c r="N46" i="31"/>
  <c r="S40" i="31"/>
  <c r="L49" i="31"/>
  <c r="R28" i="31"/>
  <c r="S10" i="31"/>
  <c r="K20" i="30"/>
  <c r="Q27" i="30"/>
  <c r="G27" i="30"/>
  <c r="S19" i="30"/>
  <c r="R19" i="30"/>
  <c r="S23" i="30"/>
  <c r="S25" i="30"/>
  <c r="R25" i="30"/>
  <c r="S15" i="30"/>
  <c r="R15" i="30"/>
  <c r="R24" i="30"/>
  <c r="J38" i="29"/>
  <c r="J45" i="29"/>
  <c r="J47" i="29"/>
  <c r="F38" i="29"/>
  <c r="P38" i="29"/>
  <c r="N38" i="29"/>
  <c r="N45" i="29"/>
  <c r="T34" i="29"/>
  <c r="S35" i="29"/>
  <c r="R35" i="29"/>
  <c r="S16" i="29"/>
  <c r="R16" i="29"/>
  <c r="L24" i="29"/>
  <c r="S29" i="29"/>
  <c r="R29" i="29"/>
  <c r="K24" i="28"/>
  <c r="L24" i="28"/>
  <c r="R20" i="28"/>
  <c r="R18" i="28"/>
  <c r="S20" i="28"/>
  <c r="O21" i="28"/>
  <c r="S14" i="28"/>
  <c r="R14" i="28"/>
  <c r="S30" i="28"/>
  <c r="R12" i="28"/>
  <c r="K34" i="28"/>
  <c r="R37" i="27"/>
  <c r="R31" i="27"/>
  <c r="O18" i="27"/>
  <c r="S37" i="27"/>
  <c r="S31" i="27"/>
  <c r="R38" i="27"/>
  <c r="E39" i="27"/>
  <c r="E46" i="27"/>
  <c r="E48" i="27"/>
  <c r="I39" i="27"/>
  <c r="R36" i="27"/>
  <c r="S36" i="27"/>
  <c r="S29" i="27"/>
  <c r="S22" i="27"/>
  <c r="S26" i="27"/>
  <c r="O19" i="27"/>
  <c r="O17" i="27"/>
  <c r="S12" i="27"/>
  <c r="R12" i="27"/>
  <c r="R14" i="27"/>
  <c r="S14" i="27"/>
  <c r="R15" i="27"/>
  <c r="E50" i="26"/>
  <c r="F50" i="26"/>
  <c r="G50" i="26"/>
  <c r="I50" i="26"/>
  <c r="J50" i="26"/>
  <c r="N50" i="26"/>
  <c r="N51" i="26"/>
  <c r="P50" i="26"/>
  <c r="Q50" i="26"/>
  <c r="D50" i="26"/>
  <c r="K49" i="26"/>
  <c r="L49" i="26"/>
  <c r="S49" i="26"/>
  <c r="O49" i="26"/>
  <c r="D36" i="26"/>
  <c r="O36" i="26"/>
  <c r="D26" i="26"/>
  <c r="H26" i="26"/>
  <c r="H23" i="26"/>
  <c r="D27" i="26"/>
  <c r="H27" i="26"/>
  <c r="K29" i="26"/>
  <c r="L29" i="26"/>
  <c r="K30" i="26"/>
  <c r="L30" i="26"/>
  <c r="O20" i="26"/>
  <c r="K20" i="26"/>
  <c r="L20" i="26"/>
  <c r="O11" i="26"/>
  <c r="O12" i="26"/>
  <c r="O13" i="26"/>
  <c r="O14" i="26"/>
  <c r="O15" i="26"/>
  <c r="O16" i="26"/>
  <c r="O17" i="26"/>
  <c r="O18" i="26"/>
  <c r="O19" i="26"/>
  <c r="Q22" i="26"/>
  <c r="D22" i="26"/>
  <c r="O73" i="26"/>
  <c r="O58" i="26"/>
  <c r="O48" i="26"/>
  <c r="K48" i="26"/>
  <c r="L48" i="26"/>
  <c r="R48" i="26"/>
  <c r="O47" i="26"/>
  <c r="K47" i="26"/>
  <c r="L47" i="26"/>
  <c r="S47" i="26"/>
  <c r="O46" i="26"/>
  <c r="K46" i="26"/>
  <c r="L46" i="26"/>
  <c r="O45" i="26"/>
  <c r="K45" i="26"/>
  <c r="L45" i="26"/>
  <c r="O44" i="26"/>
  <c r="K44" i="26"/>
  <c r="L44" i="26"/>
  <c r="O43" i="26"/>
  <c r="K43" i="26"/>
  <c r="O42" i="26"/>
  <c r="K42" i="26"/>
  <c r="P39" i="26"/>
  <c r="J39" i="26"/>
  <c r="I39" i="26"/>
  <c r="G39" i="26"/>
  <c r="F39" i="26"/>
  <c r="E39" i="26"/>
  <c r="O32" i="26"/>
  <c r="K32" i="26"/>
  <c r="L32" i="26"/>
  <c r="O31" i="26"/>
  <c r="K31" i="26"/>
  <c r="L31" i="26"/>
  <c r="O30" i="26"/>
  <c r="O29" i="26"/>
  <c r="O28" i="26"/>
  <c r="K28" i="26"/>
  <c r="L28" i="26"/>
  <c r="O27" i="26"/>
  <c r="O26" i="26"/>
  <c r="R26" i="26"/>
  <c r="O25" i="26"/>
  <c r="K25" i="26"/>
  <c r="L25" i="26"/>
  <c r="O24" i="26"/>
  <c r="K24" i="26"/>
  <c r="K19" i="26"/>
  <c r="L19" i="26"/>
  <c r="K18" i="26"/>
  <c r="L18" i="26"/>
  <c r="K17" i="26"/>
  <c r="L17" i="26"/>
  <c r="K16" i="26"/>
  <c r="L16" i="26"/>
  <c r="K15" i="26"/>
  <c r="L15" i="26"/>
  <c r="R15" i="26"/>
  <c r="K14" i="26"/>
  <c r="L14" i="26"/>
  <c r="K13" i="26"/>
  <c r="L13" i="26"/>
  <c r="K12" i="26"/>
  <c r="L12" i="26"/>
  <c r="K11" i="26"/>
  <c r="L11" i="26"/>
  <c r="O10" i="26"/>
  <c r="K10" i="26"/>
  <c r="N84" i="24"/>
  <c r="M84" i="24"/>
  <c r="D94" i="24"/>
  <c r="K88" i="24"/>
  <c r="L88" i="24"/>
  <c r="O88" i="24"/>
  <c r="K89" i="24"/>
  <c r="L89" i="24"/>
  <c r="O89" i="24"/>
  <c r="K90" i="24"/>
  <c r="L90" i="24"/>
  <c r="O90" i="24"/>
  <c r="K91" i="24"/>
  <c r="L91" i="24"/>
  <c r="O91" i="24"/>
  <c r="O86" i="24"/>
  <c r="K92" i="24"/>
  <c r="L92" i="24"/>
  <c r="O92" i="24"/>
  <c r="K93" i="24"/>
  <c r="L93" i="24"/>
  <c r="O93" i="24"/>
  <c r="L77" i="24"/>
  <c r="D74" i="24"/>
  <c r="D69" i="24"/>
  <c r="H69" i="24"/>
  <c r="D68" i="24"/>
  <c r="H68" i="24"/>
  <c r="D67" i="24"/>
  <c r="H67" i="24"/>
  <c r="O79" i="24"/>
  <c r="K79" i="24"/>
  <c r="L79" i="24"/>
  <c r="O78" i="24"/>
  <c r="K78" i="24"/>
  <c r="L78" i="24"/>
  <c r="S78" i="24"/>
  <c r="O77" i="24"/>
  <c r="O76" i="24"/>
  <c r="D76" i="24"/>
  <c r="H76" i="24"/>
  <c r="O75" i="24"/>
  <c r="D75" i="24"/>
  <c r="K75" i="24"/>
  <c r="O74" i="24"/>
  <c r="O73" i="24"/>
  <c r="O72" i="24"/>
  <c r="O64" i="24"/>
  <c r="K72" i="24"/>
  <c r="L72" i="24"/>
  <c r="S72" i="24"/>
  <c r="O71" i="24"/>
  <c r="K71" i="24"/>
  <c r="L71" i="24"/>
  <c r="O70" i="24"/>
  <c r="L70" i="24"/>
  <c r="O69" i="24"/>
  <c r="O68" i="24"/>
  <c r="O67" i="24"/>
  <c r="O66" i="24"/>
  <c r="K66" i="24"/>
  <c r="L66" i="24"/>
  <c r="O65" i="24"/>
  <c r="K65" i="24"/>
  <c r="L65" i="24"/>
  <c r="S65" i="24"/>
  <c r="O87" i="24"/>
  <c r="K87" i="24"/>
  <c r="M48" i="24"/>
  <c r="K61" i="24"/>
  <c r="L61" i="24"/>
  <c r="D58" i="24"/>
  <c r="H58" i="24"/>
  <c r="D53" i="24"/>
  <c r="D52" i="24"/>
  <c r="H52" i="24"/>
  <c r="D51" i="24"/>
  <c r="Q48" i="24"/>
  <c r="P48" i="24"/>
  <c r="N48" i="24"/>
  <c r="J48" i="24"/>
  <c r="I48" i="24"/>
  <c r="G48" i="24"/>
  <c r="F48" i="24"/>
  <c r="E48" i="24"/>
  <c r="O63" i="24"/>
  <c r="K63" i="24"/>
  <c r="L63" i="24"/>
  <c r="O62" i="24"/>
  <c r="K62" i="24"/>
  <c r="L62" i="24"/>
  <c r="O61" i="24"/>
  <c r="O60" i="24"/>
  <c r="D60" i="24"/>
  <c r="H60" i="24"/>
  <c r="O59" i="24"/>
  <c r="D59" i="24"/>
  <c r="K59" i="24"/>
  <c r="O58" i="24"/>
  <c r="O57" i="24"/>
  <c r="K57" i="24"/>
  <c r="L57" i="24"/>
  <c r="O56" i="24"/>
  <c r="K56" i="24"/>
  <c r="L56" i="24"/>
  <c r="S56" i="24"/>
  <c r="O55" i="24"/>
  <c r="K55" i="24"/>
  <c r="L55" i="24"/>
  <c r="O54" i="24"/>
  <c r="K54" i="24"/>
  <c r="L54" i="24"/>
  <c r="O53" i="24"/>
  <c r="O52" i="24"/>
  <c r="O51" i="24"/>
  <c r="O50" i="24"/>
  <c r="K50" i="24"/>
  <c r="L50" i="24"/>
  <c r="O49" i="24"/>
  <c r="D37" i="24"/>
  <c r="H37" i="24"/>
  <c r="D39" i="24"/>
  <c r="H39" i="24"/>
  <c r="O47" i="24"/>
  <c r="D47" i="24"/>
  <c r="K47" i="24"/>
  <c r="H47" i="24"/>
  <c r="K44" i="24"/>
  <c r="L44" i="24"/>
  <c r="S44" i="24"/>
  <c r="Q34" i="24"/>
  <c r="Q80" i="24"/>
  <c r="Q95" i="24"/>
  <c r="Q97" i="24"/>
  <c r="Q99" i="24"/>
  <c r="P34" i="24"/>
  <c r="N34" i="24"/>
  <c r="J34" i="24"/>
  <c r="I34" i="24"/>
  <c r="G34" i="24"/>
  <c r="F34" i="24"/>
  <c r="E34" i="24"/>
  <c r="O46" i="24"/>
  <c r="R46" i="24"/>
  <c r="K46" i="24"/>
  <c r="L46" i="24"/>
  <c r="O45" i="24"/>
  <c r="K45" i="24"/>
  <c r="L45" i="24"/>
  <c r="O44" i="24"/>
  <c r="O43" i="24"/>
  <c r="K43" i="24"/>
  <c r="L43" i="24"/>
  <c r="S43" i="24"/>
  <c r="O42" i="24"/>
  <c r="K42" i="24"/>
  <c r="L42" i="24"/>
  <c r="S42" i="24"/>
  <c r="O41" i="24"/>
  <c r="K41" i="24"/>
  <c r="L41" i="24"/>
  <c r="O40" i="24"/>
  <c r="K40" i="24"/>
  <c r="L40" i="24"/>
  <c r="O39" i="24"/>
  <c r="O38" i="24"/>
  <c r="K38" i="24"/>
  <c r="L38" i="24"/>
  <c r="O37" i="24"/>
  <c r="O36" i="24"/>
  <c r="K36" i="24"/>
  <c r="O35" i="24"/>
  <c r="O34" i="24"/>
  <c r="K35" i="24"/>
  <c r="Q25" i="24"/>
  <c r="P25" i="24"/>
  <c r="N25" i="24"/>
  <c r="N80" i="24"/>
  <c r="N95" i="24"/>
  <c r="J25" i="24"/>
  <c r="I25" i="24"/>
  <c r="G25" i="24"/>
  <c r="F25" i="24"/>
  <c r="F80" i="24"/>
  <c r="F95" i="24"/>
  <c r="F97" i="24"/>
  <c r="E25" i="24"/>
  <c r="D29" i="24"/>
  <c r="H29" i="24"/>
  <c r="O33" i="24"/>
  <c r="D33" i="24"/>
  <c r="O32" i="24"/>
  <c r="O31" i="24"/>
  <c r="O30" i="24"/>
  <c r="R30" i="24"/>
  <c r="O29" i="24"/>
  <c r="O28" i="24"/>
  <c r="O27" i="24"/>
  <c r="O26" i="24"/>
  <c r="K32" i="24"/>
  <c r="L32" i="24"/>
  <c r="K31" i="24"/>
  <c r="L31" i="24"/>
  <c r="K30" i="24"/>
  <c r="L30" i="24"/>
  <c r="K27" i="24"/>
  <c r="L27" i="24"/>
  <c r="K26" i="24"/>
  <c r="L26" i="24"/>
  <c r="Q82" i="24"/>
  <c r="P82" i="24"/>
  <c r="P84" i="24"/>
  <c r="J82" i="24"/>
  <c r="J84" i="24"/>
  <c r="I82" i="24"/>
  <c r="I84" i="24"/>
  <c r="G82" i="24"/>
  <c r="G84" i="24"/>
  <c r="G20" i="24"/>
  <c r="F82" i="24"/>
  <c r="F84" i="24"/>
  <c r="F20" i="24"/>
  <c r="E82" i="24"/>
  <c r="E84" i="24"/>
  <c r="D24" i="24"/>
  <c r="H24" i="24"/>
  <c r="Q21" i="24"/>
  <c r="O24" i="24"/>
  <c r="O23" i="24"/>
  <c r="O22" i="24"/>
  <c r="O10" i="24"/>
  <c r="K23" i="24"/>
  <c r="L23" i="24"/>
  <c r="K22" i="24"/>
  <c r="L22" i="24"/>
  <c r="R22" i="24"/>
  <c r="E20" i="24"/>
  <c r="I20" i="24"/>
  <c r="J20" i="24"/>
  <c r="M20" i="24"/>
  <c r="N20" i="24"/>
  <c r="P20" i="24"/>
  <c r="P80" i="24"/>
  <c r="P95" i="24"/>
  <c r="P97" i="24"/>
  <c r="P99" i="24"/>
  <c r="P109" i="24"/>
  <c r="K11" i="24"/>
  <c r="L11" i="24"/>
  <c r="S11" i="24"/>
  <c r="K12" i="24"/>
  <c r="L12" i="24"/>
  <c r="S12" i="24"/>
  <c r="K13" i="24"/>
  <c r="L13" i="24"/>
  <c r="S13" i="24"/>
  <c r="K14" i="24"/>
  <c r="L14" i="24"/>
  <c r="K15" i="24"/>
  <c r="L15" i="24"/>
  <c r="S15" i="24"/>
  <c r="K16" i="24"/>
  <c r="L16" i="24"/>
  <c r="R16" i="24"/>
  <c r="S16" i="24"/>
  <c r="K17" i="24"/>
  <c r="L17" i="24"/>
  <c r="S17" i="24"/>
  <c r="K18" i="24"/>
  <c r="L18" i="24"/>
  <c r="K19" i="24"/>
  <c r="L19" i="24"/>
  <c r="Q22" i="32"/>
  <c r="Q24" i="32"/>
  <c r="Q26" i="32"/>
  <c r="Q30" i="32"/>
  <c r="Q45" i="32"/>
  <c r="Q47" i="32"/>
  <c r="O558" i="25"/>
  <c r="J46" i="27"/>
  <c r="J48" i="27"/>
  <c r="O631" i="25"/>
  <c r="O648" i="25"/>
  <c r="O650" i="25"/>
  <c r="R41" i="29"/>
  <c r="R40" i="29"/>
  <c r="P53" i="31"/>
  <c r="P55" i="31"/>
  <c r="P59" i="31"/>
  <c r="P78" i="31"/>
  <c r="P80" i="31"/>
  <c r="R26" i="29"/>
  <c r="T39" i="27"/>
  <c r="H19" i="27"/>
  <c r="H17" i="27"/>
  <c r="L37" i="31"/>
  <c r="S37" i="31"/>
  <c r="R37" i="31"/>
  <c r="H37" i="28"/>
  <c r="K19" i="27"/>
  <c r="L19" i="27"/>
  <c r="H36" i="26"/>
  <c r="H35" i="26"/>
  <c r="L47" i="24"/>
  <c r="R47" i="24"/>
  <c r="K631" i="25"/>
  <c r="T46" i="31"/>
  <c r="Q34" i="30"/>
  <c r="Q36" i="30"/>
  <c r="Q38" i="30"/>
  <c r="Q42" i="30"/>
  <c r="Q57" i="30"/>
  <c r="Q59" i="30"/>
  <c r="D17" i="27"/>
  <c r="L17" i="32"/>
  <c r="S31" i="31"/>
  <c r="R34" i="31"/>
  <c r="H26" i="31"/>
  <c r="K30" i="30"/>
  <c r="M38" i="30"/>
  <c r="M42" i="30"/>
  <c r="M57" i="30"/>
  <c r="M59" i="30"/>
  <c r="E34" i="30"/>
  <c r="E36" i="30"/>
  <c r="F34" i="30"/>
  <c r="F36" i="30"/>
  <c r="K40" i="29"/>
  <c r="Q38" i="29"/>
  <c r="M33" i="26"/>
  <c r="U33" i="26"/>
  <c r="K114" i="25"/>
  <c r="Q84" i="24"/>
  <c r="O114" i="25"/>
  <c r="O31" i="28"/>
  <c r="R36" i="31"/>
  <c r="N34" i="30"/>
  <c r="S23" i="27"/>
  <c r="K39" i="24"/>
  <c r="L39" i="24"/>
  <c r="K74" i="24"/>
  <c r="L74" i="24"/>
  <c r="K58" i="24"/>
  <c r="L58" i="24"/>
  <c r="K24" i="24"/>
  <c r="L24" i="24"/>
  <c r="K68" i="24"/>
  <c r="L68" i="24"/>
  <c r="K52" i="24"/>
  <c r="L52" i="24"/>
  <c r="K69" i="24"/>
  <c r="L69" i="24"/>
  <c r="K27" i="26"/>
  <c r="L27" i="26"/>
  <c r="K26" i="26"/>
  <c r="L26" i="26"/>
  <c r="S26" i="26"/>
  <c r="Q38" i="28"/>
  <c r="Q40" i="28"/>
  <c r="Q42" i="28"/>
  <c r="Q46" i="28"/>
  <c r="Q61" i="28"/>
  <c r="Q63" i="28"/>
  <c r="D29" i="30"/>
  <c r="H29" i="30"/>
  <c r="L36" i="28"/>
  <c r="S36" i="28"/>
  <c r="S35" i="28"/>
  <c r="K35" i="28"/>
  <c r="K37" i="28"/>
  <c r="G34" i="30"/>
  <c r="G36" i="30"/>
  <c r="I34" i="30"/>
  <c r="I36" i="30"/>
  <c r="S43" i="29"/>
  <c r="S42" i="29"/>
  <c r="K42" i="29"/>
  <c r="K44" i="29"/>
  <c r="G45" i="29"/>
  <c r="G47" i="29"/>
  <c r="M45" i="28"/>
  <c r="M58" i="31"/>
  <c r="P34" i="30"/>
  <c r="P36" i="30"/>
  <c r="P38" i="30"/>
  <c r="P42" i="30"/>
  <c r="O22" i="26"/>
  <c r="O21" i="26"/>
  <c r="Q21" i="26"/>
  <c r="O216" i="25"/>
  <c r="O231" i="25"/>
  <c r="O233" i="25"/>
  <c r="O94" i="24"/>
  <c r="K86" i="24"/>
  <c r="K94" i="24"/>
  <c r="S21" i="31"/>
  <c r="L10" i="26"/>
  <c r="R10" i="26"/>
  <c r="O35" i="26"/>
  <c r="K36" i="26"/>
  <c r="K35" i="26"/>
  <c r="D35" i="26"/>
  <c r="L42" i="26"/>
  <c r="O41" i="26"/>
  <c r="O50" i="26"/>
  <c r="N33" i="26"/>
  <c r="E33" i="26"/>
  <c r="E51" i="26"/>
  <c r="E53" i="26"/>
  <c r="I33" i="26"/>
  <c r="I51" i="26"/>
  <c r="I53" i="26"/>
  <c r="P33" i="26"/>
  <c r="P51" i="26"/>
  <c r="P53" i="26"/>
  <c r="P55" i="26"/>
  <c r="P59" i="26"/>
  <c r="F33" i="26"/>
  <c r="F51" i="26"/>
  <c r="F53" i="26"/>
  <c r="J33" i="26"/>
  <c r="J51" i="26"/>
  <c r="J53" i="26"/>
  <c r="D34" i="24"/>
  <c r="E80" i="24"/>
  <c r="M64" i="24"/>
  <c r="M80" i="24"/>
  <c r="M95" i="24"/>
  <c r="M97" i="24"/>
  <c r="K67" i="24"/>
  <c r="L67" i="24"/>
  <c r="K37" i="24"/>
  <c r="L37" i="24"/>
  <c r="R37" i="24"/>
  <c r="K29" i="24"/>
  <c r="L29" i="24"/>
  <c r="L24" i="33"/>
  <c r="K23" i="33"/>
  <c r="K25" i="33"/>
  <c r="K26" i="33"/>
  <c r="K28" i="33"/>
  <c r="M50" i="33"/>
  <c r="R10" i="32"/>
  <c r="S10" i="32"/>
  <c r="R21" i="31"/>
  <c r="R29" i="31"/>
  <c r="R49" i="31"/>
  <c r="L20" i="30"/>
  <c r="S24" i="29"/>
  <c r="R24" i="29"/>
  <c r="L34" i="28"/>
  <c r="S34" i="28"/>
  <c r="S33" i="28"/>
  <c r="K33" i="28"/>
  <c r="M46" i="27"/>
  <c r="M48" i="27"/>
  <c r="M50" i="27"/>
  <c r="M54" i="27"/>
  <c r="I46" i="27"/>
  <c r="I48" i="27"/>
  <c r="S18" i="27"/>
  <c r="R18" i="27"/>
  <c r="G51" i="26"/>
  <c r="G53" i="26"/>
  <c r="S19" i="26"/>
  <c r="R19" i="26"/>
  <c r="S15" i="26"/>
  <c r="S25" i="26"/>
  <c r="R25" i="26"/>
  <c r="S11" i="26"/>
  <c r="R11" i="26"/>
  <c r="R28" i="26"/>
  <c r="S28" i="26"/>
  <c r="S13" i="26"/>
  <c r="S17" i="26"/>
  <c r="L36" i="26"/>
  <c r="R47" i="26"/>
  <c r="M34" i="24"/>
  <c r="S88" i="24"/>
  <c r="R88" i="24"/>
  <c r="S66" i="24"/>
  <c r="S79" i="24"/>
  <c r="R79" i="24"/>
  <c r="S77" i="24"/>
  <c r="R77" i="24"/>
  <c r="R65" i="24"/>
  <c r="R66" i="24"/>
  <c r="L87" i="24"/>
  <c r="S50" i="24"/>
  <c r="R50" i="24"/>
  <c r="S63" i="24"/>
  <c r="R63" i="24"/>
  <c r="R56" i="24"/>
  <c r="M25" i="24"/>
  <c r="L36" i="24"/>
  <c r="R42" i="24"/>
  <c r="S23" i="24"/>
  <c r="R23" i="24"/>
  <c r="Q20" i="24"/>
  <c r="O584" i="25"/>
  <c r="O599" i="25"/>
  <c r="O601" i="25"/>
  <c r="K584" i="25"/>
  <c r="M51" i="26"/>
  <c r="M53" i="26"/>
  <c r="M55" i="26"/>
  <c r="M59" i="26"/>
  <c r="M74" i="26"/>
  <c r="M76" i="26"/>
  <c r="K17" i="27"/>
  <c r="M553" i="25"/>
  <c r="M52" i="29"/>
  <c r="L35" i="28"/>
  <c r="R36" i="28"/>
  <c r="R35" i="28"/>
  <c r="T34" i="27"/>
  <c r="M58" i="26"/>
  <c r="M41" i="30"/>
  <c r="M53" i="27"/>
  <c r="S10" i="26"/>
  <c r="S20" i="30"/>
  <c r="R48" i="31"/>
  <c r="R50" i="31"/>
  <c r="R20" i="30"/>
  <c r="S37" i="24"/>
  <c r="Q33" i="26"/>
  <c r="R24" i="33"/>
  <c r="R23" i="33"/>
  <c r="R25" i="33"/>
  <c r="L23" i="33"/>
  <c r="S24" i="33"/>
  <c r="S23" i="33"/>
  <c r="S25" i="33"/>
  <c r="M44" i="32"/>
  <c r="M47" i="32"/>
  <c r="L33" i="28"/>
  <c r="R87" i="24"/>
  <c r="S87" i="24"/>
  <c r="K599" i="25"/>
  <c r="L597" i="25"/>
  <c r="M597" i="25"/>
  <c r="M596" i="25"/>
  <c r="M645" i="25"/>
  <c r="S37" i="28"/>
  <c r="L25" i="33"/>
  <c r="M355" i="25"/>
  <c r="M56" i="30"/>
  <c r="M60" i="28"/>
  <c r="M73" i="26"/>
  <c r="L37" i="28"/>
  <c r="K600" i="25"/>
  <c r="K601" i="25"/>
  <c r="M73" i="27"/>
  <c r="M75" i="27"/>
  <c r="M477" i="25"/>
  <c r="M422" i="25"/>
  <c r="S63" i="31"/>
  <c r="R63" i="31"/>
  <c r="S58" i="27"/>
  <c r="S38" i="33"/>
  <c r="R38" i="33"/>
  <c r="R58" i="27"/>
  <c r="R57" i="29"/>
  <c r="S57" i="29"/>
  <c r="K139" i="25"/>
  <c r="L139" i="25"/>
  <c r="O18" i="24"/>
  <c r="O17" i="24"/>
  <c r="R17" i="24"/>
  <c r="O16" i="24"/>
  <c r="O15" i="24"/>
  <c r="R15" i="24"/>
  <c r="O14" i="24"/>
  <c r="O13" i="24"/>
  <c r="R13" i="24"/>
  <c r="O12" i="24"/>
  <c r="O11" i="24"/>
  <c r="R11" i="24"/>
  <c r="K10" i="24"/>
  <c r="Q109" i="24"/>
  <c r="Q128" i="24"/>
  <c r="Q130" i="24"/>
  <c r="M296" i="25"/>
  <c r="R113" i="24"/>
  <c r="S114" i="24"/>
  <c r="S113" i="24"/>
  <c r="R114" i="24"/>
  <c r="M228" i="25"/>
  <c r="M78" i="25"/>
  <c r="M79" i="25"/>
  <c r="M77" i="25"/>
  <c r="L77" i="25"/>
  <c r="L110" i="25"/>
  <c r="L125" i="25"/>
  <c r="K110" i="25"/>
  <c r="K125" i="25"/>
  <c r="M156" i="25"/>
  <c r="M683" i="25"/>
  <c r="Q640" i="34"/>
  <c r="Q641" i="34" s="1"/>
  <c r="R640" i="34"/>
  <c r="R641" i="34" s="1"/>
  <c r="K126" i="25"/>
  <c r="S69" i="24"/>
  <c r="R69" i="24"/>
  <c r="R74" i="24"/>
  <c r="S74" i="24"/>
  <c r="S27" i="24"/>
  <c r="R32" i="24"/>
  <c r="S32" i="24"/>
  <c r="S55" i="24"/>
  <c r="R55" i="24"/>
  <c r="H59" i="24"/>
  <c r="H75" i="24"/>
  <c r="R89" i="24"/>
  <c r="S89" i="24"/>
  <c r="R18" i="26"/>
  <c r="S18" i="26"/>
  <c r="S29" i="26"/>
  <c r="R29" i="26"/>
  <c r="R49" i="26"/>
  <c r="S29" i="24"/>
  <c r="R29" i="24"/>
  <c r="S47" i="24"/>
  <c r="K60" i="24"/>
  <c r="L60" i="24"/>
  <c r="R71" i="24"/>
  <c r="S71" i="24"/>
  <c r="R73" i="24"/>
  <c r="S73" i="24"/>
  <c r="K76" i="24"/>
  <c r="L76" i="24"/>
  <c r="S16" i="26"/>
  <c r="R16" i="26"/>
  <c r="R44" i="26"/>
  <c r="S19" i="27"/>
  <c r="S17" i="27"/>
  <c r="L17" i="27"/>
  <c r="S30" i="24"/>
  <c r="R43" i="24"/>
  <c r="S61" i="24"/>
  <c r="R61" i="24"/>
  <c r="R92" i="24"/>
  <c r="S92" i="24"/>
  <c r="R90" i="24"/>
  <c r="S90" i="24"/>
  <c r="S48" i="26"/>
  <c r="L75" i="31"/>
  <c r="S22" i="24"/>
  <c r="S46" i="24"/>
  <c r="R44" i="24"/>
  <c r="S62" i="24"/>
  <c r="R62" i="24"/>
  <c r="S70" i="24"/>
  <c r="R70" i="24"/>
  <c r="R72" i="24"/>
  <c r="R78" i="24"/>
  <c r="S31" i="26"/>
  <c r="R31" i="26"/>
  <c r="S44" i="26"/>
  <c r="S15" i="28"/>
  <c r="R15" i="28"/>
  <c r="R22" i="28"/>
  <c r="S22" i="28"/>
  <c r="S19" i="29"/>
  <c r="R28" i="29"/>
  <c r="S28" i="29"/>
  <c r="R36" i="29"/>
  <c r="S36" i="29"/>
  <c r="R11" i="30"/>
  <c r="S11" i="30"/>
  <c r="S16" i="30"/>
  <c r="R16" i="30"/>
  <c r="R26" i="30"/>
  <c r="S26" i="30"/>
  <c r="S33" i="31"/>
  <c r="R33" i="31"/>
  <c r="R43" i="31"/>
  <c r="S43" i="31"/>
  <c r="R19" i="31"/>
  <c r="R16" i="31"/>
  <c r="S16" i="31"/>
  <c r="S12" i="31"/>
  <c r="R12" i="31"/>
  <c r="S12" i="32"/>
  <c r="R12" i="32"/>
  <c r="R20" i="33"/>
  <c r="S20" i="33"/>
  <c r="G22" i="32"/>
  <c r="G24" i="32"/>
  <c r="M295" i="25"/>
  <c r="L682" i="25"/>
  <c r="M682" i="25"/>
  <c r="S32" i="27"/>
  <c r="R32" i="27"/>
  <c r="S17" i="28"/>
  <c r="R17" i="28"/>
  <c r="R10" i="29"/>
  <c r="S10" i="29"/>
  <c r="S12" i="29"/>
  <c r="R12" i="29"/>
  <c r="S23" i="29"/>
  <c r="R23" i="29"/>
  <c r="S30" i="29"/>
  <c r="R30" i="29"/>
  <c r="R13" i="30"/>
  <c r="S13" i="30"/>
  <c r="R22" i="30"/>
  <c r="S22" i="30"/>
  <c r="R39" i="31"/>
  <c r="S39" i="31"/>
  <c r="S45" i="31"/>
  <c r="R15" i="31"/>
  <c r="S15" i="31"/>
  <c r="R11" i="31"/>
  <c r="R24" i="31"/>
  <c r="S24" i="31"/>
  <c r="S14" i="32"/>
  <c r="R14" i="32"/>
  <c r="M34" i="33"/>
  <c r="M51" i="33"/>
  <c r="M53" i="33"/>
  <c r="R19" i="33"/>
  <c r="S19" i="33"/>
  <c r="J22" i="32"/>
  <c r="J24" i="32"/>
  <c r="D20" i="31"/>
  <c r="K22" i="31"/>
  <c r="L22" i="31"/>
  <c r="S22" i="31"/>
  <c r="H22" i="31"/>
  <c r="S23" i="28"/>
  <c r="R23" i="28"/>
  <c r="S29" i="28"/>
  <c r="R27" i="29"/>
  <c r="S37" i="29"/>
  <c r="R37" i="29"/>
  <c r="R17" i="29"/>
  <c r="S17" i="29"/>
  <c r="S10" i="30"/>
  <c r="S18" i="30"/>
  <c r="R18" i="30"/>
  <c r="S32" i="31"/>
  <c r="R32" i="31"/>
  <c r="S41" i="31"/>
  <c r="R41" i="31"/>
  <c r="S44" i="31"/>
  <c r="R44" i="31"/>
  <c r="S11" i="32"/>
  <c r="S15" i="32"/>
  <c r="R11" i="32"/>
  <c r="S14" i="33"/>
  <c r="S11" i="33"/>
  <c r="L9" i="33"/>
  <c r="L21" i="33"/>
  <c r="L26" i="33"/>
  <c r="L28" i="33"/>
  <c r="R11" i="33"/>
  <c r="E22" i="32"/>
  <c r="E24" i="32"/>
  <c r="H34" i="27"/>
  <c r="K34" i="27"/>
  <c r="L34" i="27"/>
  <c r="S13" i="28"/>
  <c r="R13" i="28"/>
  <c r="R28" i="28"/>
  <c r="S28" i="28"/>
  <c r="S11" i="29"/>
  <c r="R11" i="29"/>
  <c r="S13" i="29"/>
  <c r="R13" i="29"/>
  <c r="S15" i="29"/>
  <c r="R15" i="29"/>
  <c r="R22" i="29"/>
  <c r="S14" i="30"/>
  <c r="R14" i="30"/>
  <c r="S35" i="31"/>
  <c r="R35" i="31"/>
  <c r="R38" i="31"/>
  <c r="S38" i="31"/>
  <c r="R17" i="31"/>
  <c r="S13" i="31"/>
  <c r="R13" i="31"/>
  <c r="R15" i="32"/>
  <c r="R16" i="33"/>
  <c r="S16" i="33"/>
  <c r="S13" i="33"/>
  <c r="J26" i="33"/>
  <c r="J28" i="33"/>
  <c r="F26" i="33"/>
  <c r="F28" i="33"/>
  <c r="K21" i="27"/>
  <c r="H20" i="31"/>
  <c r="H46" i="31"/>
  <c r="H51" i="31"/>
  <c r="H53" i="31"/>
  <c r="L54" i="31"/>
  <c r="H529" i="25"/>
  <c r="F529" i="25"/>
  <c r="F531" i="25"/>
  <c r="F533" i="25"/>
  <c r="J529" i="25"/>
  <c r="J531" i="25"/>
  <c r="J533" i="25"/>
  <c r="I529" i="25"/>
  <c r="I531" i="25"/>
  <c r="I533" i="25"/>
  <c r="E529" i="25"/>
  <c r="I335" i="25"/>
  <c r="I337" i="25"/>
  <c r="I339" i="25"/>
  <c r="F335" i="25"/>
  <c r="F337" i="25"/>
  <c r="H335" i="25"/>
  <c r="G337" i="25"/>
  <c r="G339" i="25"/>
  <c r="J335" i="25"/>
  <c r="J337" i="25"/>
  <c r="J339" i="25"/>
  <c r="E335" i="25"/>
  <c r="I576" i="25"/>
  <c r="I578" i="25"/>
  <c r="I580" i="25"/>
  <c r="D672" i="25"/>
  <c r="M672" i="25"/>
  <c r="O634" i="34"/>
  <c r="O636" i="34"/>
  <c r="O348" i="34"/>
  <c r="O350" i="34"/>
  <c r="L346" i="34"/>
  <c r="M346" i="34"/>
  <c r="O521" i="34"/>
  <c r="O523" i="34"/>
  <c r="O527" i="34"/>
  <c r="O546" i="34"/>
  <c r="O548" i="34"/>
  <c r="O415" i="34"/>
  <c r="O417" i="34"/>
  <c r="O291" i="34"/>
  <c r="O293" i="34"/>
  <c r="L289" i="34"/>
  <c r="D449" i="34"/>
  <c r="D451" i="34"/>
  <c r="F451" i="34"/>
  <c r="D324" i="34"/>
  <c r="I387" i="34"/>
  <c r="J562" i="34"/>
  <c r="J564" i="34"/>
  <c r="J566" i="34"/>
  <c r="I562" i="34"/>
  <c r="I564" i="34"/>
  <c r="I566" i="34"/>
  <c r="F562" i="34"/>
  <c r="F564" i="34"/>
  <c r="F566" i="34"/>
  <c r="H562" i="34"/>
  <c r="H564" i="34"/>
  <c r="D565" i="34"/>
  <c r="M565" i="34"/>
  <c r="E562" i="34"/>
  <c r="E564" i="34"/>
  <c r="H388" i="34"/>
  <c r="E388" i="34"/>
  <c r="F388" i="34"/>
  <c r="F390" i="34"/>
  <c r="I388" i="34"/>
  <c r="I390" i="34"/>
  <c r="I392" i="34"/>
  <c r="J388" i="34"/>
  <c r="J390" i="34"/>
  <c r="J392" i="34"/>
  <c r="D651" i="34"/>
  <c r="M651" i="34"/>
  <c r="Q651" i="34"/>
  <c r="H390" i="34"/>
  <c r="G390" i="34"/>
  <c r="G392" i="34"/>
  <c r="K20" i="31"/>
  <c r="L75" i="24"/>
  <c r="K64" i="24"/>
  <c r="M289" i="34"/>
  <c r="L544" i="34"/>
  <c r="M544" i="34"/>
  <c r="D529" i="25"/>
  <c r="E531" i="25"/>
  <c r="L21" i="27"/>
  <c r="L59" i="24"/>
  <c r="R59" i="24"/>
  <c r="H566" i="34"/>
  <c r="H531" i="25"/>
  <c r="G531" i="25"/>
  <c r="G533" i="25"/>
  <c r="R76" i="24"/>
  <c r="S76" i="24"/>
  <c r="E390" i="34"/>
  <c r="D388" i="34"/>
  <c r="M388" i="34"/>
  <c r="J325" i="34"/>
  <c r="H325" i="34"/>
  <c r="F325" i="34"/>
  <c r="F327" i="34"/>
  <c r="F329" i="34"/>
  <c r="I325" i="34"/>
  <c r="E325" i="34"/>
  <c r="N325" i="34"/>
  <c r="E337" i="25"/>
  <c r="S21" i="27"/>
  <c r="R21" i="27"/>
  <c r="E327" i="34"/>
  <c r="J327" i="34"/>
  <c r="J329" i="34"/>
  <c r="S75" i="24"/>
  <c r="R75" i="24"/>
  <c r="L64" i="24"/>
  <c r="L20" i="31"/>
  <c r="R22" i="31"/>
  <c r="E392" i="34"/>
  <c r="S59" i="24"/>
  <c r="E339" i="25"/>
  <c r="I327" i="34"/>
  <c r="I329" i="34"/>
  <c r="E533" i="25"/>
  <c r="E566" i="34"/>
  <c r="N327" i="34"/>
  <c r="G327" i="34"/>
  <c r="G329" i="34"/>
  <c r="H327" i="34"/>
  <c r="H533" i="25"/>
  <c r="D532" i="25"/>
  <c r="M532" i="25"/>
  <c r="D453" i="34"/>
  <c r="D454" i="34"/>
  <c r="E329" i="34"/>
  <c r="M453" i="34"/>
  <c r="N329" i="34"/>
  <c r="N333" i="34"/>
  <c r="N348" i="34"/>
  <c r="N350" i="34"/>
  <c r="M454" i="34"/>
  <c r="I202" i="34"/>
  <c r="I204" i="34"/>
  <c r="I206" i="34"/>
  <c r="J202" i="34"/>
  <c r="E202" i="34"/>
  <c r="F202" i="34"/>
  <c r="F204" i="34"/>
  <c r="F206" i="34"/>
  <c r="N202" i="34"/>
  <c r="N204" i="34"/>
  <c r="N206" i="34"/>
  <c r="N210" i="34"/>
  <c r="N225" i="34"/>
  <c r="N227" i="34"/>
  <c r="H202" i="34"/>
  <c r="D638" i="34"/>
  <c r="Q638" i="34"/>
  <c r="H329" i="34"/>
  <c r="D328" i="34"/>
  <c r="M328" i="34"/>
  <c r="L76" i="31"/>
  <c r="R75" i="31"/>
  <c r="S75" i="31"/>
  <c r="K128" i="25"/>
  <c r="S42" i="26"/>
  <c r="R42" i="26"/>
  <c r="R52" i="24"/>
  <c r="S52" i="24"/>
  <c r="O9" i="24"/>
  <c r="R12" i="24"/>
  <c r="H208" i="25"/>
  <c r="F208" i="25"/>
  <c r="F210" i="25"/>
  <c r="F212" i="25"/>
  <c r="J208" i="25"/>
  <c r="J210" i="25"/>
  <c r="J212" i="25"/>
  <c r="I208" i="25"/>
  <c r="I210" i="25"/>
  <c r="I212" i="25"/>
  <c r="E208" i="25"/>
  <c r="K126" i="34"/>
  <c r="K638" i="34"/>
  <c r="M287" i="34"/>
  <c r="L668" i="34"/>
  <c r="M668" i="34"/>
  <c r="K611" i="34"/>
  <c r="K613" i="34"/>
  <c r="K617" i="34"/>
  <c r="R18" i="24"/>
  <c r="S18" i="24"/>
  <c r="S14" i="24"/>
  <c r="R14" i="24"/>
  <c r="P128" i="24"/>
  <c r="P130" i="24"/>
  <c r="L125" i="24"/>
  <c r="R30" i="26"/>
  <c r="S30" i="26"/>
  <c r="R54" i="31"/>
  <c r="S54" i="31"/>
  <c r="S27" i="26"/>
  <c r="R27" i="26"/>
  <c r="R20" i="26"/>
  <c r="S20" i="26"/>
  <c r="N46" i="27"/>
  <c r="L20" i="32"/>
  <c r="K19" i="32"/>
  <c r="K21" i="32"/>
  <c r="D455" i="34"/>
  <c r="P74" i="26"/>
  <c r="P76" i="26"/>
  <c r="S41" i="24"/>
  <c r="R41" i="24"/>
  <c r="R93" i="24"/>
  <c r="R86" i="24"/>
  <c r="R94" i="24"/>
  <c r="S93" i="24"/>
  <c r="L43" i="26"/>
  <c r="K41" i="26"/>
  <c r="K50" i="26"/>
  <c r="R45" i="26"/>
  <c r="S45" i="26"/>
  <c r="H22" i="26"/>
  <c r="H21" i="26"/>
  <c r="H33" i="26"/>
  <c r="K22" i="26"/>
  <c r="D21" i="26"/>
  <c r="D33" i="26"/>
  <c r="O9" i="26"/>
  <c r="R13" i="26"/>
  <c r="S28" i="33"/>
  <c r="S9" i="32"/>
  <c r="S17" i="32"/>
  <c r="D25" i="24"/>
  <c r="H33" i="24"/>
  <c r="K33" i="24"/>
  <c r="R38" i="24"/>
  <c r="S38" i="24"/>
  <c r="S40" i="24"/>
  <c r="R40" i="24"/>
  <c r="F392" i="34"/>
  <c r="D390" i="34"/>
  <c r="D564" i="34"/>
  <c r="O39" i="26"/>
  <c r="L54" i="30"/>
  <c r="R68" i="24"/>
  <c r="S68" i="24"/>
  <c r="S26" i="24"/>
  <c r="R26" i="24"/>
  <c r="R14" i="26"/>
  <c r="S14" i="26"/>
  <c r="R17" i="26"/>
  <c r="K23" i="26"/>
  <c r="R27" i="28"/>
  <c r="S27" i="28"/>
  <c r="H83" i="24"/>
  <c r="H82" i="24"/>
  <c r="H84" i="24"/>
  <c r="D82" i="24"/>
  <c r="D84" i="24"/>
  <c r="K83" i="24"/>
  <c r="M18" i="29"/>
  <c r="D20" i="29"/>
  <c r="R28" i="24"/>
  <c r="S28" i="24"/>
  <c r="K49" i="24"/>
  <c r="D48" i="24"/>
  <c r="M447" i="34"/>
  <c r="K449" i="34"/>
  <c r="H519" i="34"/>
  <c r="J519" i="34"/>
  <c r="J521" i="34"/>
  <c r="J523" i="34"/>
  <c r="E519" i="34"/>
  <c r="F519" i="34"/>
  <c r="F521" i="34"/>
  <c r="F523" i="34"/>
  <c r="I519" i="34"/>
  <c r="I521" i="34"/>
  <c r="I523" i="34"/>
  <c r="I638" i="34"/>
  <c r="M608" i="34"/>
  <c r="K349" i="34"/>
  <c r="K350" i="34"/>
  <c r="O638" i="34"/>
  <c r="O126" i="34"/>
  <c r="K204" i="34"/>
  <c r="K206" i="34"/>
  <c r="K210" i="34"/>
  <c r="F264" i="34"/>
  <c r="F266" i="34"/>
  <c r="E264" i="34"/>
  <c r="N264" i="34"/>
  <c r="N266" i="34"/>
  <c r="N268" i="34"/>
  <c r="N272" i="34"/>
  <c r="N291" i="34"/>
  <c r="N293" i="34"/>
  <c r="I264" i="34"/>
  <c r="I266" i="34"/>
  <c r="H264" i="34"/>
  <c r="J264" i="34"/>
  <c r="J266" i="34"/>
  <c r="K415" i="34"/>
  <c r="L413" i="34"/>
  <c r="K585" i="34"/>
  <c r="L583" i="34"/>
  <c r="D325" i="34"/>
  <c r="M325" i="34"/>
  <c r="H337" i="25"/>
  <c r="H392" i="34"/>
  <c r="D391" i="34"/>
  <c r="M391" i="34"/>
  <c r="F339" i="25"/>
  <c r="D337" i="25"/>
  <c r="R34" i="27"/>
  <c r="S34" i="27"/>
  <c r="R60" i="24"/>
  <c r="S60" i="24"/>
  <c r="L24" i="26"/>
  <c r="L9" i="26"/>
  <c r="S24" i="24"/>
  <c r="R24" i="24"/>
  <c r="K29" i="30"/>
  <c r="L30" i="30"/>
  <c r="S31" i="24"/>
  <c r="R31" i="24"/>
  <c r="H34" i="24"/>
  <c r="R57" i="24"/>
  <c r="S57" i="24"/>
  <c r="H51" i="24"/>
  <c r="K51" i="24"/>
  <c r="L51" i="24"/>
  <c r="L48" i="31"/>
  <c r="L50" i="31"/>
  <c r="S49" i="31"/>
  <c r="S48" i="31"/>
  <c r="S50" i="31"/>
  <c r="L42" i="29"/>
  <c r="L44" i="29"/>
  <c r="R42" i="31"/>
  <c r="S42" i="31"/>
  <c r="R30" i="31"/>
  <c r="S30" i="31"/>
  <c r="S44" i="29"/>
  <c r="L24" i="27"/>
  <c r="L25" i="29"/>
  <c r="K21" i="29"/>
  <c r="S11" i="27"/>
  <c r="R11" i="27"/>
  <c r="S13" i="27"/>
  <c r="R13" i="27"/>
  <c r="R25" i="27"/>
  <c r="S25" i="27"/>
  <c r="O20" i="27"/>
  <c r="R10" i="28"/>
  <c r="S10" i="28"/>
  <c r="L16" i="28"/>
  <c r="K9" i="28"/>
  <c r="H25" i="28"/>
  <c r="H21" i="28"/>
  <c r="H31" i="28"/>
  <c r="H38" i="28"/>
  <c r="H40" i="28"/>
  <c r="L41" i="28"/>
  <c r="K25" i="28"/>
  <c r="H21" i="30"/>
  <c r="H17" i="30"/>
  <c r="H27" i="30"/>
  <c r="K21" i="30"/>
  <c r="D17" i="30"/>
  <c r="D27" i="30"/>
  <c r="D671" i="25"/>
  <c r="M284" i="25"/>
  <c r="M317" i="25"/>
  <c r="M373" i="25"/>
  <c r="D327" i="34"/>
  <c r="D335" i="25"/>
  <c r="M335" i="25"/>
  <c r="D562" i="34"/>
  <c r="M562" i="34"/>
  <c r="D531" i="25"/>
  <c r="P57" i="30"/>
  <c r="P59" i="30"/>
  <c r="L128" i="25"/>
  <c r="L10" i="24"/>
  <c r="K9" i="24"/>
  <c r="R67" i="24"/>
  <c r="S67" i="24"/>
  <c r="S64" i="24"/>
  <c r="S58" i="24"/>
  <c r="R58" i="24"/>
  <c r="S39" i="24"/>
  <c r="R39" i="24"/>
  <c r="S19" i="24"/>
  <c r="R19" i="24"/>
  <c r="L35" i="24"/>
  <c r="K34" i="24"/>
  <c r="S45" i="24"/>
  <c r="R45" i="24"/>
  <c r="I80" i="24"/>
  <c r="I95" i="24"/>
  <c r="I97" i="24"/>
  <c r="R54" i="24"/>
  <c r="S54" i="24"/>
  <c r="S12" i="26"/>
  <c r="S9" i="26"/>
  <c r="R12" i="26"/>
  <c r="S46" i="26"/>
  <c r="R46" i="26"/>
  <c r="O39" i="27"/>
  <c r="L48" i="33"/>
  <c r="P51" i="33"/>
  <c r="P53" i="33"/>
  <c r="S31" i="29"/>
  <c r="R31" i="29"/>
  <c r="S34" i="29"/>
  <c r="R34" i="29"/>
  <c r="O9" i="30"/>
  <c r="O27" i="30"/>
  <c r="R10" i="30"/>
  <c r="R12" i="30"/>
  <c r="S12" i="30"/>
  <c r="S9" i="30"/>
  <c r="L9" i="30"/>
  <c r="O26" i="31"/>
  <c r="O46" i="31"/>
  <c r="O51" i="31"/>
  <c r="O53" i="31"/>
  <c r="O55" i="31"/>
  <c r="O59" i="31"/>
  <c r="O78" i="31"/>
  <c r="O80" i="31"/>
  <c r="R40" i="31"/>
  <c r="H625" i="25"/>
  <c r="D623" i="25"/>
  <c r="M623" i="25"/>
  <c r="M41" i="25"/>
  <c r="D38" i="25"/>
  <c r="D110" i="25"/>
  <c r="D125" i="25"/>
  <c r="O126" i="25"/>
  <c r="L356" i="25"/>
  <c r="M356" i="25"/>
  <c r="K358" i="25"/>
  <c r="H576" i="25"/>
  <c r="H578" i="25"/>
  <c r="J576" i="25"/>
  <c r="J578" i="25"/>
  <c r="J580" i="25"/>
  <c r="F576" i="25"/>
  <c r="F578" i="25"/>
  <c r="F580" i="25"/>
  <c r="N576" i="25"/>
  <c r="N578" i="25"/>
  <c r="N580" i="25"/>
  <c r="N584" i="25"/>
  <c r="N599" i="25"/>
  <c r="N601" i="25"/>
  <c r="E576" i="25"/>
  <c r="S36" i="24"/>
  <c r="R36" i="24"/>
  <c r="E95" i="24"/>
  <c r="E97" i="24"/>
  <c r="R9" i="26"/>
  <c r="D21" i="24"/>
  <c r="O21" i="24"/>
  <c r="O20" i="24"/>
  <c r="R27" i="24"/>
  <c r="O25" i="24"/>
  <c r="H25" i="24"/>
  <c r="G80" i="24"/>
  <c r="G95" i="24"/>
  <c r="G97" i="24"/>
  <c r="J80" i="24"/>
  <c r="J95" i="24"/>
  <c r="J97" i="24"/>
  <c r="O48" i="24"/>
  <c r="O23" i="26"/>
  <c r="S32" i="26"/>
  <c r="R32" i="26"/>
  <c r="F45" i="29"/>
  <c r="F47" i="29"/>
  <c r="L44" i="27"/>
  <c r="K43" i="27"/>
  <c r="S32" i="29"/>
  <c r="S35" i="27"/>
  <c r="R35" i="27"/>
  <c r="H25" i="29"/>
  <c r="D21" i="29"/>
  <c r="L14" i="31"/>
  <c r="N45" i="27"/>
  <c r="G39" i="27"/>
  <c r="G46" i="27"/>
  <c r="G48" i="27"/>
  <c r="Q39" i="27"/>
  <c r="K459" i="25"/>
  <c r="K461" i="25"/>
  <c r="K465" i="25"/>
  <c r="L35" i="26"/>
  <c r="S36" i="26"/>
  <c r="S35" i="26"/>
  <c r="R36" i="26"/>
  <c r="R35" i="26"/>
  <c r="Q45" i="29"/>
  <c r="Q47" i="29"/>
  <c r="Q49" i="29"/>
  <c r="Q53" i="29"/>
  <c r="Q72" i="29"/>
  <c r="Q74" i="29"/>
  <c r="K648" i="25"/>
  <c r="L646" i="25"/>
  <c r="M646" i="25"/>
  <c r="R19" i="27"/>
  <c r="R17" i="27"/>
  <c r="H53" i="24"/>
  <c r="K53" i="24"/>
  <c r="L53" i="24"/>
  <c r="H74" i="24"/>
  <c r="H64" i="24"/>
  <c r="D64" i="24"/>
  <c r="S91" i="24"/>
  <c r="S86" i="24"/>
  <c r="S94" i="24"/>
  <c r="R91" i="24"/>
  <c r="L86" i="24"/>
  <c r="L94" i="24"/>
  <c r="K9" i="26"/>
  <c r="S24" i="28"/>
  <c r="R24" i="28"/>
  <c r="H27" i="27"/>
  <c r="H20" i="27"/>
  <c r="H39" i="27"/>
  <c r="K27" i="27"/>
  <c r="L27" i="27"/>
  <c r="D20" i="27"/>
  <c r="D39" i="27"/>
  <c r="H30" i="27"/>
  <c r="K30" i="27"/>
  <c r="L30" i="27"/>
  <c r="S19" i="28"/>
  <c r="R19" i="28"/>
  <c r="L14" i="29"/>
  <c r="K9" i="29"/>
  <c r="O38" i="29"/>
  <c r="R19" i="29"/>
  <c r="R15" i="33"/>
  <c r="S15" i="33"/>
  <c r="O9" i="33"/>
  <c r="O21" i="33"/>
  <c r="O26" i="33"/>
  <c r="O28" i="33"/>
  <c r="O30" i="33"/>
  <c r="O34" i="33"/>
  <c r="O51" i="33"/>
  <c r="O53" i="33"/>
  <c r="R14" i="33"/>
  <c r="R9" i="33"/>
  <c r="R21" i="33"/>
  <c r="R26" i="33"/>
  <c r="M21" i="29"/>
  <c r="M38" i="29"/>
  <c r="M48" i="29"/>
  <c r="D23" i="26"/>
  <c r="M304" i="25"/>
  <c r="K400" i="25"/>
  <c r="K402" i="25"/>
  <c r="K406" i="25"/>
  <c r="S23" i="31"/>
  <c r="S20" i="31"/>
  <c r="R23" i="31"/>
  <c r="S16" i="27"/>
  <c r="R16" i="27"/>
  <c r="R28" i="27"/>
  <c r="S28" i="27"/>
  <c r="R26" i="27"/>
  <c r="R22" i="27"/>
  <c r="S25" i="31"/>
  <c r="R25" i="31"/>
  <c r="M98" i="24"/>
  <c r="M99" i="24"/>
  <c r="M109" i="24"/>
  <c r="M128" i="24"/>
  <c r="M130" i="24"/>
  <c r="P42" i="29"/>
  <c r="P44" i="29"/>
  <c r="P45" i="29"/>
  <c r="P47" i="29"/>
  <c r="P49" i="29"/>
  <c r="P53" i="29"/>
  <c r="O43" i="29"/>
  <c r="O42" i="29"/>
  <c r="O44" i="29"/>
  <c r="D26" i="28"/>
  <c r="K26" i="28"/>
  <c r="L26" i="28"/>
  <c r="M21" i="28"/>
  <c r="M31" i="28"/>
  <c r="D27" i="31"/>
  <c r="M26" i="31"/>
  <c r="M46" i="31"/>
  <c r="M51" i="31"/>
  <c r="M53" i="31"/>
  <c r="M55" i="31"/>
  <c r="M59" i="31"/>
  <c r="M78" i="31"/>
  <c r="M80" i="31"/>
  <c r="M189" i="25"/>
  <c r="M207" i="25"/>
  <c r="G334" i="25"/>
  <c r="M363" i="25"/>
  <c r="M390" i="25"/>
  <c r="M397" i="25"/>
  <c r="N207" i="25"/>
  <c r="N208" i="25"/>
  <c r="N210" i="25"/>
  <c r="N212" i="25"/>
  <c r="N216" i="25"/>
  <c r="N231" i="25"/>
  <c r="N233" i="25"/>
  <c r="M502" i="25"/>
  <c r="P504" i="25"/>
  <c r="K271" i="25"/>
  <c r="K272" i="25"/>
  <c r="N51" i="31"/>
  <c r="K9" i="27"/>
  <c r="L10" i="27"/>
  <c r="S11" i="28"/>
  <c r="R11" i="28"/>
  <c r="H33" i="29"/>
  <c r="K33" i="29"/>
  <c r="L33" i="29"/>
  <c r="S18" i="31"/>
  <c r="R18" i="31"/>
  <c r="K9" i="32"/>
  <c r="K17" i="32"/>
  <c r="K22" i="32"/>
  <c r="K24" i="32"/>
  <c r="R13" i="32"/>
  <c r="R9" i="32"/>
  <c r="R17" i="32"/>
  <c r="S13" i="32"/>
  <c r="S17" i="33"/>
  <c r="R17" i="33"/>
  <c r="R105" i="24"/>
  <c r="L107" i="24"/>
  <c r="S105" i="24"/>
  <c r="D38" i="26"/>
  <c r="Q37" i="26"/>
  <c r="Q39" i="26"/>
  <c r="Q51" i="26"/>
  <c r="Q53" i="26"/>
  <c r="Q55" i="26"/>
  <c r="Q59" i="26"/>
  <c r="Q74" i="26"/>
  <c r="Q76" i="26"/>
  <c r="O38" i="26"/>
  <c r="O37" i="26"/>
  <c r="H33" i="27"/>
  <c r="K33" i="27"/>
  <c r="L33" i="27"/>
  <c r="O45" i="27"/>
  <c r="O44" i="27"/>
  <c r="O43" i="27"/>
  <c r="P43" i="27"/>
  <c r="P45" i="27"/>
  <c r="P46" i="27"/>
  <c r="P48" i="27"/>
  <c r="P50" i="27"/>
  <c r="P54" i="27"/>
  <c r="O34" i="28"/>
  <c r="P33" i="28"/>
  <c r="P37" i="28"/>
  <c r="P38" i="28"/>
  <c r="P40" i="28"/>
  <c r="P42" i="28"/>
  <c r="P46" i="28"/>
  <c r="O20" i="32"/>
  <c r="O19" i="32"/>
  <c r="O21" i="32"/>
  <c r="O22" i="32"/>
  <c r="O24" i="32"/>
  <c r="O26" i="32"/>
  <c r="O30" i="32"/>
  <c r="O45" i="32"/>
  <c r="O47" i="32"/>
  <c r="P19" i="32"/>
  <c r="P21" i="32"/>
  <c r="P22" i="32"/>
  <c r="P24" i="32"/>
  <c r="P26" i="32"/>
  <c r="P30" i="32"/>
  <c r="I652" i="25"/>
  <c r="M54" i="25"/>
  <c r="D411" i="25"/>
  <c r="M411" i="25"/>
  <c r="J456" i="25"/>
  <c r="O271" i="25"/>
  <c r="O272" i="25"/>
  <c r="O274" i="25"/>
  <c r="O276" i="25"/>
  <c r="O280" i="25"/>
  <c r="O299" i="25"/>
  <c r="O301" i="25"/>
  <c r="R30" i="28"/>
  <c r="D26" i="33"/>
  <c r="D28" i="33"/>
  <c r="Q41" i="27"/>
  <c r="Q45" i="27"/>
  <c r="D42" i="27"/>
  <c r="D32" i="30"/>
  <c r="O32" i="30"/>
  <c r="O31" i="30"/>
  <c r="O33" i="30"/>
  <c r="H86" i="24"/>
  <c r="H94" i="24"/>
  <c r="H9" i="32"/>
  <c r="H17" i="32"/>
  <c r="H22" i="32"/>
  <c r="H24" i="32"/>
  <c r="L25" i="32"/>
  <c r="H9" i="33"/>
  <c r="H21" i="33"/>
  <c r="H26" i="33"/>
  <c r="H28" i="33"/>
  <c r="L29" i="33"/>
  <c r="K528" i="25"/>
  <c r="K529" i="25"/>
  <c r="E207" i="25"/>
  <c r="H271" i="25"/>
  <c r="D63" i="25"/>
  <c r="N327" i="25"/>
  <c r="N334" i="25"/>
  <c r="N335" i="25"/>
  <c r="N337" i="25"/>
  <c r="N339" i="25"/>
  <c r="N343" i="25"/>
  <c r="N358" i="25"/>
  <c r="N360" i="25"/>
  <c r="K207" i="25"/>
  <c r="K208" i="25"/>
  <c r="K653" i="25"/>
  <c r="G207" i="25"/>
  <c r="G652" i="25"/>
  <c r="N110" i="25"/>
  <c r="N125" i="25"/>
  <c r="E110" i="25"/>
  <c r="E125" i="25"/>
  <c r="M523" i="25"/>
  <c r="M528" i="25"/>
  <c r="D397" i="25"/>
  <c r="G390" i="25"/>
  <c r="G397" i="25"/>
  <c r="J523" i="25"/>
  <c r="J528" i="25"/>
  <c r="F523" i="25"/>
  <c r="F528" i="25"/>
  <c r="J575" i="25"/>
  <c r="J622" i="25"/>
  <c r="O83" i="24"/>
  <c r="O82" i="24"/>
  <c r="O84" i="24"/>
  <c r="M154" i="25"/>
  <c r="L681" i="25"/>
  <c r="M38" i="25"/>
  <c r="M110" i="25"/>
  <c r="M125" i="25"/>
  <c r="M333" i="25"/>
  <c r="D665" i="25"/>
  <c r="M665" i="25"/>
  <c r="M264" i="25"/>
  <c r="M271" i="25"/>
  <c r="L327" i="25"/>
  <c r="L334" i="25"/>
  <c r="H327" i="25"/>
  <c r="H334" i="25"/>
  <c r="G271" i="25"/>
  <c r="J189" i="25"/>
  <c r="J207" i="25"/>
  <c r="F189" i="25"/>
  <c r="F207" i="25"/>
  <c r="D264" i="25"/>
  <c r="D271" i="25"/>
  <c r="N457" i="25"/>
  <c r="N459" i="25"/>
  <c r="N461" i="25"/>
  <c r="N465" i="25"/>
  <c r="N480" i="25"/>
  <c r="N482" i="25"/>
  <c r="I457" i="25"/>
  <c r="I459" i="25"/>
  <c r="I461" i="25"/>
  <c r="H457" i="25"/>
  <c r="E457" i="25"/>
  <c r="G456" i="25"/>
  <c r="O390" i="25"/>
  <c r="O397" i="25"/>
  <c r="O398" i="25"/>
  <c r="O400" i="25"/>
  <c r="O402" i="25"/>
  <c r="O406" i="25"/>
  <c r="O425" i="25"/>
  <c r="O427" i="25"/>
  <c r="N528" i="25"/>
  <c r="N529" i="25"/>
  <c r="N531" i="25"/>
  <c r="N533" i="25"/>
  <c r="N537" i="25"/>
  <c r="N556" i="25"/>
  <c r="N558" i="25"/>
  <c r="E575" i="25"/>
  <c r="M116" i="25"/>
  <c r="M124" i="25"/>
  <c r="L207" i="25"/>
  <c r="L210" i="25"/>
  <c r="L212" i="25"/>
  <c r="L216" i="25"/>
  <c r="J271" i="25"/>
  <c r="F271" i="25"/>
  <c r="F652" i="25"/>
  <c r="N396" i="25"/>
  <c r="N397" i="25"/>
  <c r="M430" i="25"/>
  <c r="M449" i="25"/>
  <c r="M456" i="25"/>
  <c r="L523" i="25"/>
  <c r="L528" i="25"/>
  <c r="I126" i="34"/>
  <c r="F126" i="34"/>
  <c r="H126" i="34"/>
  <c r="E126" i="34"/>
  <c r="N126" i="34"/>
  <c r="L271" i="25"/>
  <c r="H396" i="25"/>
  <c r="H397" i="25"/>
  <c r="M518" i="34"/>
  <c r="L125" i="34"/>
  <c r="F324" i="34"/>
  <c r="F638" i="34"/>
  <c r="D608" i="34"/>
  <c r="G608" i="34"/>
  <c r="G638" i="34"/>
  <c r="J608" i="34"/>
  <c r="J638" i="34"/>
  <c r="L608" i="34"/>
  <c r="E201" i="34"/>
  <c r="E638" i="34"/>
  <c r="H324" i="34"/>
  <c r="H638" i="34"/>
  <c r="H608" i="34"/>
  <c r="D658" i="34"/>
  <c r="M658" i="34"/>
  <c r="M68" i="34"/>
  <c r="M63" i="34"/>
  <c r="M110" i="34"/>
  <c r="M125" i="34"/>
  <c r="M638" i="34"/>
  <c r="H652" i="25"/>
  <c r="S638" i="34"/>
  <c r="Q639" i="34"/>
  <c r="T38" i="29"/>
  <c r="M45" i="29"/>
  <c r="M47" i="29"/>
  <c r="M49" i="29"/>
  <c r="M53" i="29"/>
  <c r="M72" i="29"/>
  <c r="M74" i="29"/>
  <c r="L58" i="28"/>
  <c r="P61" i="28"/>
  <c r="P63" i="28"/>
  <c r="I128" i="34"/>
  <c r="I639" i="34"/>
  <c r="P45" i="32"/>
  <c r="P47" i="32"/>
  <c r="L42" i="32"/>
  <c r="E521" i="34"/>
  <c r="D519" i="34"/>
  <c r="M519" i="34"/>
  <c r="K25" i="24"/>
  <c r="L33" i="24"/>
  <c r="N609" i="34"/>
  <c r="N611" i="34"/>
  <c r="N613" i="34"/>
  <c r="N617" i="34"/>
  <c r="N634" i="34"/>
  <c r="N636" i="34"/>
  <c r="E609" i="34"/>
  <c r="F609" i="34"/>
  <c r="F611" i="34"/>
  <c r="F613" i="34"/>
  <c r="H609" i="34"/>
  <c r="H611" i="34"/>
  <c r="J609" i="34"/>
  <c r="J611" i="34"/>
  <c r="J613" i="34"/>
  <c r="I609" i="34"/>
  <c r="I611" i="34"/>
  <c r="I613" i="34"/>
  <c r="E128" i="34"/>
  <c r="D126" i="34"/>
  <c r="H459" i="25"/>
  <c r="G459" i="25"/>
  <c r="G461" i="25"/>
  <c r="E652" i="25"/>
  <c r="K531" i="25"/>
  <c r="K533" i="25"/>
  <c r="K537" i="25"/>
  <c r="M529" i="25"/>
  <c r="R107" i="24"/>
  <c r="S107" i="24"/>
  <c r="K274" i="25"/>
  <c r="K276" i="25"/>
  <c r="K280" i="25"/>
  <c r="R20" i="31"/>
  <c r="K425" i="25"/>
  <c r="L423" i="25"/>
  <c r="M423" i="25"/>
  <c r="R14" i="29"/>
  <c r="R9" i="29"/>
  <c r="L9" i="29"/>
  <c r="S14" i="29"/>
  <c r="S9" i="29"/>
  <c r="S53" i="24"/>
  <c r="R53" i="24"/>
  <c r="K649" i="25"/>
  <c r="K650" i="25"/>
  <c r="H21" i="29"/>
  <c r="H38" i="29"/>
  <c r="H45" i="29"/>
  <c r="H47" i="29"/>
  <c r="L48" i="29"/>
  <c r="R9" i="30"/>
  <c r="R48" i="33"/>
  <c r="L49" i="33"/>
  <c r="S48" i="33"/>
  <c r="S35" i="24"/>
  <c r="S34" i="24"/>
  <c r="L34" i="24"/>
  <c r="R35" i="24"/>
  <c r="R34" i="24"/>
  <c r="L9" i="24"/>
  <c r="R10" i="24"/>
  <c r="R9" i="24"/>
  <c r="S10" i="24"/>
  <c r="S9" i="24"/>
  <c r="L21" i="30"/>
  <c r="K17" i="30"/>
  <c r="K27" i="30"/>
  <c r="R41" i="28"/>
  <c r="S41" i="28"/>
  <c r="S16" i="28"/>
  <c r="R16" i="28"/>
  <c r="L9" i="28"/>
  <c r="S25" i="29"/>
  <c r="S21" i="29"/>
  <c r="R25" i="29"/>
  <c r="L21" i="29"/>
  <c r="R43" i="29"/>
  <c r="R42" i="29"/>
  <c r="R44" i="29"/>
  <c r="R51" i="24"/>
  <c r="S51" i="24"/>
  <c r="R24" i="26"/>
  <c r="R23" i="26"/>
  <c r="S24" i="26"/>
  <c r="S23" i="26"/>
  <c r="L23" i="26"/>
  <c r="K586" i="34"/>
  <c r="K587" i="34"/>
  <c r="G266" i="34"/>
  <c r="H266" i="34"/>
  <c r="D267" i="34"/>
  <c r="M267" i="34"/>
  <c r="R638" i="34"/>
  <c r="P638" i="34"/>
  <c r="D18" i="29"/>
  <c r="D38" i="29"/>
  <c r="D45" i="29"/>
  <c r="D47" i="29"/>
  <c r="K20" i="29"/>
  <c r="M390" i="34"/>
  <c r="M392" i="34"/>
  <c r="D392" i="34"/>
  <c r="L22" i="26"/>
  <c r="K21" i="26"/>
  <c r="L465" i="34"/>
  <c r="M465" i="34"/>
  <c r="L464" i="34"/>
  <c r="M464" i="34"/>
  <c r="D458" i="34"/>
  <c r="M458" i="34"/>
  <c r="L459" i="34"/>
  <c r="M459" i="34"/>
  <c r="L462" i="34"/>
  <c r="M462" i="34"/>
  <c r="L466" i="34"/>
  <c r="M466" i="34"/>
  <c r="L461" i="34"/>
  <c r="M461" i="34"/>
  <c r="D457" i="34"/>
  <c r="L463" i="34"/>
  <c r="M463" i="34"/>
  <c r="L460" i="34"/>
  <c r="M460" i="34"/>
  <c r="R125" i="24"/>
  <c r="S125" i="24"/>
  <c r="L126" i="24"/>
  <c r="K634" i="34"/>
  <c r="L632" i="34"/>
  <c r="M126" i="34"/>
  <c r="K639" i="34"/>
  <c r="K128" i="34"/>
  <c r="G210" i="25"/>
  <c r="G212" i="25"/>
  <c r="H210" i="25"/>
  <c r="G204" i="34"/>
  <c r="G206" i="34"/>
  <c r="H204" i="34"/>
  <c r="J204" i="34"/>
  <c r="J639" i="34"/>
  <c r="N128" i="34"/>
  <c r="N639" i="34"/>
  <c r="I272" i="25"/>
  <c r="I274" i="25"/>
  <c r="H272" i="25"/>
  <c r="E272" i="25"/>
  <c r="N272" i="25"/>
  <c r="N274" i="25"/>
  <c r="N276" i="25"/>
  <c r="N280" i="25"/>
  <c r="N299" i="25"/>
  <c r="N301" i="25"/>
  <c r="F272" i="25"/>
  <c r="F274" i="25"/>
  <c r="J272" i="25"/>
  <c r="J274" i="25"/>
  <c r="P73" i="27"/>
  <c r="P75" i="27"/>
  <c r="S26" i="28"/>
  <c r="R26" i="28"/>
  <c r="H126" i="25"/>
  <c r="N126" i="25"/>
  <c r="F126" i="25"/>
  <c r="D652" i="25"/>
  <c r="I126" i="25"/>
  <c r="J126" i="25"/>
  <c r="E126" i="25"/>
  <c r="K31" i="28"/>
  <c r="K38" i="28"/>
  <c r="K40" i="28"/>
  <c r="L29" i="30"/>
  <c r="R30" i="30"/>
  <c r="R29" i="30"/>
  <c r="S30" i="30"/>
  <c r="S29" i="30"/>
  <c r="M583" i="34"/>
  <c r="O128" i="34"/>
  <c r="O639" i="34"/>
  <c r="D566" i="34"/>
  <c r="M564" i="34"/>
  <c r="M566" i="34"/>
  <c r="E210" i="25"/>
  <c r="D208" i="25"/>
  <c r="M208" i="25"/>
  <c r="S29" i="33"/>
  <c r="R29" i="33"/>
  <c r="R22" i="32"/>
  <c r="S33" i="29"/>
  <c r="R33" i="29"/>
  <c r="S10" i="27"/>
  <c r="S9" i="27"/>
  <c r="R10" i="27"/>
  <c r="R9" i="27"/>
  <c r="L9" i="27"/>
  <c r="K27" i="31"/>
  <c r="D26" i="31"/>
  <c r="D46" i="31"/>
  <c r="D51" i="31"/>
  <c r="D53" i="31"/>
  <c r="P72" i="29"/>
  <c r="P74" i="29"/>
  <c r="L69" i="29"/>
  <c r="M327" i="25"/>
  <c r="M334" i="25"/>
  <c r="D46" i="27"/>
  <c r="D48" i="27"/>
  <c r="L43" i="27"/>
  <c r="S44" i="27"/>
  <c r="S43" i="27"/>
  <c r="R44" i="27"/>
  <c r="R43" i="27"/>
  <c r="H21" i="24"/>
  <c r="H20" i="24"/>
  <c r="H80" i="24"/>
  <c r="H95" i="24"/>
  <c r="H97" i="24"/>
  <c r="L98" i="24"/>
  <c r="K21" i="24"/>
  <c r="D20" i="24"/>
  <c r="O652" i="25"/>
  <c r="O34" i="30"/>
  <c r="O36" i="30"/>
  <c r="O38" i="30"/>
  <c r="O42" i="30"/>
  <c r="O57" i="30"/>
  <c r="O59" i="30"/>
  <c r="O46" i="27"/>
  <c r="O48" i="27"/>
  <c r="O50" i="27"/>
  <c r="O54" i="27"/>
  <c r="O73" i="27"/>
  <c r="O75" i="27"/>
  <c r="L652" i="25"/>
  <c r="D533" i="25"/>
  <c r="M531" i="25"/>
  <c r="M533" i="25"/>
  <c r="M327" i="34"/>
  <c r="M329" i="34"/>
  <c r="D329" i="34"/>
  <c r="M671" i="25"/>
  <c r="S9" i="28"/>
  <c r="K20" i="27"/>
  <c r="H48" i="24"/>
  <c r="D339" i="25"/>
  <c r="M337" i="25"/>
  <c r="M339" i="25"/>
  <c r="D338" i="25"/>
  <c r="M338" i="25"/>
  <c r="H339" i="25"/>
  <c r="M413" i="34"/>
  <c r="K225" i="34"/>
  <c r="L223" i="34"/>
  <c r="G521" i="34"/>
  <c r="G523" i="34"/>
  <c r="H521" i="34"/>
  <c r="L49" i="24"/>
  <c r="K48" i="24"/>
  <c r="L30" i="33"/>
  <c r="H51" i="26"/>
  <c r="H53" i="26"/>
  <c r="L54" i="26"/>
  <c r="R43" i="26"/>
  <c r="S43" i="26"/>
  <c r="S41" i="26"/>
  <c r="S50" i="26"/>
  <c r="R41" i="26"/>
  <c r="R50" i="26"/>
  <c r="E459" i="25"/>
  <c r="D457" i="25"/>
  <c r="M457" i="25"/>
  <c r="K210" i="25"/>
  <c r="K212" i="25"/>
  <c r="K216" i="25"/>
  <c r="S30" i="27"/>
  <c r="R30" i="27"/>
  <c r="Q46" i="27"/>
  <c r="Q48" i="27"/>
  <c r="Q50" i="27"/>
  <c r="Q54" i="27"/>
  <c r="Q73" i="27"/>
  <c r="Q75" i="27"/>
  <c r="K360" i="25"/>
  <c r="K359" i="25"/>
  <c r="L25" i="28"/>
  <c r="K21" i="28"/>
  <c r="D264" i="34"/>
  <c r="M264" i="34"/>
  <c r="E266" i="34"/>
  <c r="S22" i="32"/>
  <c r="D202" i="34"/>
  <c r="M202" i="34"/>
  <c r="E204" i="34"/>
  <c r="G128" i="34"/>
  <c r="H128" i="34"/>
  <c r="H639" i="34"/>
  <c r="J652" i="25"/>
  <c r="M652" i="25"/>
  <c r="N652" i="25"/>
  <c r="K32" i="30"/>
  <c r="H32" i="30"/>
  <c r="H31" i="30"/>
  <c r="H33" i="30"/>
  <c r="H34" i="30"/>
  <c r="H36" i="30"/>
  <c r="L37" i="30"/>
  <c r="D31" i="30"/>
  <c r="D33" i="30"/>
  <c r="D34" i="30"/>
  <c r="D36" i="30"/>
  <c r="L638" i="34"/>
  <c r="L128" i="34"/>
  <c r="F128" i="34"/>
  <c r="M681" i="25"/>
  <c r="J398" i="25"/>
  <c r="J400" i="25"/>
  <c r="J402" i="25"/>
  <c r="I398" i="25"/>
  <c r="I400" i="25"/>
  <c r="I402" i="25"/>
  <c r="F398" i="25"/>
  <c r="F400" i="25"/>
  <c r="F402" i="25"/>
  <c r="N398" i="25"/>
  <c r="N400" i="25"/>
  <c r="N402" i="25"/>
  <c r="N406" i="25"/>
  <c r="N425" i="25"/>
  <c r="N427" i="25"/>
  <c r="E398" i="25"/>
  <c r="H398" i="25"/>
  <c r="S25" i="32"/>
  <c r="R25" i="32"/>
  <c r="H42" i="27"/>
  <c r="H41" i="27"/>
  <c r="H45" i="27"/>
  <c r="H46" i="27"/>
  <c r="H48" i="27"/>
  <c r="L49" i="27"/>
  <c r="D41" i="27"/>
  <c r="D45" i="27"/>
  <c r="K42" i="27"/>
  <c r="O33" i="28"/>
  <c r="O37" i="28"/>
  <c r="O38" i="28"/>
  <c r="O40" i="28"/>
  <c r="O42" i="28"/>
  <c r="O46" i="28"/>
  <c r="O61" i="28"/>
  <c r="O63" i="28"/>
  <c r="R34" i="28"/>
  <c r="R33" i="28"/>
  <c r="R37" i="28"/>
  <c r="S33" i="27"/>
  <c r="R33" i="27"/>
  <c r="H38" i="26"/>
  <c r="H37" i="26"/>
  <c r="H39" i="26"/>
  <c r="D37" i="26"/>
  <c r="D39" i="26"/>
  <c r="D51" i="26"/>
  <c r="D53" i="26"/>
  <c r="K38" i="26"/>
  <c r="K39" i="27"/>
  <c r="T31" i="28"/>
  <c r="M38" i="28"/>
  <c r="S9" i="33"/>
  <c r="S21" i="33"/>
  <c r="S26" i="33"/>
  <c r="O45" i="29"/>
  <c r="O47" i="29"/>
  <c r="O49" i="29"/>
  <c r="O53" i="29"/>
  <c r="O72" i="29"/>
  <c r="O74" i="29"/>
  <c r="R27" i="27"/>
  <c r="S27" i="27"/>
  <c r="K33" i="26"/>
  <c r="D80" i="24"/>
  <c r="D95" i="24"/>
  <c r="D97" i="24"/>
  <c r="K480" i="25"/>
  <c r="L478" i="25"/>
  <c r="M478" i="25"/>
  <c r="S14" i="31"/>
  <c r="S9" i="31"/>
  <c r="L9" i="31"/>
  <c r="R14" i="31"/>
  <c r="R9" i="31"/>
  <c r="O80" i="24"/>
  <c r="O95" i="24"/>
  <c r="O97" i="24"/>
  <c r="O99" i="24"/>
  <c r="O109" i="24"/>
  <c r="O128" i="24"/>
  <c r="O130" i="24"/>
  <c r="E578" i="25"/>
  <c r="D576" i="25"/>
  <c r="M576" i="25"/>
  <c r="D579" i="25"/>
  <c r="M579" i="25"/>
  <c r="H580" i="25"/>
  <c r="O653" i="25"/>
  <c r="O128" i="25"/>
  <c r="H627" i="25"/>
  <c r="D625" i="25"/>
  <c r="D626" i="25"/>
  <c r="M626" i="25"/>
  <c r="R64" i="24"/>
  <c r="L130" i="25"/>
  <c r="L655" i="25"/>
  <c r="D21" i="28"/>
  <c r="D31" i="28"/>
  <c r="D38" i="28"/>
  <c r="D40" i="28"/>
  <c r="R9" i="28"/>
  <c r="S24" i="27"/>
  <c r="S20" i="27"/>
  <c r="R24" i="27"/>
  <c r="R20" i="27"/>
  <c r="L20" i="27"/>
  <c r="K416" i="34"/>
  <c r="K417" i="34"/>
  <c r="K451" i="34"/>
  <c r="K455" i="34"/>
  <c r="M449" i="34"/>
  <c r="M451" i="34"/>
  <c r="M455" i="34"/>
  <c r="K82" i="24"/>
  <c r="K84" i="24"/>
  <c r="L83" i="24"/>
  <c r="R54" i="30"/>
  <c r="S54" i="30"/>
  <c r="L55" i="30"/>
  <c r="K652" i="25"/>
  <c r="R28" i="33"/>
  <c r="O33" i="26"/>
  <c r="O51" i="26"/>
  <c r="O53" i="26"/>
  <c r="O55" i="26"/>
  <c r="O59" i="26"/>
  <c r="O74" i="26"/>
  <c r="O76" i="26"/>
  <c r="L71" i="26"/>
  <c r="L19" i="32"/>
  <c r="L21" i="32"/>
  <c r="L22" i="32"/>
  <c r="L24" i="32"/>
  <c r="R20" i="32"/>
  <c r="R19" i="32"/>
  <c r="R21" i="32"/>
  <c r="S20" i="32"/>
  <c r="S19" i="32"/>
  <c r="S21" i="32"/>
  <c r="L41" i="26"/>
  <c r="L50" i="26"/>
  <c r="K130" i="25"/>
  <c r="K655" i="25"/>
  <c r="R76" i="31"/>
  <c r="S76" i="31"/>
  <c r="S98" i="24"/>
  <c r="R98" i="24"/>
  <c r="S37" i="30"/>
  <c r="R37" i="30"/>
  <c r="S49" i="27"/>
  <c r="R49" i="27"/>
  <c r="S55" i="30"/>
  <c r="R55" i="30"/>
  <c r="D394" i="34"/>
  <c r="S49" i="33"/>
  <c r="R49" i="33"/>
  <c r="K37" i="26"/>
  <c r="K39" i="26"/>
  <c r="K51" i="26"/>
  <c r="K53" i="26"/>
  <c r="L38" i="26"/>
  <c r="G400" i="25"/>
  <c r="G402" i="25"/>
  <c r="H400" i="25"/>
  <c r="F639" i="34"/>
  <c r="G130" i="34"/>
  <c r="G641" i="34"/>
  <c r="R30" i="33"/>
  <c r="L32" i="33"/>
  <c r="S30" i="33"/>
  <c r="D341" i="25"/>
  <c r="P652" i="25"/>
  <c r="S39" i="27"/>
  <c r="D210" i="25"/>
  <c r="E212" i="25"/>
  <c r="E653" i="25"/>
  <c r="D126" i="25"/>
  <c r="E128" i="25"/>
  <c r="F653" i="25"/>
  <c r="F128" i="25"/>
  <c r="J206" i="34"/>
  <c r="J641" i="34"/>
  <c r="H212" i="25"/>
  <c r="D211" i="25"/>
  <c r="M211" i="25"/>
  <c r="M639" i="34"/>
  <c r="S126" i="24"/>
  <c r="R126" i="24"/>
  <c r="L31" i="28"/>
  <c r="L38" i="28"/>
  <c r="L40" i="28"/>
  <c r="L297" i="25"/>
  <c r="M297" i="25"/>
  <c r="K299" i="25"/>
  <c r="D460" i="25"/>
  <c r="M460" i="25"/>
  <c r="H461" i="25"/>
  <c r="D609" i="34"/>
  <c r="M609" i="34"/>
  <c r="E611" i="34"/>
  <c r="I130" i="34"/>
  <c r="I641" i="34"/>
  <c r="L72" i="26"/>
  <c r="S71" i="26"/>
  <c r="R71" i="26"/>
  <c r="R83" i="24"/>
  <c r="R82" i="24"/>
  <c r="R84" i="24"/>
  <c r="S83" i="24"/>
  <c r="S82" i="24"/>
  <c r="S84" i="24"/>
  <c r="L82" i="24"/>
  <c r="L84" i="24"/>
  <c r="L140" i="25"/>
  <c r="L657" i="25"/>
  <c r="L667" i="25"/>
  <c r="M625" i="25"/>
  <c r="M627" i="25"/>
  <c r="D627" i="25"/>
  <c r="L42" i="27"/>
  <c r="K41" i="27"/>
  <c r="K45" i="27"/>
  <c r="K46" i="27"/>
  <c r="K48" i="27"/>
  <c r="D129" i="34"/>
  <c r="H130" i="34"/>
  <c r="H641" i="34"/>
  <c r="E461" i="25"/>
  <c r="D459" i="25"/>
  <c r="R54" i="26"/>
  <c r="S54" i="26"/>
  <c r="D522" i="34"/>
  <c r="M522" i="34"/>
  <c r="H523" i="34"/>
  <c r="D331" i="34"/>
  <c r="D568" i="34"/>
  <c r="G274" i="25"/>
  <c r="H274" i="25"/>
  <c r="D275" i="25"/>
  <c r="M275" i="25"/>
  <c r="K140" i="25"/>
  <c r="K657" i="25"/>
  <c r="K667" i="25"/>
  <c r="K686" i="25"/>
  <c r="O130" i="25"/>
  <c r="O655" i="25"/>
  <c r="K481" i="25"/>
  <c r="K482" i="25"/>
  <c r="T20" i="28"/>
  <c r="M40" i="28"/>
  <c r="M42" i="28"/>
  <c r="M46" i="28"/>
  <c r="D398" i="25"/>
  <c r="M398" i="25"/>
  <c r="E400" i="25"/>
  <c r="F641" i="34"/>
  <c r="F130" i="34"/>
  <c r="D204" i="34"/>
  <c r="E206" i="34"/>
  <c r="D266" i="34"/>
  <c r="S25" i="28"/>
  <c r="S21" i="28"/>
  <c r="S31" i="28"/>
  <c r="S38" i="28"/>
  <c r="R25" i="28"/>
  <c r="R21" i="28"/>
  <c r="R31" i="28"/>
  <c r="R38" i="28"/>
  <c r="L21" i="28"/>
  <c r="L229" i="25"/>
  <c r="M229" i="25"/>
  <c r="K231" i="25"/>
  <c r="K80" i="24"/>
  <c r="K95" i="24"/>
  <c r="K97" i="24"/>
  <c r="M223" i="34"/>
  <c r="L27" i="31"/>
  <c r="K26" i="31"/>
  <c r="K46" i="31"/>
  <c r="K51" i="31"/>
  <c r="K53" i="31"/>
  <c r="O130" i="34"/>
  <c r="O641" i="34"/>
  <c r="J653" i="25"/>
  <c r="J128" i="25"/>
  <c r="N653" i="25"/>
  <c r="N128" i="25"/>
  <c r="H206" i="34"/>
  <c r="D205" i="34"/>
  <c r="M205" i="34"/>
  <c r="M632" i="34"/>
  <c r="D469" i="34"/>
  <c r="D470" i="34"/>
  <c r="M457" i="34"/>
  <c r="T638" i="34"/>
  <c r="R643" i="34"/>
  <c r="R653" i="34"/>
  <c r="R672" i="34"/>
  <c r="R639" i="34"/>
  <c r="K34" i="30"/>
  <c r="K36" i="30"/>
  <c r="K426" i="25"/>
  <c r="K427" i="25"/>
  <c r="L554" i="25"/>
  <c r="M554" i="25"/>
  <c r="K556" i="25"/>
  <c r="E639" i="34"/>
  <c r="D521" i="34"/>
  <c r="E523" i="34"/>
  <c r="L43" i="32"/>
  <c r="R42" i="32"/>
  <c r="S42" i="32"/>
  <c r="R39" i="27"/>
  <c r="E130" i="34"/>
  <c r="E641" i="34"/>
  <c r="D128" i="34"/>
  <c r="M128" i="34"/>
  <c r="R24" i="32"/>
  <c r="S24" i="32"/>
  <c r="L26" i="32"/>
  <c r="L468" i="34"/>
  <c r="K470" i="34"/>
  <c r="D578" i="25"/>
  <c r="E580" i="25"/>
  <c r="L130" i="34"/>
  <c r="L641" i="34"/>
  <c r="K31" i="30"/>
  <c r="K33" i="30"/>
  <c r="L32" i="30"/>
  <c r="S49" i="24"/>
  <c r="S48" i="24"/>
  <c r="L48" i="24"/>
  <c r="R49" i="24"/>
  <c r="R48" i="24"/>
  <c r="K226" i="34"/>
  <c r="K227" i="34"/>
  <c r="D535" i="25"/>
  <c r="K20" i="24"/>
  <c r="L21" i="24"/>
  <c r="L70" i="29"/>
  <c r="S69" i="29"/>
  <c r="R69" i="29"/>
  <c r="L39" i="27"/>
  <c r="I653" i="25"/>
  <c r="I128" i="25"/>
  <c r="H128" i="25"/>
  <c r="H653" i="25"/>
  <c r="G128" i="25"/>
  <c r="L70" i="27"/>
  <c r="D272" i="25"/>
  <c r="M272" i="25"/>
  <c r="E274" i="25"/>
  <c r="D274" i="25"/>
  <c r="N641" i="34"/>
  <c r="N130" i="34"/>
  <c r="K641" i="34"/>
  <c r="K130" i="34"/>
  <c r="K635" i="34"/>
  <c r="K636" i="34"/>
  <c r="L21" i="26"/>
  <c r="L33" i="26"/>
  <c r="S22" i="26"/>
  <c r="S21" i="26"/>
  <c r="S33" i="26"/>
  <c r="R22" i="26"/>
  <c r="R21" i="26"/>
  <c r="R33" i="26"/>
  <c r="K18" i="29"/>
  <c r="K38" i="29"/>
  <c r="K45" i="29"/>
  <c r="K47" i="29"/>
  <c r="L20" i="29"/>
  <c r="R21" i="29"/>
  <c r="R21" i="30"/>
  <c r="R17" i="30"/>
  <c r="R27" i="30"/>
  <c r="S21" i="30"/>
  <c r="S17" i="30"/>
  <c r="S27" i="30"/>
  <c r="L17" i="30"/>
  <c r="L27" i="30"/>
  <c r="S48" i="29"/>
  <c r="R48" i="29"/>
  <c r="D639" i="34"/>
  <c r="H613" i="34"/>
  <c r="D612" i="34"/>
  <c r="M612" i="34"/>
  <c r="R33" i="24"/>
  <c r="R25" i="24"/>
  <c r="S33" i="24"/>
  <c r="S25" i="24"/>
  <c r="L25" i="24"/>
  <c r="R58" i="28"/>
  <c r="S58" i="28"/>
  <c r="L59" i="28"/>
  <c r="K140" i="34"/>
  <c r="K643" i="34"/>
  <c r="K653" i="34"/>
  <c r="K672" i="34"/>
  <c r="G655" i="25"/>
  <c r="G130" i="25"/>
  <c r="M578" i="25"/>
  <c r="M580" i="25"/>
  <c r="D580" i="25"/>
  <c r="S43" i="32"/>
  <c r="R43" i="32"/>
  <c r="K557" i="25"/>
  <c r="K558" i="25"/>
  <c r="R20" i="29"/>
  <c r="R18" i="29"/>
  <c r="R38" i="29"/>
  <c r="R45" i="29"/>
  <c r="S20" i="29"/>
  <c r="S18" i="29"/>
  <c r="S38" i="29"/>
  <c r="S45" i="29"/>
  <c r="L18" i="29"/>
  <c r="L38" i="29"/>
  <c r="L45" i="29"/>
  <c r="L47" i="29"/>
  <c r="M274" i="25"/>
  <c r="M276" i="25"/>
  <c r="D276" i="25"/>
  <c r="L643" i="34"/>
  <c r="L653" i="34"/>
  <c r="L140" i="34"/>
  <c r="K472" i="34"/>
  <c r="K471" i="34"/>
  <c r="K232" i="25"/>
  <c r="K233" i="25"/>
  <c r="M61" i="28"/>
  <c r="M63" i="28"/>
  <c r="T34" i="28"/>
  <c r="L157" i="25"/>
  <c r="K159" i="25"/>
  <c r="L41" i="27"/>
  <c r="L45" i="27"/>
  <c r="S42" i="27"/>
  <c r="S41" i="27"/>
  <c r="S45" i="27"/>
  <c r="R42" i="27"/>
  <c r="R41" i="27"/>
  <c r="R45" i="27"/>
  <c r="R46" i="27"/>
  <c r="F130" i="25"/>
  <c r="F655" i="25"/>
  <c r="S46" i="27"/>
  <c r="D342" i="25"/>
  <c r="M341" i="25"/>
  <c r="D401" i="25"/>
  <c r="M401" i="25"/>
  <c r="H402" i="25"/>
  <c r="L20" i="24"/>
  <c r="L80" i="24"/>
  <c r="L95" i="24"/>
  <c r="L97" i="24"/>
  <c r="R21" i="24"/>
  <c r="R20" i="24"/>
  <c r="R80" i="24"/>
  <c r="R95" i="24"/>
  <c r="S21" i="24"/>
  <c r="S20" i="24"/>
  <c r="S80" i="24"/>
  <c r="S95" i="24"/>
  <c r="D629" i="25"/>
  <c r="R40" i="28"/>
  <c r="S40" i="28"/>
  <c r="L42" i="28"/>
  <c r="D653" i="25"/>
  <c r="M126" i="25"/>
  <c r="M653" i="25"/>
  <c r="D212" i="25"/>
  <c r="M210" i="25"/>
  <c r="M212" i="25"/>
  <c r="D129" i="25"/>
  <c r="H655" i="25"/>
  <c r="H130" i="25"/>
  <c r="R32" i="30"/>
  <c r="R31" i="30"/>
  <c r="R33" i="30"/>
  <c r="R34" i="30"/>
  <c r="L31" i="30"/>
  <c r="L33" i="30"/>
  <c r="L34" i="30"/>
  <c r="L36" i="30"/>
  <c r="S32" i="30"/>
  <c r="S31" i="30"/>
  <c r="S33" i="30"/>
  <c r="L469" i="34"/>
  <c r="L470" i="34"/>
  <c r="M468" i="34"/>
  <c r="M469" i="34"/>
  <c r="D523" i="34"/>
  <c r="M521" i="34"/>
  <c r="M523" i="34"/>
  <c r="M470" i="34"/>
  <c r="D471" i="34"/>
  <c r="J130" i="25"/>
  <c r="J655" i="25"/>
  <c r="O643" i="34"/>
  <c r="O653" i="34"/>
  <c r="O672" i="34"/>
  <c r="O140" i="34"/>
  <c r="O159" i="34"/>
  <c r="O161" i="34"/>
  <c r="D268" i="34"/>
  <c r="M266" i="34"/>
  <c r="M268" i="34"/>
  <c r="D569" i="34"/>
  <c r="M568" i="34"/>
  <c r="S72" i="26"/>
  <c r="R72" i="26"/>
  <c r="E613" i="34"/>
  <c r="D611" i="34"/>
  <c r="K301" i="25"/>
  <c r="K300" i="25"/>
  <c r="D395" i="34"/>
  <c r="M394" i="34"/>
  <c r="D130" i="34"/>
  <c r="N130" i="25"/>
  <c r="N655" i="25"/>
  <c r="S27" i="31"/>
  <c r="S26" i="31"/>
  <c r="S46" i="31"/>
  <c r="S51" i="31"/>
  <c r="L26" i="31"/>
  <c r="L46" i="31"/>
  <c r="L51" i="31"/>
  <c r="L53" i="31"/>
  <c r="R27" i="31"/>
  <c r="R26" i="31"/>
  <c r="R46" i="31"/>
  <c r="R51" i="31"/>
  <c r="D206" i="34"/>
  <c r="M204" i="34"/>
  <c r="M206" i="34"/>
  <c r="D332" i="34"/>
  <c r="M331" i="34"/>
  <c r="S32" i="33"/>
  <c r="S33" i="33"/>
  <c r="L33" i="33"/>
  <c r="R32" i="33"/>
  <c r="S34" i="30"/>
  <c r="S59" i="28"/>
  <c r="R59" i="28"/>
  <c r="N140" i="34"/>
  <c r="N159" i="34"/>
  <c r="N161" i="34"/>
  <c r="N643" i="34"/>
  <c r="N653" i="34"/>
  <c r="N672" i="34"/>
  <c r="S70" i="27"/>
  <c r="R70" i="27"/>
  <c r="L71" i="27"/>
  <c r="I655" i="25"/>
  <c r="I130" i="25"/>
  <c r="L46" i="27"/>
  <c r="L48" i="27"/>
  <c r="S70" i="29"/>
  <c r="R70" i="29"/>
  <c r="D536" i="25"/>
  <c r="M535" i="25"/>
  <c r="R26" i="32"/>
  <c r="S26" i="32"/>
  <c r="L28" i="32"/>
  <c r="E402" i="25"/>
  <c r="D400" i="25"/>
  <c r="O140" i="25"/>
  <c r="O159" i="25"/>
  <c r="O161" i="25"/>
  <c r="O657" i="25"/>
  <c r="O667" i="25"/>
  <c r="O686" i="25"/>
  <c r="M459" i="25"/>
  <c r="M461" i="25"/>
  <c r="D461" i="25"/>
  <c r="M129" i="34"/>
  <c r="M130" i="34"/>
  <c r="D642" i="34"/>
  <c r="M642" i="34"/>
  <c r="Q642" i="34"/>
  <c r="R642" i="34"/>
  <c r="Q643" i="34"/>
  <c r="E655" i="25"/>
  <c r="D128" i="25"/>
  <c r="E130" i="25"/>
  <c r="S34" i="33"/>
  <c r="R38" i="26"/>
  <c r="R37" i="26"/>
  <c r="R39" i="26"/>
  <c r="R51" i="26"/>
  <c r="S38" i="26"/>
  <c r="S37" i="26"/>
  <c r="S39" i="26"/>
  <c r="S51" i="26"/>
  <c r="L37" i="26"/>
  <c r="L39" i="26"/>
  <c r="L51" i="26"/>
  <c r="L53" i="26"/>
  <c r="L99" i="24"/>
  <c r="R97" i="24"/>
  <c r="S97" i="24"/>
  <c r="S36" i="30"/>
  <c r="R36" i="30"/>
  <c r="L38" i="30"/>
  <c r="L55" i="26"/>
  <c r="S53" i="26"/>
  <c r="R53" i="26"/>
  <c r="S48" i="27"/>
  <c r="R48" i="27"/>
  <c r="L50" i="27"/>
  <c r="R71" i="27"/>
  <c r="S71" i="27"/>
  <c r="N657" i="25"/>
  <c r="N667" i="25"/>
  <c r="N686" i="25"/>
  <c r="N140" i="25"/>
  <c r="N159" i="25"/>
  <c r="N161" i="25"/>
  <c r="D613" i="34"/>
  <c r="M611" i="34"/>
  <c r="M613" i="34"/>
  <c r="D525" i="34"/>
  <c r="M157" i="25"/>
  <c r="L684" i="25"/>
  <c r="M684" i="25"/>
  <c r="L29" i="32"/>
  <c r="S28" i="32"/>
  <c r="S29" i="32"/>
  <c r="R28" i="32"/>
  <c r="M536" i="25"/>
  <c r="M537" i="25"/>
  <c r="D537" i="25"/>
  <c r="M332" i="34"/>
  <c r="M333" i="34"/>
  <c r="D333" i="34"/>
  <c r="R53" i="31"/>
  <c r="S53" i="31"/>
  <c r="L55" i="31"/>
  <c r="M395" i="34"/>
  <c r="M396" i="34"/>
  <c r="D396" i="34"/>
  <c r="M569" i="34"/>
  <c r="M570" i="34"/>
  <c r="D570" i="34"/>
  <c r="D472" i="34"/>
  <c r="D656" i="25"/>
  <c r="M656" i="25"/>
  <c r="M129" i="25"/>
  <c r="M629" i="25"/>
  <c r="D630" i="25"/>
  <c r="D582" i="25"/>
  <c r="D278" i="25"/>
  <c r="D130" i="25"/>
  <c r="D655" i="25"/>
  <c r="M655" i="25"/>
  <c r="M128" i="25"/>
  <c r="M130" i="25"/>
  <c r="D463" i="25"/>
  <c r="M400" i="25"/>
  <c r="M402" i="25"/>
  <c r="D402" i="25"/>
  <c r="S30" i="32"/>
  <c r="L34" i="33"/>
  <c r="R33" i="33"/>
  <c r="D643" i="34"/>
  <c r="D132" i="34"/>
  <c r="L471" i="34"/>
  <c r="M471" i="34"/>
  <c r="M472" i="34"/>
  <c r="L472" i="34"/>
  <c r="L44" i="28"/>
  <c r="S42" i="28"/>
  <c r="R42" i="28"/>
  <c r="M342" i="25"/>
  <c r="M343" i="25"/>
  <c r="D343" i="25"/>
  <c r="D208" i="34"/>
  <c r="D641" i="34"/>
  <c r="M641" i="34"/>
  <c r="D270" i="34"/>
  <c r="D214" i="25"/>
  <c r="K160" i="25"/>
  <c r="K687" i="25"/>
  <c r="K688" i="25"/>
  <c r="R47" i="29"/>
  <c r="L49" i="29"/>
  <c r="S47" i="29"/>
  <c r="L157" i="34"/>
  <c r="K159" i="34"/>
  <c r="M157" i="34"/>
  <c r="L670" i="34"/>
  <c r="M132" i="34"/>
  <c r="M139" i="34"/>
  <c r="M140" i="34"/>
  <c r="D139" i="34"/>
  <c r="D140" i="34"/>
  <c r="L44" i="33"/>
  <c r="L40" i="33"/>
  <c r="L47" i="33"/>
  <c r="L43" i="33"/>
  <c r="L37" i="33"/>
  <c r="L46" i="33"/>
  <c r="L36" i="33"/>
  <c r="L42" i="33"/>
  <c r="L41" i="33"/>
  <c r="L45" i="33"/>
  <c r="R34" i="33"/>
  <c r="L578" i="34"/>
  <c r="M578" i="34"/>
  <c r="L580" i="34"/>
  <c r="M580" i="34"/>
  <c r="L581" i="34"/>
  <c r="M581" i="34"/>
  <c r="D573" i="34"/>
  <c r="M573" i="34"/>
  <c r="L575" i="34"/>
  <c r="M575" i="34"/>
  <c r="L574" i="34"/>
  <c r="L576" i="34"/>
  <c r="M576" i="34"/>
  <c r="L577" i="34"/>
  <c r="M577" i="34"/>
  <c r="D572" i="34"/>
  <c r="L579" i="34"/>
  <c r="M579" i="34"/>
  <c r="L57" i="26"/>
  <c r="S55" i="26"/>
  <c r="R55" i="26"/>
  <c r="M270" i="34"/>
  <c r="D271" i="34"/>
  <c r="M208" i="34"/>
  <c r="D209" i="34"/>
  <c r="S46" i="28"/>
  <c r="M643" i="34"/>
  <c r="D464" i="25"/>
  <c r="M463" i="25"/>
  <c r="D657" i="25"/>
  <c r="D132" i="25"/>
  <c r="M582" i="25"/>
  <c r="D583" i="25"/>
  <c r="D615" i="34"/>
  <c r="S38" i="30"/>
  <c r="R38" i="30"/>
  <c r="L40" i="30"/>
  <c r="K161" i="25"/>
  <c r="L51" i="29"/>
  <c r="S49" i="29"/>
  <c r="R49" i="29"/>
  <c r="M214" i="25"/>
  <c r="D215" i="25"/>
  <c r="L347" i="25"/>
  <c r="L352" i="25"/>
  <c r="M352" i="25"/>
  <c r="L353" i="25"/>
  <c r="M353" i="25"/>
  <c r="L354" i="25"/>
  <c r="M354" i="25"/>
  <c r="L348" i="25"/>
  <c r="M348" i="25"/>
  <c r="D346" i="25"/>
  <c r="M346" i="25"/>
  <c r="L349" i="25"/>
  <c r="M349" i="25"/>
  <c r="L351" i="25"/>
  <c r="M351" i="25"/>
  <c r="L350" i="25"/>
  <c r="M350" i="25"/>
  <c r="D345" i="25"/>
  <c r="L45" i="28"/>
  <c r="R44" i="28"/>
  <c r="S44" i="28"/>
  <c r="S45" i="28"/>
  <c r="L409" i="34"/>
  <c r="M409" i="34"/>
  <c r="L408" i="34"/>
  <c r="M408" i="34"/>
  <c r="L406" i="34"/>
  <c r="M406" i="34"/>
  <c r="L407" i="34"/>
  <c r="M407" i="34"/>
  <c r="L404" i="34"/>
  <c r="M404" i="34"/>
  <c r="L405" i="34"/>
  <c r="M405" i="34"/>
  <c r="L403" i="34"/>
  <c r="M403" i="34"/>
  <c r="D399" i="34"/>
  <c r="M399" i="34"/>
  <c r="D398" i="34"/>
  <c r="L402" i="34"/>
  <c r="L550" i="25"/>
  <c r="M550" i="25"/>
  <c r="L547" i="25"/>
  <c r="M547" i="25"/>
  <c r="D539" i="25"/>
  <c r="L548" i="25"/>
  <c r="M548" i="25"/>
  <c r="L543" i="25"/>
  <c r="D540" i="25"/>
  <c r="M540" i="25"/>
  <c r="L544" i="25"/>
  <c r="M544" i="25"/>
  <c r="L545" i="25"/>
  <c r="M545" i="25"/>
  <c r="L549" i="25"/>
  <c r="M549" i="25"/>
  <c r="L546" i="25"/>
  <c r="M546" i="25"/>
  <c r="R29" i="32"/>
  <c r="L30" i="32"/>
  <c r="M525" i="34"/>
  <c r="D526" i="34"/>
  <c r="R50" i="27"/>
  <c r="L52" i="27"/>
  <c r="S50" i="27"/>
  <c r="L57" i="31"/>
  <c r="S55" i="31"/>
  <c r="R55" i="31"/>
  <c r="K161" i="34"/>
  <c r="K160" i="34"/>
  <c r="K673" i="34"/>
  <c r="D404" i="25"/>
  <c r="D279" i="25"/>
  <c r="M278" i="25"/>
  <c r="M630" i="25"/>
  <c r="M631" i="25"/>
  <c r="D631" i="25"/>
  <c r="L341" i="34"/>
  <c r="M341" i="34"/>
  <c r="L339" i="34"/>
  <c r="M339" i="34"/>
  <c r="L343" i="34"/>
  <c r="M343" i="34"/>
  <c r="D336" i="34"/>
  <c r="M336" i="34"/>
  <c r="L344" i="34"/>
  <c r="M344" i="34"/>
  <c r="L337" i="34"/>
  <c r="D335" i="34"/>
  <c r="L338" i="34"/>
  <c r="M338" i="34"/>
  <c r="L340" i="34"/>
  <c r="M340" i="34"/>
  <c r="L342" i="34"/>
  <c r="M342" i="34"/>
  <c r="R99" i="24"/>
  <c r="S99" i="24"/>
  <c r="L101" i="24"/>
  <c r="M539" i="25"/>
  <c r="D555" i="25"/>
  <c r="L46" i="28"/>
  <c r="R45" i="28"/>
  <c r="S45" i="33"/>
  <c r="R45" i="33"/>
  <c r="R40" i="33"/>
  <c r="S40" i="33"/>
  <c r="R101" i="24"/>
  <c r="R108" i="24"/>
  <c r="S101" i="24"/>
  <c r="S108" i="24"/>
  <c r="L108" i="24"/>
  <c r="L109" i="24"/>
  <c r="M279" i="25"/>
  <c r="M280" i="25"/>
  <c r="D280" i="25"/>
  <c r="R673" i="34"/>
  <c r="R674" i="34"/>
  <c r="R675" i="34"/>
  <c r="K674" i="34"/>
  <c r="R57" i="31"/>
  <c r="S57" i="31"/>
  <c r="S58" i="31"/>
  <c r="L58" i="31"/>
  <c r="M526" i="34"/>
  <c r="M527" i="34"/>
  <c r="D527" i="34"/>
  <c r="D357" i="25"/>
  <c r="M345" i="25"/>
  <c r="M464" i="25"/>
  <c r="M465" i="25"/>
  <c r="D465" i="25"/>
  <c r="M209" i="34"/>
  <c r="M210" i="34"/>
  <c r="D210" i="34"/>
  <c r="M574" i="34"/>
  <c r="L584" i="34"/>
  <c r="L585" i="34"/>
  <c r="R41" i="33"/>
  <c r="S41" i="33"/>
  <c r="S37" i="33"/>
  <c r="R37" i="33"/>
  <c r="S44" i="33"/>
  <c r="R44" i="33"/>
  <c r="L347" i="34"/>
  <c r="L348" i="34"/>
  <c r="M337" i="34"/>
  <c r="D405" i="25"/>
  <c r="M404" i="25"/>
  <c r="D414" i="34"/>
  <c r="D415" i="34"/>
  <c r="M398" i="34"/>
  <c r="M414" i="34"/>
  <c r="S46" i="33"/>
  <c r="R46" i="33"/>
  <c r="S109" i="24"/>
  <c r="L638" i="25"/>
  <c r="M638" i="25"/>
  <c r="L637" i="25"/>
  <c r="L644" i="25"/>
  <c r="M644" i="25"/>
  <c r="L640" i="25"/>
  <c r="M640" i="25"/>
  <c r="D633" i="25"/>
  <c r="L641" i="25"/>
  <c r="M641" i="25"/>
  <c r="D634" i="25"/>
  <c r="M634" i="25"/>
  <c r="L639" i="25"/>
  <c r="M639" i="25"/>
  <c r="L642" i="25"/>
  <c r="M642" i="25"/>
  <c r="L643" i="25"/>
  <c r="M643" i="25"/>
  <c r="L555" i="25"/>
  <c r="L556" i="25"/>
  <c r="M543" i="25"/>
  <c r="M347" i="25"/>
  <c r="L357" i="25"/>
  <c r="L358" i="25"/>
  <c r="S53" i="29"/>
  <c r="R40" i="30"/>
  <c r="L41" i="30"/>
  <c r="S40" i="30"/>
  <c r="S41" i="30"/>
  <c r="S42" i="30"/>
  <c r="D616" i="34"/>
  <c r="M615" i="34"/>
  <c r="M132" i="25"/>
  <c r="M139" i="25"/>
  <c r="M140" i="25"/>
  <c r="D659" i="25"/>
  <c r="D139" i="25"/>
  <c r="D140" i="25"/>
  <c r="M572" i="34"/>
  <c r="M584" i="34"/>
  <c r="D584" i="34"/>
  <c r="D585" i="34"/>
  <c r="R42" i="33"/>
  <c r="S42" i="33"/>
  <c r="R43" i="33"/>
  <c r="S43" i="33"/>
  <c r="L147" i="34"/>
  <c r="D142" i="34"/>
  <c r="L148" i="34"/>
  <c r="L150" i="34"/>
  <c r="L151" i="34"/>
  <c r="L146" i="34"/>
  <c r="L152" i="34"/>
  <c r="L149" i="34"/>
  <c r="L153" i="34"/>
  <c r="D143" i="34"/>
  <c r="M670" i="34"/>
  <c r="S59" i="31"/>
  <c r="M335" i="34"/>
  <c r="D347" i="34"/>
  <c r="D348" i="34"/>
  <c r="R52" i="27"/>
  <c r="S52" i="27"/>
  <c r="S53" i="27"/>
  <c r="S54" i="27"/>
  <c r="L53" i="27"/>
  <c r="L33" i="32"/>
  <c r="L40" i="32"/>
  <c r="L34" i="32"/>
  <c r="R30" i="32"/>
  <c r="L35" i="32"/>
  <c r="L36" i="32"/>
  <c r="L32" i="32"/>
  <c r="L41" i="32"/>
  <c r="L37" i="32"/>
  <c r="L39" i="32"/>
  <c r="L38" i="32"/>
  <c r="M402" i="34"/>
  <c r="L414" i="34"/>
  <c r="L415" i="34"/>
  <c r="M215" i="25"/>
  <c r="M216" i="25"/>
  <c r="D216" i="25"/>
  <c r="L52" i="29"/>
  <c r="S51" i="29"/>
  <c r="S52" i="29"/>
  <c r="R51" i="29"/>
  <c r="M583" i="25"/>
  <c r="M584" i="25"/>
  <c r="D584" i="25"/>
  <c r="M657" i="25"/>
  <c r="M271" i="34"/>
  <c r="M272" i="34"/>
  <c r="D272" i="34"/>
  <c r="L58" i="26"/>
  <c r="R57" i="26"/>
  <c r="S57" i="26"/>
  <c r="S58" i="26"/>
  <c r="S59" i="26"/>
  <c r="R36" i="33"/>
  <c r="S36" i="33"/>
  <c r="L50" i="33"/>
  <c r="R47" i="33"/>
  <c r="S47" i="33"/>
  <c r="D645" i="34"/>
  <c r="S40" i="32"/>
  <c r="R40" i="32"/>
  <c r="M153" i="34"/>
  <c r="D142" i="25"/>
  <c r="D143" i="25"/>
  <c r="L149" i="25"/>
  <c r="L152" i="25"/>
  <c r="L153" i="25"/>
  <c r="L150" i="25"/>
  <c r="L147" i="25"/>
  <c r="L148" i="25"/>
  <c r="L151" i="25"/>
  <c r="L146" i="25"/>
  <c r="L586" i="34"/>
  <c r="L587" i="34"/>
  <c r="D652" i="34"/>
  <c r="M645" i="34"/>
  <c r="Q645" i="34"/>
  <c r="Q652" i="34"/>
  <c r="Q653" i="34"/>
  <c r="L59" i="26"/>
  <c r="R58" i="26"/>
  <c r="S37" i="32"/>
  <c r="R37" i="32"/>
  <c r="R33" i="32"/>
  <c r="S33" i="32"/>
  <c r="M348" i="34"/>
  <c r="D349" i="34"/>
  <c r="D350" i="34"/>
  <c r="M149" i="34"/>
  <c r="M150" i="34"/>
  <c r="M585" i="34"/>
  <c r="D586" i="34"/>
  <c r="M659" i="25"/>
  <c r="D666" i="25"/>
  <c r="L359" i="25"/>
  <c r="L360" i="25"/>
  <c r="D416" i="34"/>
  <c r="M416" i="34"/>
  <c r="M415" i="34"/>
  <c r="L349" i="34"/>
  <c r="L350" i="34"/>
  <c r="L120" i="24"/>
  <c r="L115" i="24"/>
  <c r="L116" i="24"/>
  <c r="L119" i="24"/>
  <c r="L111" i="24"/>
  <c r="L112" i="24"/>
  <c r="L118" i="24"/>
  <c r="L117" i="24"/>
  <c r="L122" i="24"/>
  <c r="R109" i="24"/>
  <c r="L121" i="24"/>
  <c r="L50" i="28"/>
  <c r="L57" i="28"/>
  <c r="L54" i="28"/>
  <c r="L48" i="28"/>
  <c r="L56" i="28"/>
  <c r="L51" i="28"/>
  <c r="L52" i="28"/>
  <c r="L49" i="28"/>
  <c r="R46" i="28"/>
  <c r="L53" i="28"/>
  <c r="L55" i="28"/>
  <c r="L51" i="33"/>
  <c r="R50" i="33"/>
  <c r="S36" i="32"/>
  <c r="R36" i="32"/>
  <c r="M151" i="34"/>
  <c r="M616" i="34"/>
  <c r="M617" i="34"/>
  <c r="D617" i="34"/>
  <c r="L475" i="25"/>
  <c r="M475" i="25"/>
  <c r="L469" i="25"/>
  <c r="L470" i="25"/>
  <c r="M470" i="25"/>
  <c r="D467" i="25"/>
  <c r="L476" i="25"/>
  <c r="M476" i="25"/>
  <c r="L472" i="25"/>
  <c r="M472" i="25"/>
  <c r="L471" i="25"/>
  <c r="M471" i="25"/>
  <c r="D468" i="25"/>
  <c r="M468" i="25"/>
  <c r="L474" i="25"/>
  <c r="M474" i="25"/>
  <c r="L473" i="25"/>
  <c r="M473" i="25"/>
  <c r="L416" i="34"/>
  <c r="L417" i="34"/>
  <c r="L588" i="25"/>
  <c r="L589" i="25"/>
  <c r="M589" i="25"/>
  <c r="L595" i="25"/>
  <c r="M595" i="25"/>
  <c r="L592" i="25"/>
  <c r="M592" i="25"/>
  <c r="L591" i="25"/>
  <c r="M591" i="25"/>
  <c r="D587" i="25"/>
  <c r="M587" i="25"/>
  <c r="D586" i="25"/>
  <c r="L593" i="25"/>
  <c r="M593" i="25"/>
  <c r="L594" i="25"/>
  <c r="M594" i="25"/>
  <c r="L590" i="25"/>
  <c r="M590" i="25"/>
  <c r="L54" i="27"/>
  <c r="R53" i="27"/>
  <c r="M347" i="34"/>
  <c r="M152" i="34"/>
  <c r="M148" i="34"/>
  <c r="R41" i="30"/>
  <c r="L42" i="30"/>
  <c r="L647" i="25"/>
  <c r="L648" i="25"/>
  <c r="M637" i="25"/>
  <c r="D212" i="34"/>
  <c r="L217" i="34"/>
  <c r="M217" i="34"/>
  <c r="L218" i="34"/>
  <c r="M218" i="34"/>
  <c r="L219" i="34"/>
  <c r="M219" i="34"/>
  <c r="L220" i="34"/>
  <c r="M220" i="34"/>
  <c r="D213" i="34"/>
  <c r="M213" i="34"/>
  <c r="L215" i="34"/>
  <c r="M215" i="34"/>
  <c r="L214" i="34"/>
  <c r="L216" i="34"/>
  <c r="M216" i="34"/>
  <c r="L221" i="34"/>
  <c r="M221" i="34"/>
  <c r="L59" i="31"/>
  <c r="R58" i="31"/>
  <c r="M555" i="25"/>
  <c r="D556" i="25"/>
  <c r="R39" i="32"/>
  <c r="S39" i="32"/>
  <c r="M147" i="34"/>
  <c r="L557" i="25"/>
  <c r="L558" i="25"/>
  <c r="L536" i="34"/>
  <c r="M536" i="34"/>
  <c r="L533" i="34"/>
  <c r="L539" i="34"/>
  <c r="M539" i="34"/>
  <c r="L538" i="34"/>
  <c r="M538" i="34"/>
  <c r="D529" i="34"/>
  <c r="L537" i="34"/>
  <c r="M537" i="34"/>
  <c r="D530" i="34"/>
  <c r="M530" i="34"/>
  <c r="L534" i="34"/>
  <c r="M534" i="34"/>
  <c r="L540" i="34"/>
  <c r="M540" i="34"/>
  <c r="L535" i="34"/>
  <c r="M535" i="34"/>
  <c r="S50" i="33"/>
  <c r="S51" i="33"/>
  <c r="R35" i="32"/>
  <c r="S35" i="32"/>
  <c r="L281" i="34"/>
  <c r="M281" i="34"/>
  <c r="D274" i="34"/>
  <c r="L285" i="34"/>
  <c r="M285" i="34"/>
  <c r="L282" i="34"/>
  <c r="M282" i="34"/>
  <c r="L283" i="34"/>
  <c r="M283" i="34"/>
  <c r="L284" i="34"/>
  <c r="M284" i="34"/>
  <c r="L279" i="34"/>
  <c r="M279" i="34"/>
  <c r="L278" i="34"/>
  <c r="L280" i="34"/>
  <c r="M280" i="34"/>
  <c r="D275" i="34"/>
  <c r="M275" i="34"/>
  <c r="R52" i="29"/>
  <c r="L53" i="29"/>
  <c r="R41" i="32"/>
  <c r="S41" i="32"/>
  <c r="L220" i="25"/>
  <c r="D218" i="25"/>
  <c r="L222" i="25"/>
  <c r="M222" i="25"/>
  <c r="L227" i="25"/>
  <c r="M227" i="25"/>
  <c r="L223" i="25"/>
  <c r="M223" i="25"/>
  <c r="L225" i="25"/>
  <c r="M225" i="25"/>
  <c r="L221" i="25"/>
  <c r="M221" i="25"/>
  <c r="L224" i="25"/>
  <c r="M224" i="25"/>
  <c r="L226" i="25"/>
  <c r="M226" i="25"/>
  <c r="D219" i="25"/>
  <c r="M219" i="25"/>
  <c r="S38" i="32"/>
  <c r="R38" i="32"/>
  <c r="R32" i="32"/>
  <c r="S32" i="32"/>
  <c r="L44" i="32"/>
  <c r="S34" i="32"/>
  <c r="R34" i="32"/>
  <c r="M143" i="34"/>
  <c r="M146" i="34"/>
  <c r="L158" i="34"/>
  <c r="L159" i="34"/>
  <c r="D158" i="34"/>
  <c r="D159" i="34"/>
  <c r="M142" i="34"/>
  <c r="M158" i="34"/>
  <c r="M633" i="25"/>
  <c r="D647" i="25"/>
  <c r="M405" i="25"/>
  <c r="M406" i="25"/>
  <c r="D406" i="25"/>
  <c r="M357" i="25"/>
  <c r="D358" i="25"/>
  <c r="L289" i="25"/>
  <c r="M289" i="25"/>
  <c r="D282" i="25"/>
  <c r="L293" i="25"/>
  <c r="M293" i="25"/>
  <c r="L292" i="25"/>
  <c r="M292" i="25"/>
  <c r="L291" i="25"/>
  <c r="M291" i="25"/>
  <c r="L288" i="25"/>
  <c r="M288" i="25"/>
  <c r="L286" i="25"/>
  <c r="D283" i="25"/>
  <c r="M283" i="25"/>
  <c r="L287" i="25"/>
  <c r="M287" i="25"/>
  <c r="L290" i="25"/>
  <c r="M290" i="25"/>
  <c r="M274" i="34"/>
  <c r="D290" i="34"/>
  <c r="D291" i="34"/>
  <c r="R57" i="28"/>
  <c r="S57" i="28"/>
  <c r="R111" i="24"/>
  <c r="S111" i="24"/>
  <c r="L127" i="24"/>
  <c r="M151" i="25"/>
  <c r="M153" i="25"/>
  <c r="D160" i="34"/>
  <c r="M159" i="34"/>
  <c r="L45" i="32"/>
  <c r="R44" i="32"/>
  <c r="L545" i="34"/>
  <c r="L546" i="34"/>
  <c r="M533" i="34"/>
  <c r="L66" i="31"/>
  <c r="L71" i="31"/>
  <c r="L70" i="31"/>
  <c r="L65" i="31"/>
  <c r="L62" i="31"/>
  <c r="L69" i="31"/>
  <c r="L61" i="31"/>
  <c r="L67" i="31"/>
  <c r="L72" i="31"/>
  <c r="R59" i="31"/>
  <c r="L68" i="31"/>
  <c r="L649" i="25"/>
  <c r="L650" i="25"/>
  <c r="L598" i="25"/>
  <c r="L599" i="25"/>
  <c r="M588" i="25"/>
  <c r="R56" i="28"/>
  <c r="S56" i="28"/>
  <c r="R50" i="28"/>
  <c r="S50" i="28"/>
  <c r="S117" i="24"/>
  <c r="R117" i="24"/>
  <c r="S119" i="24"/>
  <c r="R119" i="24"/>
  <c r="D417" i="34"/>
  <c r="L61" i="26"/>
  <c r="L66" i="26"/>
  <c r="L68" i="26"/>
  <c r="L67" i="26"/>
  <c r="L62" i="26"/>
  <c r="L70" i="26"/>
  <c r="L64" i="26"/>
  <c r="L63" i="26"/>
  <c r="L69" i="26"/>
  <c r="R59" i="26"/>
  <c r="L65" i="26"/>
  <c r="M148" i="25"/>
  <c r="M152" i="25"/>
  <c r="L679" i="25"/>
  <c r="M679" i="25"/>
  <c r="M214" i="34"/>
  <c r="L224" i="34"/>
  <c r="L225" i="34"/>
  <c r="R51" i="28"/>
  <c r="S51" i="28"/>
  <c r="D158" i="25"/>
  <c r="M142" i="25"/>
  <c r="D359" i="25"/>
  <c r="M359" i="25"/>
  <c r="D360" i="25"/>
  <c r="M358" i="25"/>
  <c r="L298" i="25"/>
  <c r="L299" i="25"/>
  <c r="M286" i="25"/>
  <c r="L160" i="34"/>
  <c r="L161" i="34"/>
  <c r="S44" i="32"/>
  <c r="S45" i="32"/>
  <c r="D230" i="25"/>
  <c r="M218" i="25"/>
  <c r="L55" i="29"/>
  <c r="L60" i="29"/>
  <c r="L56" i="29"/>
  <c r="L64" i="29"/>
  <c r="L59" i="29"/>
  <c r="L65" i="29"/>
  <c r="L63" i="29"/>
  <c r="L61" i="29"/>
  <c r="L62" i="29"/>
  <c r="L66" i="29"/>
  <c r="R53" i="29"/>
  <c r="M278" i="34"/>
  <c r="L290" i="34"/>
  <c r="L291" i="34"/>
  <c r="D545" i="34"/>
  <c r="D546" i="34"/>
  <c r="M529" i="34"/>
  <c r="M545" i="34"/>
  <c r="D557" i="25"/>
  <c r="M557" i="25"/>
  <c r="M556" i="25"/>
  <c r="L49" i="30"/>
  <c r="L44" i="30"/>
  <c r="L46" i="30"/>
  <c r="L45" i="30"/>
  <c r="L50" i="30"/>
  <c r="L47" i="30"/>
  <c r="R42" i="30"/>
  <c r="L53" i="30"/>
  <c r="L48" i="30"/>
  <c r="L52" i="30"/>
  <c r="L51" i="30"/>
  <c r="M467" i="25"/>
  <c r="D479" i="25"/>
  <c r="R51" i="33"/>
  <c r="L52" i="33"/>
  <c r="R49" i="28"/>
  <c r="S49" i="28"/>
  <c r="S48" i="28"/>
  <c r="R48" i="28"/>
  <c r="L60" i="28"/>
  <c r="R121" i="24"/>
  <c r="S121" i="24"/>
  <c r="S118" i="24"/>
  <c r="R118" i="24"/>
  <c r="S116" i="24"/>
  <c r="R116" i="24"/>
  <c r="M586" i="34"/>
  <c r="M587" i="34"/>
  <c r="M349" i="34"/>
  <c r="M350" i="34"/>
  <c r="M147" i="25"/>
  <c r="M149" i="25"/>
  <c r="L676" i="25"/>
  <c r="M676" i="25"/>
  <c r="L479" i="25"/>
  <c r="L480" i="25"/>
  <c r="M469" i="25"/>
  <c r="R53" i="28"/>
  <c r="S53" i="28"/>
  <c r="S122" i="24"/>
  <c r="R122" i="24"/>
  <c r="S120" i="24"/>
  <c r="R120" i="24"/>
  <c r="M666" i="25"/>
  <c r="D667" i="25"/>
  <c r="M667" i="25"/>
  <c r="M647" i="25"/>
  <c r="D648" i="25"/>
  <c r="D298" i="25"/>
  <c r="M282" i="25"/>
  <c r="L412" i="25"/>
  <c r="D409" i="25"/>
  <c r="M409" i="25"/>
  <c r="L414" i="25"/>
  <c r="M414" i="25"/>
  <c r="L417" i="25"/>
  <c r="M417" i="25"/>
  <c r="L418" i="25"/>
  <c r="M418" i="25"/>
  <c r="D408" i="25"/>
  <c r="D669" i="25"/>
  <c r="L416" i="25"/>
  <c r="M416" i="25"/>
  <c r="L415" i="25"/>
  <c r="M415" i="25"/>
  <c r="L419" i="25"/>
  <c r="M419" i="25"/>
  <c r="L413" i="25"/>
  <c r="M413" i="25"/>
  <c r="M220" i="25"/>
  <c r="L230" i="25"/>
  <c r="L231" i="25"/>
  <c r="D224" i="34"/>
  <c r="D225" i="34"/>
  <c r="M212" i="34"/>
  <c r="M224" i="34"/>
  <c r="L65" i="27"/>
  <c r="L57" i="27"/>
  <c r="L56" i="27"/>
  <c r="R54" i="27"/>
  <c r="L60" i="27"/>
  <c r="L62" i="27"/>
  <c r="L63" i="27"/>
  <c r="L66" i="27"/>
  <c r="L61" i="27"/>
  <c r="L67" i="27"/>
  <c r="L64" i="27"/>
  <c r="D598" i="25"/>
  <c r="M586" i="25"/>
  <c r="L627" i="34"/>
  <c r="M627" i="34"/>
  <c r="L629" i="34"/>
  <c r="M629" i="34"/>
  <c r="D620" i="34"/>
  <c r="M620" i="34"/>
  <c r="L624" i="34"/>
  <c r="M624" i="34"/>
  <c r="L626" i="34"/>
  <c r="M626" i="34"/>
  <c r="L623" i="34"/>
  <c r="L659" i="34"/>
  <c r="D619" i="34"/>
  <c r="L630" i="34"/>
  <c r="M630" i="34"/>
  <c r="L628" i="34"/>
  <c r="M628" i="34"/>
  <c r="L625" i="34"/>
  <c r="R55" i="28"/>
  <c r="S55" i="28"/>
  <c r="R52" i="28"/>
  <c r="S52" i="28"/>
  <c r="S54" i="28"/>
  <c r="R54" i="28"/>
  <c r="S112" i="24"/>
  <c r="R112" i="24"/>
  <c r="R115" i="24"/>
  <c r="S115" i="24"/>
  <c r="M417" i="34"/>
  <c r="D587" i="34"/>
  <c r="M652" i="34"/>
  <c r="D653" i="34"/>
  <c r="M653" i="34"/>
  <c r="M146" i="25"/>
  <c r="L158" i="25"/>
  <c r="L159" i="25"/>
  <c r="L673" i="25"/>
  <c r="L677" i="25"/>
  <c r="M677" i="25"/>
  <c r="M150" i="25"/>
  <c r="M143" i="25"/>
  <c r="M659" i="34"/>
  <c r="Q659" i="34"/>
  <c r="M669" i="25"/>
  <c r="D685" i="25"/>
  <c r="D686" i="25"/>
  <c r="R67" i="27"/>
  <c r="S67" i="27"/>
  <c r="R52" i="30"/>
  <c r="S52" i="30"/>
  <c r="S44" i="30"/>
  <c r="R44" i="30"/>
  <c r="L56" i="30"/>
  <c r="S62" i="29"/>
  <c r="R62" i="29"/>
  <c r="S55" i="29"/>
  <c r="R55" i="29"/>
  <c r="L71" i="29"/>
  <c r="R65" i="26"/>
  <c r="S65" i="26"/>
  <c r="S66" i="31"/>
  <c r="R66" i="31"/>
  <c r="D670" i="25"/>
  <c r="M670" i="25"/>
  <c r="M673" i="25"/>
  <c r="R61" i="27"/>
  <c r="S61" i="27"/>
  <c r="R60" i="27"/>
  <c r="S60" i="27"/>
  <c r="S65" i="27"/>
  <c r="R65" i="27"/>
  <c r="M412" i="25"/>
  <c r="L424" i="25"/>
  <c r="L425" i="25"/>
  <c r="R60" i="28"/>
  <c r="L61" i="28"/>
  <c r="R48" i="30"/>
  <c r="S48" i="30"/>
  <c r="R50" i="30"/>
  <c r="S50" i="30"/>
  <c r="R49" i="30"/>
  <c r="S49" i="30"/>
  <c r="L660" i="34"/>
  <c r="M660" i="34"/>
  <c r="Q660" i="34"/>
  <c r="S61" i="29"/>
  <c r="R61" i="29"/>
  <c r="S64" i="29"/>
  <c r="R64" i="29"/>
  <c r="M158" i="25"/>
  <c r="D159" i="25"/>
  <c r="S70" i="26"/>
  <c r="R70" i="26"/>
  <c r="R66" i="26"/>
  <c r="S66" i="26"/>
  <c r="L664" i="34"/>
  <c r="M664" i="34"/>
  <c r="Q664" i="34"/>
  <c r="S67" i="31"/>
  <c r="R67" i="31"/>
  <c r="S65" i="31"/>
  <c r="R65" i="31"/>
  <c r="D656" i="34"/>
  <c r="M656" i="34"/>
  <c r="Q656" i="34"/>
  <c r="L680" i="25"/>
  <c r="M680" i="25"/>
  <c r="L128" i="24"/>
  <c r="R127" i="24"/>
  <c r="L232" i="25"/>
  <c r="L233" i="25"/>
  <c r="R47" i="30"/>
  <c r="S47" i="30"/>
  <c r="S59" i="29"/>
  <c r="R59" i="29"/>
  <c r="S68" i="26"/>
  <c r="R68" i="26"/>
  <c r="S62" i="31"/>
  <c r="R62" i="31"/>
  <c r="M160" i="34"/>
  <c r="M161" i="34"/>
  <c r="L161" i="25"/>
  <c r="L160" i="25"/>
  <c r="L662" i="34"/>
  <c r="M662" i="34"/>
  <c r="Q662" i="34"/>
  <c r="M619" i="34"/>
  <c r="D633" i="34"/>
  <c r="D634" i="34"/>
  <c r="D599" i="25"/>
  <c r="M598" i="25"/>
  <c r="S66" i="27"/>
  <c r="R66" i="27"/>
  <c r="L674" i="25"/>
  <c r="M674" i="25"/>
  <c r="S52" i="33"/>
  <c r="S53" i="33"/>
  <c r="L53" i="33"/>
  <c r="R53" i="33"/>
  <c r="L665" i="34"/>
  <c r="M665" i="34"/>
  <c r="Q665" i="34"/>
  <c r="R53" i="30"/>
  <c r="S53" i="30"/>
  <c r="S45" i="30"/>
  <c r="R45" i="30"/>
  <c r="D558" i="25"/>
  <c r="S63" i="29"/>
  <c r="R63" i="29"/>
  <c r="S56" i="29"/>
  <c r="R56" i="29"/>
  <c r="M230" i="25"/>
  <c r="D231" i="25"/>
  <c r="M360" i="25"/>
  <c r="L675" i="25"/>
  <c r="M675" i="25"/>
  <c r="R69" i="26"/>
  <c r="S69" i="26"/>
  <c r="S62" i="26"/>
  <c r="R62" i="26"/>
  <c r="S61" i="26"/>
  <c r="R61" i="26"/>
  <c r="L73" i="26"/>
  <c r="S68" i="31"/>
  <c r="R68" i="31"/>
  <c r="L77" i="31"/>
  <c r="S61" i="31"/>
  <c r="S77" i="31"/>
  <c r="S78" i="31"/>
  <c r="R61" i="31"/>
  <c r="R70" i="31"/>
  <c r="S70" i="31"/>
  <c r="L547" i="34"/>
  <c r="L548" i="34"/>
  <c r="S127" i="24"/>
  <c r="S128" i="24"/>
  <c r="D292" i="34"/>
  <c r="M292" i="34"/>
  <c r="M293" i="34"/>
  <c r="D293" i="34"/>
  <c r="M291" i="34"/>
  <c r="R62" i="27"/>
  <c r="S62" i="27"/>
  <c r="R57" i="27"/>
  <c r="S57" i="27"/>
  <c r="D424" i="25"/>
  <c r="M408" i="25"/>
  <c r="D649" i="25"/>
  <c r="M649" i="25"/>
  <c r="M650" i="25"/>
  <c r="M648" i="25"/>
  <c r="D480" i="25"/>
  <c r="M479" i="25"/>
  <c r="L292" i="34"/>
  <c r="L293" i="34"/>
  <c r="L226" i="34"/>
  <c r="L227" i="34"/>
  <c r="R64" i="26"/>
  <c r="S64" i="26"/>
  <c r="R72" i="31"/>
  <c r="S72" i="31"/>
  <c r="L46" i="32"/>
  <c r="R45" i="32"/>
  <c r="M625" i="34"/>
  <c r="L661" i="34"/>
  <c r="M661" i="34"/>
  <c r="Q661" i="34"/>
  <c r="M623" i="34"/>
  <c r="L633" i="34"/>
  <c r="L634" i="34"/>
  <c r="R64" i="27"/>
  <c r="S64" i="27"/>
  <c r="R63" i="27"/>
  <c r="S63" i="27"/>
  <c r="R56" i="27"/>
  <c r="R72" i="27"/>
  <c r="S56" i="27"/>
  <c r="L72" i="27"/>
  <c r="L73" i="27"/>
  <c r="M225" i="34"/>
  <c r="D226" i="34"/>
  <c r="M226" i="34"/>
  <c r="M227" i="34"/>
  <c r="D655" i="34"/>
  <c r="D299" i="25"/>
  <c r="M298" i="25"/>
  <c r="L481" i="25"/>
  <c r="L482" i="25"/>
  <c r="S60" i="28"/>
  <c r="S61" i="28"/>
  <c r="S51" i="30"/>
  <c r="R51" i="30"/>
  <c r="R46" i="30"/>
  <c r="S46" i="30"/>
  <c r="M558" i="25"/>
  <c r="M546" i="34"/>
  <c r="D547" i="34"/>
  <c r="D548" i="34"/>
  <c r="S66" i="29"/>
  <c r="R66" i="29"/>
  <c r="R65" i="29"/>
  <c r="S65" i="29"/>
  <c r="R60" i="29"/>
  <c r="S60" i="29"/>
  <c r="L300" i="25"/>
  <c r="L301" i="25"/>
  <c r="L666" i="34"/>
  <c r="M666" i="34"/>
  <c r="Q666" i="34"/>
  <c r="S63" i="26"/>
  <c r="R63" i="26"/>
  <c r="R67" i="26"/>
  <c r="S67" i="26"/>
  <c r="L663" i="34"/>
  <c r="M663" i="34"/>
  <c r="Q663" i="34"/>
  <c r="L600" i="25"/>
  <c r="L601" i="25"/>
  <c r="R69" i="31"/>
  <c r="S69" i="31"/>
  <c r="S71" i="31"/>
  <c r="R71" i="31"/>
  <c r="D161" i="34"/>
  <c r="L678" i="25"/>
  <c r="M678" i="25"/>
  <c r="M290" i="34"/>
  <c r="L72" i="29"/>
  <c r="R71" i="29"/>
  <c r="M686" i="25"/>
  <c r="M299" i="25"/>
  <c r="D300" i="25"/>
  <c r="M300" i="25"/>
  <c r="M301" i="25"/>
  <c r="D301" i="25"/>
  <c r="L635" i="34"/>
  <c r="L636" i="34"/>
  <c r="L673" i="34"/>
  <c r="S673" i="34"/>
  <c r="D481" i="25"/>
  <c r="M481" i="25"/>
  <c r="M482" i="25"/>
  <c r="M480" i="25"/>
  <c r="L78" i="31"/>
  <c r="R77" i="31"/>
  <c r="M231" i="25"/>
  <c r="D232" i="25"/>
  <c r="M232" i="25"/>
  <c r="M233" i="25"/>
  <c r="R54" i="33"/>
  <c r="R55" i="33"/>
  <c r="M633" i="34"/>
  <c r="L426" i="25"/>
  <c r="L427" i="25"/>
  <c r="L685" i="25"/>
  <c r="L686" i="25"/>
  <c r="L57" i="30"/>
  <c r="R56" i="30"/>
  <c r="M685" i="25"/>
  <c r="L74" i="26"/>
  <c r="R73" i="26"/>
  <c r="M547" i="34"/>
  <c r="M548" i="34"/>
  <c r="D671" i="34"/>
  <c r="D672" i="34"/>
  <c r="M655" i="34"/>
  <c r="L74" i="27"/>
  <c r="R73" i="27"/>
  <c r="L47" i="32"/>
  <c r="R47" i="32"/>
  <c r="S46" i="32"/>
  <c r="S47" i="32"/>
  <c r="D650" i="25"/>
  <c r="M424" i="25"/>
  <c r="D425" i="25"/>
  <c r="S73" i="26"/>
  <c r="S74" i="26"/>
  <c r="S54" i="33"/>
  <c r="S55" i="33"/>
  <c r="R128" i="24"/>
  <c r="L129" i="24"/>
  <c r="D161" i="25"/>
  <c r="M159" i="25"/>
  <c r="D160" i="25"/>
  <c r="S71" i="29"/>
  <c r="S72" i="29"/>
  <c r="L671" i="34"/>
  <c r="L672" i="34"/>
  <c r="L674" i="34"/>
  <c r="D635" i="34"/>
  <c r="M635" i="34"/>
  <c r="D636" i="34"/>
  <c r="M634" i="34"/>
  <c r="D227" i="34"/>
  <c r="S72" i="27"/>
  <c r="S73" i="27"/>
  <c r="M599" i="25"/>
  <c r="D600" i="25"/>
  <c r="M600" i="25"/>
  <c r="R61" i="28"/>
  <c r="L62" i="28"/>
  <c r="S56" i="30"/>
  <c r="S57" i="30"/>
  <c r="S74" i="27"/>
  <c r="L75" i="27"/>
  <c r="R75" i="27"/>
  <c r="L58" i="30"/>
  <c r="R57" i="30"/>
  <c r="D673" i="34"/>
  <c r="R78" i="31"/>
  <c r="L79" i="31"/>
  <c r="L687" i="25"/>
  <c r="L130" i="24"/>
  <c r="S129" i="24"/>
  <c r="S130" i="24"/>
  <c r="D601" i="25"/>
  <c r="M636" i="34"/>
  <c r="M160" i="25"/>
  <c r="M161" i="25"/>
  <c r="S48" i="32"/>
  <c r="S49" i="32"/>
  <c r="Q655" i="34"/>
  <c r="Q671" i="34"/>
  <c r="Q672" i="34"/>
  <c r="M671" i="34"/>
  <c r="R74" i="26"/>
  <c r="L75" i="26"/>
  <c r="L688" i="25"/>
  <c r="D482" i="25"/>
  <c r="S75" i="27"/>
  <c r="L63" i="28"/>
  <c r="R63" i="28"/>
  <c r="S62" i="28"/>
  <c r="S63" i="28"/>
  <c r="M601" i="25"/>
  <c r="M425" i="25"/>
  <c r="D426" i="25"/>
  <c r="M426" i="25"/>
  <c r="D427" i="25"/>
  <c r="R48" i="32"/>
  <c r="R49" i="32"/>
  <c r="M672" i="34"/>
  <c r="L675" i="34"/>
  <c r="D674" i="34"/>
  <c r="D233" i="25"/>
  <c r="R72" i="29"/>
  <c r="L73" i="29"/>
  <c r="S131" i="24"/>
  <c r="S132" i="24"/>
  <c r="L76" i="26"/>
  <c r="R76" i="26"/>
  <c r="S75" i="26"/>
  <c r="S76" i="26"/>
  <c r="N135" i="24"/>
  <c r="R130" i="24"/>
  <c r="Q673" i="34"/>
  <c r="Q674" i="34"/>
  <c r="Q675" i="34"/>
  <c r="M673" i="34"/>
  <c r="M674" i="34"/>
  <c r="S64" i="28"/>
  <c r="S65" i="28"/>
  <c r="L74" i="29"/>
  <c r="R74" i="29"/>
  <c r="S73" i="29"/>
  <c r="S74" i="29"/>
  <c r="M427" i="25"/>
  <c r="S76" i="27"/>
  <c r="S77" i="27"/>
  <c r="R76" i="27"/>
  <c r="R77" i="27"/>
  <c r="R64" i="28"/>
  <c r="R65" i="28"/>
  <c r="D687" i="25"/>
  <c r="L80" i="31"/>
  <c r="R80" i="31"/>
  <c r="S79" i="31"/>
  <c r="S80" i="31"/>
  <c r="L59" i="30"/>
  <c r="R59" i="30"/>
  <c r="S58" i="30"/>
  <c r="S59" i="30"/>
  <c r="L135" i="24"/>
  <c r="R75" i="29"/>
  <c r="R76" i="29"/>
  <c r="R81" i="31"/>
  <c r="R82" i="31"/>
  <c r="R131" i="24"/>
  <c r="R132" i="24"/>
  <c r="R77" i="26"/>
  <c r="R78" i="26"/>
  <c r="M687" i="25"/>
  <c r="M688" i="25"/>
  <c r="D688" i="25"/>
  <c r="S81" i="31"/>
  <c r="S82" i="31"/>
  <c r="S60" i="30"/>
  <c r="S61" i="30"/>
  <c r="R60" i="30"/>
  <c r="R61" i="30"/>
  <c r="S76" i="29"/>
  <c r="S75" i="29"/>
  <c r="M675" i="34"/>
  <c r="M676" i="34"/>
  <c r="S78" i="26"/>
  <c r="S77" i="26"/>
  <c r="M689" i="25"/>
  <c r="M690" i="25"/>
  <c r="P25" i="42" l="1"/>
  <c r="P26" i="42" s="1"/>
  <c r="T29" i="42" l="1"/>
</calcChain>
</file>

<file path=xl/comments1.xml><?xml version="1.0" encoding="utf-8"?>
<comments xmlns="http://schemas.openxmlformats.org/spreadsheetml/2006/main">
  <authors>
    <author>Матюха Надежда Анатольевна</author>
  </authors>
  <commentList>
    <comment ref="R652" authorId="0" shapeId="0">
      <text>
        <r>
          <rPr>
            <b/>
            <sz val="9"/>
            <color indexed="81"/>
            <rFont val="Tahoma"/>
            <family val="2"/>
            <charset val="204"/>
          </rPr>
          <t>Матюха Надежда Анатольевна:</t>
        </r>
        <r>
          <rPr>
            <sz val="9"/>
            <color indexed="81"/>
            <rFont val="Tahoma"/>
            <family val="2"/>
            <charset val="204"/>
          </rPr>
          <t xml:space="preserve">
ПЕСОК!!!!!
</t>
        </r>
      </text>
    </comment>
  </commentList>
</comments>
</file>

<file path=xl/sharedStrings.xml><?xml version="1.0" encoding="utf-8"?>
<sst xmlns="http://schemas.openxmlformats.org/spreadsheetml/2006/main" count="3783" uniqueCount="786">
  <si>
    <t>№ сметы</t>
  </si>
  <si>
    <t>Наименование</t>
  </si>
  <si>
    <t>НР</t>
  </si>
  <si>
    <t>СП</t>
  </si>
  <si>
    <t>ГЛАВА 2. Основные объекты строительства</t>
  </si>
  <si>
    <t>Об.с.р.N02-14</t>
  </si>
  <si>
    <t>Об.с.р.N02-15</t>
  </si>
  <si>
    <t>Об.с.р.N02-16</t>
  </si>
  <si>
    <t>Об.с.р.N02-17</t>
  </si>
  <si>
    <t>Об.с.р.N02-18</t>
  </si>
  <si>
    <t>Л.с.р. N09-07</t>
  </si>
  <si>
    <t>Разница в стоимости электроэнергии от передвижных электростанций</t>
  </si>
  <si>
    <t>Итого</t>
  </si>
  <si>
    <t>Итого по главам 1-7 в ценах 2001 г:</t>
  </si>
  <si>
    <t>ИТОГО по главам 1-7 в текущем уровне цен</t>
  </si>
  <si>
    <t>ИТОГО по главам 1-7</t>
  </si>
  <si>
    <t>ГЛАВА 8. Временные здания и сооружения</t>
  </si>
  <si>
    <t>Итого по главе 8</t>
  </si>
  <si>
    <t>ИТОГО по главам 1-8</t>
  </si>
  <si>
    <t>ГСН 81-05-01-2001</t>
  </si>
  <si>
    <t>ГЛАВА 9. Прочие работы и затраты</t>
  </si>
  <si>
    <t>ГСН 81-05-02-2007</t>
  </si>
  <si>
    <t>Снегоборьба-0,4 проц.</t>
  </si>
  <si>
    <t>Исходные данные Заказчика</t>
  </si>
  <si>
    <t>Борьба с гнусом-0,1проц.</t>
  </si>
  <si>
    <t>Ежедневные возки на объекты строительства</t>
  </si>
  <si>
    <t>Средства на оплату сборов по перевозке опасных и тяжеловесных грузов- 0,05 проц.</t>
  </si>
  <si>
    <t>Итого по главе 9</t>
  </si>
  <si>
    <t>ИТОГО по главам 1-9</t>
  </si>
  <si>
    <t>МДС 81-35.2004</t>
  </si>
  <si>
    <t xml:space="preserve">Непредвиденные расходы и  затраты </t>
  </si>
  <si>
    <t>ВСЕГО по расчету с непредвиденными затратами по объекту в том числе:</t>
  </si>
  <si>
    <t>НДС</t>
  </si>
  <si>
    <t>Всего по договору с НДС</t>
  </si>
  <si>
    <t>Лок.см.р.02-14-01</t>
  </si>
  <si>
    <t>Лок.см.р.02-14-02</t>
  </si>
  <si>
    <t>Лок.см.р.02-14-03</t>
  </si>
  <si>
    <t xml:space="preserve">сметная стоимость </t>
  </si>
  <si>
    <t xml:space="preserve">затраты заказчика </t>
  </si>
  <si>
    <t>Оборудование</t>
  </si>
  <si>
    <t xml:space="preserve">Общая стоимость </t>
  </si>
  <si>
    <t>ПЗ</t>
  </si>
  <si>
    <t>осн  з/п</t>
  </si>
  <si>
    <t>эксп маш</t>
  </si>
  <si>
    <t>з/п мех</t>
  </si>
  <si>
    <t>материалы</t>
  </si>
  <si>
    <t>Услуги СМР</t>
  </si>
  <si>
    <t>перечень</t>
  </si>
  <si>
    <t>всего  по смете</t>
  </si>
  <si>
    <t>поставка подрядчика</t>
  </si>
  <si>
    <t>поставка заказчика</t>
  </si>
  <si>
    <t>всего по смете</t>
  </si>
  <si>
    <t>услуги подрядчика с оборудованием</t>
  </si>
  <si>
    <t>ИТОГО по главе 2</t>
  </si>
  <si>
    <t xml:space="preserve">Расчет начальной максимальной стоимости </t>
  </si>
  <si>
    <t xml:space="preserve"> </t>
  </si>
  <si>
    <t xml:space="preserve">Протокол  предоставляется на бумажном  и электронном  носителе (в формате PDF и EXCEL) </t>
  </si>
  <si>
    <t xml:space="preserve">Протокол согласования договорной цены </t>
  </si>
  <si>
    <t xml:space="preserve">Мы, ниже подписавшиеся, от лица Заказчика ____________________________, действующего на основании _____________________________________, и от лица Подрядчика _________________________, действующего на основании ______________________________________, 
удостоверяем, что сторонами достигнуто соглашение о величине договорной цены на выполнение Работ по объекту "___________________________________________".  </t>
  </si>
  <si>
    <t>Итого _______________________, 00 (Сумма прописью) рублей 00 копеек, в том числе НДС ____ % в сумме ______________________,00 (Сумма прописью) рублей 00 копеек.</t>
  </si>
  <si>
    <t>Договорная цена определена в текущем уровне цен  на основе следующего</t>
  </si>
  <si>
    <t>Индексы пересчета к базовым ценам:</t>
  </si>
  <si>
    <t>- базовые данные изменению/корректировке/дополнению не подлежат!!!</t>
  </si>
  <si>
    <t>- затраты по главам 8,9 расчитываются претендентом!!!</t>
  </si>
  <si>
    <t>руб.</t>
  </si>
  <si>
    <t>№  п/п</t>
  </si>
  <si>
    <t>№№ сметных расчетов (смет) или иных документов</t>
  </si>
  <si>
    <t>Наименование объектов, работ, затрат</t>
  </si>
  <si>
    <t>Стоимость строительно-монтажных работ</t>
  </si>
  <si>
    <t>Справочно оборудование Заказчика</t>
  </si>
  <si>
    <t>Стоимость оборудования поставки Подрядчика</t>
  </si>
  <si>
    <t>Прочие затраты</t>
  </si>
  <si>
    <t xml:space="preserve">ВСЕГО по расчету с непредвиденными затратами </t>
  </si>
  <si>
    <t>ВСЕГО по договору с НДС</t>
  </si>
  <si>
    <t>Заказчик:</t>
  </si>
  <si>
    <t>Подрядчик:</t>
  </si>
  <si>
    <t>Стоимость песка</t>
  </si>
  <si>
    <t>Л.с.р. №09-01</t>
  </si>
  <si>
    <t>Первоначальная расчистка от снега</t>
  </si>
  <si>
    <r>
      <t xml:space="preserve">Справочно материалы Заказчика </t>
    </r>
    <r>
      <rPr>
        <b/>
        <i/>
        <sz val="12"/>
        <color rgb="FFFF0000"/>
        <rFont val="Arial"/>
        <family val="2"/>
        <charset val="204"/>
      </rPr>
      <t>(без учета стоимости песка)</t>
    </r>
  </si>
  <si>
    <t>Зимнее удорожание работ 5,5.1,0.1,5 проц.</t>
  </si>
  <si>
    <t>Том 11-Ч2.2-СМ 2.2</t>
  </si>
  <si>
    <t xml:space="preserve">Об.с.р.N02-19, раздел 2 </t>
  </si>
  <si>
    <t>Сети нефтегазосборные (этап 1). Сети нефтегазосборные. Трубопровод диам.820х10 мм - 7549 м</t>
  </si>
  <si>
    <t>Лок.см.р. №02-19-02</t>
  </si>
  <si>
    <t>Прокладка трубопровода диаметром 820х10мм (Земляные работы, сварка, укладка, антикоррозийная изоляция и контроль стыков, очистка полости)
строит. работы 71,450.0,06+152,620.7,549+7,694.7,549+0,16.755+(292,729-132,362-134,410-0,429+8,122.3).7,549
7549 м</t>
  </si>
  <si>
    <t>Монтаж и демонтаж временного узла присоединения наполнительно-опрессовочных агрегатов и выдержка трубопровода диам.820х10 мм
строит.работы (132,362+134,410)
3 уч.</t>
  </si>
  <si>
    <t>Цена завода</t>
  </si>
  <si>
    <t>Стоимость труб диам.820х10 мм по ТУ 1317-006.1-593377520-2003
строительные работы- 7549х0,20176х1,01х33,712:(2,47х1,01)х1,13
7549 м</t>
  </si>
  <si>
    <t>Однослойное защитное наружное эпоксидное покрытие (толщиной не менее 0,35мм) и тепловой изоляцией из пенополиуретана (толщиной 100мм) в защитной стальной оцинкованной оболочке (толщиной 0,8мм) по ТУ 5768-001-35349408-2012, с устройством электрообогрева на основе "скин-эффекта" в т.ч. противопожарные вставки
строительные работы- 7549х1,01х10456,47:(6,88х1,005)х0,001
7549 м</t>
  </si>
  <si>
    <t>Транспортировка трубопровода диам.820 мм от станции разгрузки до места установки на трассе
строит.работы 20,110х7,549
7549 м</t>
  </si>
  <si>
    <t>Переход трубопровода через автодороги открытым способом (футляр 1220Х10мм)
строит.работы 115,247:30.60
60 м</t>
  </si>
  <si>
    <t>Предварительное гидравлическое испытание трубопровода диам.820мм 
строительные работы 0,429х530
530 м</t>
  </si>
  <si>
    <t>Лок.см.р.02-19-02
р4</t>
  </si>
  <si>
    <t>Теплоизоляция трубопровода "Пеноплекс-45" на участках ММГ
строит.работы (1,625+1,185).0,27.168+(0,199+0,087+0,019).60
60 м</t>
  </si>
  <si>
    <t>Аналог
01-899/8289-[Б2]-С101-ЛТ4
Лок.см.
02-03-04-03</t>
  </si>
  <si>
    <t>То же Лок.см.р.
02-19-01 р5</t>
  </si>
  <si>
    <t>Лок.см. 02-19-02
р3</t>
  </si>
  <si>
    <t>АналогЛок.см.р.
02-19-02 р8</t>
  </si>
  <si>
    <t>Лок.см.р. 02-19-02
р5</t>
  </si>
  <si>
    <t>Об.с.р.N02-19, раздел 3</t>
  </si>
  <si>
    <t>Сети нефтегазосборные (этап 1).Узлы задвижек</t>
  </si>
  <si>
    <t xml:space="preserve">Лок.см.р.№ 02-19-03
</t>
  </si>
  <si>
    <t xml:space="preserve">Лок.см.р.№ 02-19-04
</t>
  </si>
  <si>
    <t>Строительные работы опор
1 пл.</t>
  </si>
  <si>
    <t xml:space="preserve">Лок.см.р.№ 02-19-12
</t>
  </si>
  <si>
    <t>Строительные работы ограждения узлов задвижек
2 уз.</t>
  </si>
  <si>
    <t>Аналог
Обустройство дополнительных скважин Вынгапуровского месторождения.Расширение кустов скважин№№10,76,354,390А,436,501,505
8160-[Б2]-С101-ЛТ
лс
02-02-02-05;
К3=1,12;
К4=1,012</t>
  </si>
  <si>
    <t>Приобретение и монтаж узла контроля коррозии "Моникор-УКК-СТ"
оборудование- 13,250х1,12х1,012
(поз. по гп 1)1 шт</t>
  </si>
  <si>
    <t>Монтаж запорной арматуры
4 уз.с кор-й на 3уз.</t>
  </si>
  <si>
    <t>Система электрообогрева (1 этап строительства). Трубопровод нефтегазосборный</t>
  </si>
  <si>
    <t>Приобретение и монтаж электрооборудования
7пл.</t>
  </si>
  <si>
    <t>Об.с.р.N04-02</t>
  </si>
  <si>
    <t>ГЛАВА 4.Объекты энергетического хозяйства</t>
  </si>
  <si>
    <t>ИТОГО по главе 4</t>
  </si>
  <si>
    <t>Сети нефтегазосборные (этап 1).Узлы задвижек. Узел запорной арматуры №13 на сетях нефтегазосборных</t>
  </si>
  <si>
    <t>Аналог
Обустройство Восточно-Уренгойского лицензионного участка пласта Ач5 2-3.Корректировка
8187-Р2.24-4-АС
лс
02-05-04;
К1=1,3;
лок.см.р.02-19-05</t>
  </si>
  <si>
    <t>Аналог
Трубопроводы Приобского месторождения.Строительство 2011г.
8045-УЗА5[С101,ВР33,В8]-С027-АС
лс
02-01-29;К1=1,2
;К3=0,663
лок.см.р.02-19-06</t>
  </si>
  <si>
    <t>Аналог
Трубопроводы Приобского месторождения.Строительство 2011г.
8045-УЗА5[С101,ВР33,В8]-С027-ЭМ
лс
02-01-35;К1=1,2
;К3=0,663</t>
  </si>
  <si>
    <t>Аналог
Обустройство Горшковской площади Приобского месторождения
8060-С101[ВР53,ВР48]-КА1
лс
02-02-35-04;
К2=0,663</t>
  </si>
  <si>
    <t>Лок.см.р.02-19-07
о.1</t>
  </si>
  <si>
    <t>Монтаж заземления
(УЗА13)
1 пл.</t>
  </si>
  <si>
    <t>Лок.см.р.02-19-08</t>
  </si>
  <si>
    <t>Вертикальная планировка
(УЗА13)
2666 м3</t>
  </si>
  <si>
    <t>Лок.см.р.02-19-09</t>
  </si>
  <si>
    <t>Устройство покрытия проездов и площадок
(УЗА13)
296 м2</t>
  </si>
  <si>
    <t>Аналог
Обустройство Еты-Пуровского месторождения.Кусты скажин №262,266,269.Расширение кустов скважин №11,17,33,243,245.Инженерные сети[трубопроводы нефтесборные,водоводы высоконапорные,ВЛ 6 кВ,автомобильные дороги]
01-899/8289-Р33-СО32-ОПС
лс
02-01-03-28;
К1=0,8;
К3=1,12;
К4=1,012</t>
  </si>
  <si>
    <t>Сети нефтегазосборные (этап 1).Узлы задвижек. Узел запорной арматуры №14 на сетях нефтегазосборных</t>
  </si>
  <si>
    <t>Приобретение и монтаж приборов КИП и А
монтажные работы- 0,321х0,663
(УЗА13) (С025) 1 пл.</t>
  </si>
  <si>
    <t>Приобретение и монтаж сетей охранно-пожарной сигнализации
строительные работы- 1,727х0,8
монтажные работы- 36,011х0,8
оборудование- 21,102х1,12х1,012
(УЗА13) (С035) 1 пл.</t>
  </si>
  <si>
    <t>Монтаж электрических сетей
строительные работы- 1,229х1,2х0,663
монтажные работы- 84,881х1,2х0,663
(УЗА13)(С027)1 пл.</t>
  </si>
  <si>
    <t>Строительные работы опор под сети электрические (анкерные металл. сваи из труб диам. 159мм L=7,0м; м/к С К=1,2: ригелей, балок, стоек)
строительные работы- (61,996-(0,616+16,026-10,700+9,442+5,764+0,232+0,311+0,479-0,397+0,796+2,066-0,814+0,125+0,065))х1,2х0,663+34,837
(УЗА13) (С027) 1 пл.</t>
  </si>
  <si>
    <t>Строительные работы основания площадки под КТП (анкерные металл. сваи из труб диам. 219мм L=8,0м; м/к С К=1,3: балок, траверс, лестниц и площадок с ограждениями; сетчатое ограждение, калитка; покрытие из плит по основанию из песка)
строительные работы (0,502+1,521):20х27+(5,207+1,452+15,731+27,428+0,060+0,007+0,010+0,001+1,015+3,724+1,164+10,621+7,644+0,103+0,336+4,694+16,503+0,860+0,051+0,280+0,112+0,015+0,025+1,601+1,204)х1,3+(0,006+1,195+2,555+9,565)+166,168
(УЗА13) (поз. по гп 1) 145,35 м2</t>
  </si>
  <si>
    <t>Аналог
01-899/8289-[Б2]-С101-ЛТ4
Лок.см. 02-03-04-03</t>
  </si>
  <si>
    <t xml:space="preserve">Строительные работы опознавательных знаков
строит.работы 0,878х40
40 шт </t>
  </si>
  <si>
    <t xml:space="preserve">Комплект для изоляции сварного стыка на трубопроводе
строительные работы- 755х2706,74:(5,74х1,005)х1,13х0,001
755 шт </t>
  </si>
  <si>
    <t>Аналог
Трубопроводы Приобского месторождения.Строительство 2011 года
8045-УЗА4[С101,ВР33,В8]-1-АС
лс
02-01-11;
К2=0,663
лок.см.р.
02-11-02</t>
  </si>
  <si>
    <t>Лок.см.р.02-10-02</t>
  </si>
  <si>
    <t>Аналог
Трубопроводы Приобского месторождения.Строительство 2011г.
8045-УЗА2[С101,ВР33,В8]-1-ЭМ
лс
02-01-14;
К2=0,663;
К3=1,12;
К4=1,012</t>
  </si>
  <si>
    <t>Аналог
Трубопроводы Приобского месторождения.Строительство 2011г.
8045-УЗА2[С101,ВР33,В8]-1-ЭМ
лс
02-01-15;
К2=0,663</t>
  </si>
  <si>
    <t>Аналог
Обустройство Горшковской площади Приобского месторождения
8060-УЗА53,54[С101,В18,ВР33]-1-КА
лс
02-02-06-18;
К2=0,663</t>
  </si>
  <si>
    <t>Аналог
Обустройство Еты-Пуровского[кусты скважин №№250,251],Сугмутского[куст скважин №49В],Северо-Янгтинского[куст скважин №323] месторождений.Расширение куста скважин Вынгаяхинского[куст скважин №173]месторождения.Инженерные сети[трубопроводы нефтесборные,водоводы высоконапорные,ВЛ-6кВ,автомобильные дороги]
01-892-Ш7[С101,Б2,ЕПМ]-3-АС
лс
02-05-02-04-06
л.с.р.
02-12-04</t>
  </si>
  <si>
    <t>Лок.см.р.02-11-04</t>
  </si>
  <si>
    <t>Аналог
Трубопроводы Приобского месторождения.Строительство 2011г.
8045-УЗА5[С101,ВР33,В8]-С027-АС
лс
02-01-29
;К3=0,663
лок.см.р.02-19-06</t>
  </si>
  <si>
    <t>Аналог
Трубопроводы Приобского месторождения.Строительство 2011г.
8045-УЗА5[С101,ВР33,В8]-С027-ЭМ
лс
02-01-35;К1=1,3
;К3=0,663</t>
  </si>
  <si>
    <t>Аналог
Обустройство Горшковской площади Приобского месторождения
8060-УЗА53,54[С101,В18,ВР33]-С025-КА
лс
02-02-06-35;
К1=1,1;
К2=0,663;
К3=1,12;
К4=1,012</t>
  </si>
  <si>
    <t>Лок.см.р.02-19-10</t>
  </si>
  <si>
    <t>Лок.см.р.02-19-11</t>
  </si>
  <si>
    <t>Строительные работы основания блока электроснабжения и автоматики "ЮНЭП" (анкерные металл. сваи из труб диам. 219мм L=7,0м; м/к: балок, траверс; сетчатое ограждение; добавлено покрытие из бетона армированное)
строительные работы- (49,428-(0,431+27,443-18,736+16,970+0,178-0,118+0,109+7,691+0,311+0,414+0,640-0,531+1,062+3,162-1,247+0,188+0,100))х0,663+48,881
(УЗА14)(поз. по гп 1)40 м2</t>
  </si>
  <si>
    <t>Строительные работы основания скважины термометрической и гидрогеологической
(УЗА14)(поз. по гп 1)1 пл.</t>
  </si>
  <si>
    <t>Приобретение и монтаж блока электроснабжения и автоматики БМС ЭРА "ЮНЭП"
монтажные работы- 20,806х0,663
оборудование- 880,428х1,12х1,012
(УЗА14) (поз. по гп 1) 1 пл.</t>
  </si>
  <si>
    <t>Монтаж проводки по месту
монтажные работы- 8,867х0,663
(УЗА14) (поз. по гп 1) 1 пл.</t>
  </si>
  <si>
    <t>Приобретение и монтаж приборов КИП и А
строительные работы- 0,212х0,663
монтажные работы- 8,733х0,663
(УЗА14) (поз. по гп 1) 1 пл.</t>
  </si>
  <si>
    <t>Строительные работы мачты антенной, Н=7м
(анкерные металл. сваи из труб диам. 219мм L=9,0м; м/к мачты)
строительные работы (11,585-(0,141+3,636-2,744+3,676+0,257+0,034+0,026+0,767+0,026+0,044+0,082-0,073+0,130))+6,856
(УЗА14) (поз. по гп 2) 1 шт</t>
  </si>
  <si>
    <t>Строительные работы основания скважины термометрической и гидрогеологической
(УЗА14) (поз. по гп 2) 1 пл.</t>
  </si>
  <si>
    <t>Строительные работы опор под сети электрические (анкерные металл. сваи из труб диам. 159мм L=7,0м; м/к: ригелей, балок, стоек)
строительные работы- (61,996-(0,616+16,026-10,700+9,442+5,764+0,232+0,311+0,479-0,397+0,796+2,066-0,814+0,125+0,065))х0,663+34,837
(УЗА14) (С027) 1 пл.</t>
  </si>
  <si>
    <t>Монтаж электрических сетей
строительные работы- 1,229х1,3х0,663
монтажные работы- 84,881х1,3х0,663
(УЗА14) (С027) 1 пл.</t>
  </si>
  <si>
    <t>Монтаж сетей контроля и автоматизации
строительные работы- 0,263х1,1х0,663
монтажные работы- (126,597+(216,886-126,597)х1,1)х0,663
оборудование- 22,762х1,12х1,012
(С025) 1 пл.</t>
  </si>
  <si>
    <t>Вертикальная планировка
(УЗА14) 1888 м3</t>
  </si>
  <si>
    <t>Устройство покрытия проездов и площадок
(УЗА14) 401 м2</t>
  </si>
  <si>
    <t>Приобретение и монтаж сетей охранно-пожарной сигнализации
строительные работы- 1,727х0,8
монтажные работы- 36,011х0,8
оборудование- 21,102х1,12х1,012
(УЗА14) (С035) 1 пл.</t>
  </si>
  <si>
    <t>Грунт 2666 м3</t>
  </si>
  <si>
    <t>Грунт 36,25 м3</t>
  </si>
  <si>
    <t>Грунт 1888 м3</t>
  </si>
  <si>
    <t>Грунт 33,65 м3</t>
  </si>
  <si>
    <t>Узел приема очистных устройств, узел запорной арматуры N11 на сетях нефтегазосборных (Ш9,УЗА11(С101)). 1 этап строительства</t>
  </si>
  <si>
    <t>Аналог
Обустройство Еты-Пуровского[кусты скважин №250,251],Сугмутского[куст скважин №49В],Северо-Янгтинского[куст скважин №323] месторождений.Расширение куста скважин Вынгаяхинского[куст скважин №173] месторождения.Инженерные сети[трубопроводы нефтесборные,водоводы высоконапорные,ВЛ 6кВ,автомобильные дороги]
01-892-Ш7[С101,Б2,ЕПМ]-1-АС
лс
02-05-02-04-01;
лок.см.р.
02-10-01</t>
  </si>
  <si>
    <t>Строительные работы узла приема очистных устройств
(анкерные металл. сваи из труб диам. 159мм L=9,7м, диам. 219мм L=10,0м, диам. 325мм L=9,0м; м/к: стоек, траверс, балок, лестниц и площадок с ограждениями, рам, ростверков, подкосов, ограждения; металл. ограда из сетчатых панелей: ворота, калитка, стойки ограждения, детали; козырьковое и проволочное заграждение; песчаная подушка, блоки из бетона ФБС 24.6.6-Т; основание из щебня, плиты из железобетона 2П18.18-10)
строительные работы- (499,596-(7,081+75,407+76,479+4,015-119,106+53,325+12,220+77,075+13,997+1,873+1,447+37,917+1,307+2,218+4,044-3,442+6,427))+309,92
(поз. по гп 1)
1 узел</t>
  </si>
  <si>
    <t>Строительные работы основания скважины термометрической и гидрогеологической
(поз. по гп 1)
1 пл.</t>
  </si>
  <si>
    <t>Аналог
Обустройство Еты-Пуровского месторождения.5 очередь
7890-Ш4[С101,Б2]-1-ТН
лс
2-5-4-2;
К3=1,12;
К4=1,012</t>
  </si>
  <si>
    <t>Приобретение и монтаж технологического оборудования узла приема очистных устройств
монтажные работы- 77,818-2,267-4,294
оборудование- (537,546-132,319-78,759)х1,12х1,012
(поз. по гп 1)
1 узел</t>
  </si>
  <si>
    <t>Лок.см.р.02-16-01</t>
  </si>
  <si>
    <t>Приобретение и монтаж узла приема очистных устройств
(поз. по гп 1)
1 узел</t>
  </si>
  <si>
    <t>Приобретение и монтаж узла контроля коррозии "Моникор-УКК-СТ"
оборудование- 13,250х1,12х1,012
(поз. по гп 1)
1 шт</t>
  </si>
  <si>
    <t>Аналог
Обустройство Восточно-Уренгойского лицензионного участка пласта Ач5 2-3.Корректировка
8187-Р2.24-4-АС
лс
02-05-04;
К1=1,8;
К1=1,7;
лок.см.р.02-12-03</t>
  </si>
  <si>
    <t>Строительные работы основания площадки под КТП (анкерные металл. сваи из труб диам. 219мм L=8,0м; м/к С К=1,8: балок, траверс, лестниц и площадок с ограждениями; сетчатое ограждение, калитка; покрытие из плит по основанию из песка с К=1,7)
строительные работы (0,502+1,521):20х32+(5,207+1,452+15,731+27,428+0,060+0,007+0,010+0,001+1,015+3,724+1,164+10,621+7,644+0,103+0,336+4,694+16,503+0,860+0,051+0,280+0,112+0,015+0,025+1,601+1,204)х1,8+(0,006+1,195+2,555+9,565)х1,7+196,941
(поз. по гп 2)
145,35 м2</t>
  </si>
  <si>
    <t>Аналог
Обустройство Еты-Пуровского[кусты скважин №№250,251],Сугмутского[куст скважин №49В],Северо-Янгтинского[куст скважин №323] месторождений.Расширение куста скважин Вынгаяхинского[куст скважин №173]месторождения.Инженерные сети[трубопроводы нефтесборные,водоводы высоконапорные,ВЛ-6кВ,автомобильные дороги]
01-892-Ш7[С101,Б2,ЕПМ]-3-АС
лс
02-05-02-04-06;
л.с.р.
02-12-04</t>
  </si>
  <si>
    <t>Строительные работы мачты антенной, Н=7м
(анкерные металл. сваи из труб диам. 219мм L=9,0м; м/к мачты)
строительные работы (11,585-(0,141+3,636-2,744+3,676+0,257+0,034+0,026+0,767+0,026+0,044+0,082-0,073+0,130))+6,856
(поз. по гп 3)
1 шт</t>
  </si>
  <si>
    <t>Строительные работы основания скважины термометрической и гидрогеологической
(поз. по гп 3)
1 пл.</t>
  </si>
  <si>
    <t>Аналог
Обустройство Еты-Пуровского месторождения.Кусты скважин №262,266,269.Расширение кустов скважин №11,17,33,243,245.Инженерные сети[трубопроводы нефтесборные,водоводы высоконапорные,ВЛ 6 кВ,автомобильные дороги].Инженерные сети[трубопроводы нефтесборные,водоводы высоконапорные,ВЛ 6кВ,автомобильные дороги]
01-899/8289-Ш1[С101,Б2]-С027-АС
лс
02-01-01-03;
К1=0,65;
лок.см.р.02-10-02</t>
  </si>
  <si>
    <t>Строительные работы опор под сети электрические (анкерные металл. сваи из труб диам. 159мм L=7,0м, диам. 325мм L=7,0м; молниеотвод Н=14 м; м/к С К=0,65: ригелей, стоек)
строительные работы- (149,297-(3,116+41,297+5,388-35,338+32,185+5,505+3,396+0,455+0,345+12,771+0,441+0,748+1,362-1,159+2,165)-(1,780+8,736+0,215+0,161))х0,65+(1,780+8,736+0,215+0,161)+80,464
(С027)
1 пл.</t>
  </si>
  <si>
    <t>Аналог
Обустройство восьмой очереди дополнительных скважин Вынгапуровского месторождения
7900Р-Ш2[С101,Б3]-СО27-ЭМ
лс
02-04-05-10;
К3=1,12;
К4=1,012</t>
  </si>
  <si>
    <t>Монтаж электрических сетей
оборудование- 5,957х1,12х1,012
(С027)
1 пл.</t>
  </si>
  <si>
    <t>Аналог
Обустройство Западно-Салымского месторождения.СОДН куста скважин №300
8170-Р300-СО36-ОПС
лс
02-01-01-50;
К2=0,663;
К3=1,12;
К4=1,012</t>
  </si>
  <si>
    <t>Монтаж сетей охранной сигнализации (видеонаблюдение)
монтажные работы- 41,072х0,663
оборудование- 92,694х0,663х1,12х1,012
(С033)
1 пл.</t>
  </si>
  <si>
    <t>Аналог
Обустройство Еты-Пуровского месторождения.Кусты скажин №262,266,269.Расширение кустов скважин №11,17,33,243,245.Инженерные сети[трубопроводы нефтесборные,водоводы высоконапорные,ВЛ 6 кВ,автомобильные дороги]
01-899/8289-Р33-СО32-ОПС
лс
02-01-03-28;
К3=1,12;
К4=1,012</t>
  </si>
  <si>
    <t>Приобретение и монтаж сетей охранно-пожарной сигнализации
оборудование- 21,102х1,12х1,012
(С035)
1 пл.</t>
  </si>
  <si>
    <t>Аналог
Обустройство Горшковской площади Приобского месторождения
8060-УЗА53,54[С101,В18,ВР33]-С025-КА
лс
02-02-06-35;
К1=2;
К2=0,663;
К3=1,12;
К4=1,012</t>
  </si>
  <si>
    <t>Монтаж сетей контроля и автоматизации
строительные работы- 0,263х2х0,663
монтажные работы- (126,597+(216,886-126,597)х2)х0,663
оборудование- 22,762х2х1,12х1,012
(С025)
1 пл.</t>
  </si>
  <si>
    <t>Лок.см.р.02-16-02</t>
  </si>
  <si>
    <t>Вертикальная планировка
5086 м3</t>
  </si>
  <si>
    <t>Лок.см.р.02-16-03</t>
  </si>
  <si>
    <t>Устройство покрытия проездов и площадок
255 м2</t>
  </si>
  <si>
    <t>Грунт 5086 м3</t>
  </si>
  <si>
    <t>Грунт 51,45 м3</t>
  </si>
  <si>
    <t>ИТОГО по главе 5</t>
  </si>
  <si>
    <t>ГЛАВА 5.Объекты транспортного хозяйства и связи</t>
  </si>
  <si>
    <t>Узел приема очистных устройств на сетях нефтегазосборных (Ш11(С101)). 1 этап строительства</t>
  </si>
  <si>
    <t>Аналог
Обустройство Еты-Пуровского[кусты скважин №250,251],Сугмутского[куст скважин №49В],Северо-Янгтинского[куст скважин №323] месторождений.Расширение куста скважин Вынгаяхинского[куст скважин №173] месторождения.Инженерные сети[трубопроводы нефтесборные,водоводы высоконапорные,ВЛ 6кВ,автомобильные дороги]
01-892-Ш7[С101,Б2,ЕПМ]-1-АС
лс
02-05-02-04-01;
лок.см.р.
02-10-01;
02-12-01</t>
  </si>
  <si>
    <t>Строительные работы узла приема очистных устройств
(анкерные металл. сваи из труб диам. 159мм L=9,7м, диам. 219мм L=10,0м, диам. 325мм L=9,0м; м/к: стоек, траверс, балок, лестниц и площадок с ограждениями, рам, ростверков, подкосов, ограждения; металл. ограда из сетчатых панелей: ворота, калитка, стойки ограждения, детали; козырьковое и проволочное заграждение; песчаная подушка под емкость, теплоизоляционные плиты "Пеноплекс", металл. сваи из труб диам. 219мм L=5,0м; основание из щебня, плиты из железобетона 2П18.18-10)
строительные работы- (3,145+10,560+0,517+0,144+0,256+0,166+0,022+2,851+0,382+0,042+0,026+0,004+2,502+3,866+0,439+0,135+0,008+0,004+4,073+0,634+0,764+5,141+1,334+0,499+2,986+0,005+0,001+0,319+0,034+5,338+0,608+0,807+0,015+6,081+9,161+0,057+0,872+0,053+0,002+0,293+0,170+0,678+0,516+0,037+0,003+0,043+0,127+0,106+1,155)+(7,769+56,261+15,205-0,036+26,334+27,101+1,795+0,922+1,281+2,980+0,001+0,001+0,001+0,005+0,041+0,702+0,821+5,867+0,210+2,113+0,059+2,775+0,560+2,868+0,799+2,359+3,570+2,144)+309,92+73,919
(поз. по гп 1)
1 узел</t>
  </si>
  <si>
    <t>Аналог
Обустройство Еты-Пуровского[кусты скважин №250,251],Сугмутского[куст скважин №49В],Северо-Янгтинского[куст скважин №323] месторождений.Расширение куста скважин Вынгаяхинского[куст скважин №173] месторождения.Инженерные сети[трубопроводы нефтесборные,водоводы высоконапорные,ВЛ 6кВ,автомобильные дороги]
01-892-Ш7[С101,Б2,ЕПМ]-1-ТН
лс
02-05-02-04-02;
К3=1,12;
К4=1,012</t>
  </si>
  <si>
    <t>Приобретение и монтаж технологического оборудования узла приема очистных устройств
монтажные работы- (224,748-4,998-4,294)
оборудование- (907,541-195,082-335,619)х1,12х1,012
(поз. по гп 1)
1 узел</t>
  </si>
  <si>
    <t>Лок.см.р.02-18-01</t>
  </si>
  <si>
    <t>Аналог
Обустройство Еты-Пуровского месторождения.Кусты скважин №262,266,269.Расширение кустов скважин №11,17,33,243,245.Инженерные сети[трубопроводы нефтесборные,водоводы высоконапорные,ВЛ 6 кВ,автомобильные дороги].Инженерные сети[трубопроводы нефтесборные,водоводы высоконапорные,ВЛ 6кВ,автомобильные дороги]
01-899/8289-Ш1[С101,Б2]-С027-АС
лс
02-01-01-03;
К1=1,3;
лок.см.р.02-10-02</t>
  </si>
  <si>
    <t>Строительные работы опор под сети электрические (анкерные металл. сваи из труб диам. 159мм L=7,0м, диам. 325мм L=7,0м; молниеотвод Н=14 м; м/к С К=1,3: ригелей, стоек)
строительные работы- (149,297-(3,116+41,297+5,388-35,338+32,185+5,505+3,396+0,455+0,345+12,771+0,441+0,748+1,362-1,159+2,165)-(1,780+8,736+0,215+0,161))х1,3+(1,780+8,736+0,215+0,161)+80,464
(С027)
1 пл.</t>
  </si>
  <si>
    <t>Аналог
Обустройство Еты-Пуровского месторождения.Кусты скважин №262,266,269.Расширение кустов скважин №11,17,33,243,245.Инженерные сети[трубопроводы нефтесборные,водоводы высоконапорные,ВЛ 6 кВ,автомобильные дороги].Инженерные сети[трубопроводы нефтесборные,водоводы высоконапорные,ВЛ 6кВ,автомобильные дороги]
01-899/8289-Ш1[С101,Б2]-С027-ЭМ
лс
02-01-01-04;
К1=1,5;
К1=2;
К3=1,12;
К4=1,012</t>
  </si>
  <si>
    <t>Монтаж сетей электрических
строительные работы- 4,380х1,5
монтажные работы- 60,342х1,5
оборудование- 5,171х2х1,12х1,012
(С027)
1 пл.</t>
  </si>
  <si>
    <t>Лок.см.р.02-18-02</t>
  </si>
  <si>
    <t>Вертикальная планировка
8802 м3</t>
  </si>
  <si>
    <t>Лок.см.р.02-18-03</t>
  </si>
  <si>
    <t>Устройство покрытия проездов и площадок
225 м2</t>
  </si>
  <si>
    <t>Грунт 8802 м3</t>
  </si>
  <si>
    <t>Грунт 56,5 м3</t>
  </si>
  <si>
    <t>Подъезд к Ш11(С101). 1 этап строительства</t>
  </si>
  <si>
    <t>Об.с.р.N05-02</t>
  </si>
  <si>
    <t>Лок.см.р.
№05-01-01
Раздел 3</t>
  </si>
  <si>
    <t>Земляные работы
18578 м3</t>
  </si>
  <si>
    <t>Лок.см.р.
№05-01-02
Раздел 3</t>
  </si>
  <si>
    <t>Укрепительные работы
7212 м2</t>
  </si>
  <si>
    <t>Лок.см.р.
№05-01-03
Раздел 3</t>
  </si>
  <si>
    <t>Рекультивация краткосрочной полосы отвода
2260 м2</t>
  </si>
  <si>
    <t>Лок.см.р.
№05-01-04
Раздел 3</t>
  </si>
  <si>
    <t>Дорожная одежда
1512 м2</t>
  </si>
  <si>
    <t>Примыкание (покрытие - плиты ПДН; прослойка из ГСП(П))
24 м2
(1183280:1512).24:1000</t>
  </si>
  <si>
    <t>Аналог
з.7600Р1,рд
Об-во шестой очереди доп-ых скв.Вынгап-го м-я
7600Р1-ДОК-Т1-К2
Подъезд к Р-310
Лок.см.
№05-01-19-07</t>
  </si>
  <si>
    <t>Примыкание (дорожные знаки на металлических стойках; ж.б. сигнальные столбики) (исключение стоимости покрытия из щебня)
1 шт.
(83130-8495-1595-2071-22438-5023-22438):2.1:1000</t>
  </si>
  <si>
    <t>То же
Лок.см.
№05-01-19-09</t>
  </si>
  <si>
    <t>Обстановка и принадлежности дороги (дорожные знаки на металлических стойках; ж.б. сигнальные столбики)
0,378 км</t>
  </si>
  <si>
    <t>Грунт 19012м3</t>
  </si>
  <si>
    <r>
      <rPr>
        <b/>
        <u/>
        <sz val="12"/>
        <color rgb="FFFF0000"/>
        <rFont val="Arial"/>
        <family val="2"/>
        <charset val="204"/>
      </rPr>
      <t xml:space="preserve">ЛОТ №1 </t>
    </r>
    <r>
      <rPr>
        <b/>
        <sz val="12"/>
        <rFont val="Arial"/>
        <family val="2"/>
        <charset val="204"/>
      </rPr>
      <t>«Строительство нефтегазосборных трубопроводов на Новопортовском НГКМ"</t>
    </r>
  </si>
  <si>
    <r>
      <t>по предмету отбора:</t>
    </r>
    <r>
      <rPr>
        <b/>
        <sz val="12"/>
        <rFont val="Arial"/>
        <family val="2"/>
        <charset val="204"/>
      </rPr>
      <t xml:space="preserve"> «Строительство трубопроводов и обустройство кустов скважин на Новопортовском НГКМ</t>
    </r>
  </si>
  <si>
    <t>Монтаж запорной арматуры
4 уз.с кор-й на 1уз.</t>
  </si>
  <si>
    <t>Аналог
01-899/8289-[Б2]-С101-ЛТ5
Об-во Еты-Пуровского м-я. Кусты скважин №262,266,269. Расширение кустов скважин №11,17,33,243,245. Инженерные сети [трубопроводы нефтесборные, водоводы высоконапорные, ВЛ 6 кВ, автомобильные дороги] 
Лок.см.№02-03-05-01</t>
  </si>
  <si>
    <t>Прокладка трубопровода диаметром 273х8мм (Земляные работы, сварка, укладка, антикоррозийная изоляция и контроль стыков, очистка полости)
строит. работы 16,447:305.68+29,254:602,9.3329+6,751:1241.3329+(5,3-0,598):76.91+(0,194+202+0,727+0,881+2,014+45,269+19,167+63,304+19,142+37,939+13,503+586,762-240,782-182,529-118,638):1290.3329
3329 м</t>
  </si>
  <si>
    <t>То же
01-899/8289-[Б2]-С101-ЛТ5
Лок.см.
02-03-05-01
р5</t>
  </si>
  <si>
    <t>Монтаж и демонтаж временного узла присоединения наполнительно-опрессовочных агрегатов и выдержка трубопровода диам.273х8 мм
строит.работы (240,782+118,638):2.1
1 уч.</t>
  </si>
  <si>
    <t>Стоимость труб диам.273х8 мм по ТУ 1317-006.1-593377520-2003
строительные работы- 3329х0,05228х1,01х33,712:(2,47х1,01)х1,13
3329 м</t>
  </si>
  <si>
    <t>Однослойное защитное наружное эпоксидное покрытие (толщиной не менее 0,35мм) и тепловой изоляцией из пенополиуретана (толщиной 100мм) в защитной стальной оцинкованной оболочке (толщиной 0,8мм) по ТУ 5768-001-35349408-2012, с устройством электрообогрева на основе "скин-эффекта" в т.ч. противопожарные вставки
строительные работы- 3329х1,01х5270,34:(6,88х1,005)х0,001
3329 м</t>
  </si>
  <si>
    <t>Комплект для изоляции сварного стыка на трубопроводе
строительные работы- 333х1759,91:(5,74х1,005)х1,13х0,001
333 шт</t>
  </si>
  <si>
    <t>Лок.см.
02-19-01
р3</t>
  </si>
  <si>
    <t>Транспортировка трубопровода диам.273 мм от станции разгрузки до места установки на трассе
строит.работы 6,176х3,329
3329 м</t>
  </si>
  <si>
    <t>Аналог
01-899/8289-[Б2]-С101-ЛТ5
Лок.см.
02-03-05-01
р6</t>
  </si>
  <si>
    <t>Переход трубопровода через автодороги открытым способом (футляр 720Х10мм)
строит.работы (62,775+27,692):30.60
60 м</t>
  </si>
  <si>
    <t>то же
01-899/8289-[Б2]-С101-ЛТ5
Лок.см.
02-03-05-01
р5</t>
  </si>
  <si>
    <t>Предварительное гидравлическое испытание трубопровода диам.273мм 
строительные работы 182,529:621х223
223 м</t>
  </si>
  <si>
    <t>Балластировка трубопровода (утяжелители ж/б УБО-720-15)
строит.работы 3,981:6х7
7 шт</t>
  </si>
  <si>
    <t>Аналог
01-899/8289-[Б2]-С101-ЛТ5
02-03-05-01
р4</t>
  </si>
  <si>
    <t>Теплоизоляция трубопровода "Пеноплекс-45" на участках ММГ
строит.работы (111,889:61,6181+68,566:60,7493).0,27.42+(32,139+22,827+4,843):526,7.68
68 м</t>
  </si>
  <si>
    <t>Строительные работы опознавательных знаков
строит.работы 0,878х18
18 шт</t>
  </si>
  <si>
    <t>Узел приема очистных устройств, узел запорной арматуры N12 на сетях нефтегазосборных (Ш10,УЗА12(С101)). 1 этап строительства</t>
  </si>
  <si>
    <t>Аналог
Обустройство Еты-Пуровского[кусты скважин №250,251],Сугмутского[куст скважин №49В],Северо-Янгтинского[куст скважин №323] месторождений.Расширение куста скважин Вынгаяхинского[куст скважин №173] месторождения.Инженерные сети[трубопроводы нефтесборные,водоводы высоконапорные,ВЛ 6кВ,автомобильные дороги]
01-892-Ш7[С101,Б2,ЕПМ]-1-АС
лс
02-05-02-04-01
лок.см.р.
02-10-01</t>
  </si>
  <si>
    <t>Аналог
Обустройство Еты-Пуровского[кусты скважин №250,251],Сугмутского[куст скважин №49В],Северо-Янгтинского[куст скважин №323] месторождений.Расширение куста скважин Вынгаяхинского[куст скважин №173] месторождения.Инженерные сети[трубопроводы нефтесборные,водоводы высоконапорные,ВЛ 6кВ,автомобильные дороги]
01-892-Ш2[С101,Б2,ЕПМ]-1-ТН
лс
02-05-02-02-03;
К3=1,12;
К4=1,012</t>
  </si>
  <si>
    <t>Приобретение и монтаж технологического оборудования узла приема очистных устройств
монтажные работы- 160,229-4,998-1,547
оборудование- (557,413-195,082-116,849)х1,12х1,012
(поз. по гп 1)
1 узел</t>
  </si>
  <si>
    <t>Лок.см.р.02-17-01</t>
  </si>
  <si>
    <t>Аналог
Обустройство Еты-Пуровского месторождения.Кусты скважин №262,266,269.Расширение кустов скважин №11,17,33,243,245.Инженерные сети[трубопроводы нефтесборные,водоводы высоконапорные,ВЛ 6 кВ,автомобильные дороги].Инженерные сети[трубопроводы нефтесборные,водоводы высоконапорные,ВЛ 6кВ,автомобильные дороги]
01-899/8289-Ш1[С101,Б2]-С027-АС
лс
02-01-01-03;
К1=1,6
лок.см.р.02-10-04</t>
  </si>
  <si>
    <t>Строительные работы опор под сети электрические (анкерные металл. сваи из труб диам. 159мм L=7,0м, диам. 325мм L=7,0м; молниеотвод Н=14 м; м/к С К=1,6: ригелей, стоек)
строительные работы- (149,297-(3,116+41,297+5,388-35,338+32,185+5,505+3,396+0,455+0,345+12,771+0,441+0,748+1,362-1,159+2,165)-(1,780+8,736+0,215+0,161))х1,6+(1,780+8,736+0,215+0,161)+80,464
(С027)
1 пл.</t>
  </si>
  <si>
    <t>Аналог
Обустройство Еты-Пуровского месторождения.Кусты скважин №262,266,269.Расширение кустов скважин №11,17,33,243,245.Инженерные сети[трубопроводы нефтесборные,водоводы высоконапорные,ВЛ 6 кВ,автомобильные дороги].Инженерные сети[трубопроводы нефтесборные,водоводы высоконапорные,ВЛ 6кВ,автомобильные дороги]
01-899/8289-Ш1[С101,Б2]-С027-ЭМ
лс
02-01-01-04;
К1=1,9;
К1=2;
К3=1,12;
К4=1,012</t>
  </si>
  <si>
    <t>Монтаж сетей электрических
строительные работы- 4,380х1,9
монтажные работы- 60,342х1,9
оборудование- 5,171х2х1,12х1,012
(С027)
1 пл.</t>
  </si>
  <si>
    <t>Лок.см.р.02-17-02</t>
  </si>
  <si>
    <t>Вертикальная планировка
3324 м3</t>
  </si>
  <si>
    <t>Лок.см.р.02-17-03</t>
  </si>
  <si>
    <t>Об.с.р.N04-03</t>
  </si>
  <si>
    <t>Система электрообогрева (1.1 этап строительства), Трубопровод нефтегазосборный</t>
  </si>
  <si>
    <t>Лок.см.р
№ 04-02-01, отдел №1</t>
  </si>
  <si>
    <t>Монтажные работы
1пл.</t>
  </si>
  <si>
    <t>Об.с.р.N05-03</t>
  </si>
  <si>
    <t>Подъезд к Ш10, УЗА 12(С101). 1 этап строительства</t>
  </si>
  <si>
    <t>Лок.см.р.
№05-01-01
Раздел 2</t>
  </si>
  <si>
    <t>Земляные работы
5263 м3</t>
  </si>
  <si>
    <t>Лок.см.р.
№05-01-02
Раздел 2</t>
  </si>
  <si>
    <t>Укрепительные работы
2131 м2</t>
  </si>
  <si>
    <t>Лок.см.р.
№05-01-03
Раздел 2</t>
  </si>
  <si>
    <t>Рекультивация краткосрочной полосы отвода
1720 м2</t>
  </si>
  <si>
    <t>Лок.см.р.
№05-01-04
Раздел 2</t>
  </si>
  <si>
    <t>Дорожная одежда
684 м2</t>
  </si>
  <si>
    <t>Аналог
з.7600Р1,рд
Об-во шестой очереди доп-ых скв.Вынгап-го м-я
7600Р1-ДОК-Т1-К2
Подъезд к Р-310
Лок.см.
№05-01-19-05</t>
  </si>
  <si>
    <t>Водопропускная  гладкостенная металлическая труба диам.1,42 м
22,27 м</t>
  </si>
  <si>
    <t>Примыкание (покрытие - плиты ПДН; прослойка из ГСП(П))
120 м2
(537626:684).120:1000</t>
  </si>
  <si>
    <t>Обстановка и принадлежности дороги (дорожные знаки на металлических стойках; ж.б. сигнальные столбики)
0,176 км</t>
  </si>
  <si>
    <t xml:space="preserve">Об.с.р.N02-23, раздел 2 </t>
  </si>
  <si>
    <t>Сети нефтегазосборные (этап 2). Сети нефтегазосборные. Трубопровод диам.820х10 мм - 1277 м</t>
  </si>
  <si>
    <t>Прокладка трубопровода диаметром 820х10мм (Земляные работы, сварка, укладка, антикоррозийная изоляция и контроль стыков, очистка полости)
строит. работы 152,620.1,277+7,694.1,277+0,16.128+(292,729-132,362-134,410-0,429+8,122).1,277
1277 м</t>
  </si>
  <si>
    <t>Монтаж и демонтаж временного узла присоединения наполнительно-опрессовочных агрегатов и выдержка трубопровода диам.820х10 мм
строит.работы (132,362+134,410)
1 уч.</t>
  </si>
  <si>
    <t>Стоимость труб диам.820х10 мм по ТУ 1317-006.1-593377520-2003
строительные работы- 1277х0,20176х1,01х33,712:(2,47х1,01)х1,13
1277 м</t>
  </si>
  <si>
    <t>Однослойное защитное наружное эпоксидное покрытие (толщиной не менее 0,35мм) и тепловой изоляцией из пенополиуретана (толщиной 100мм) в защитной стальной оцинкованной оболочке (толщиной 0,8мм) по ТУ 5768-001-35349408-2012, с устройством электрообогрева на основе "скин-эффекта" в т.ч. противопожарные вставки
строительные работы- 1277х1,01х10456,47:(6,88х1,005)х0,001
1277 м</t>
  </si>
  <si>
    <t>Комплект для изоляции сварного стыка на трубопроводе
строительные работы- 128х2706,74:(5,74х1,005)х1,13х0,001
128 шт</t>
  </si>
  <si>
    <t>Лок.см.
02-19-02
р3</t>
  </si>
  <si>
    <t>Транспортировка трубопровода диам.820 мм от станции разгрузки до места установки на трассе
строит.работы 20,110х1,277
1277 м</t>
  </si>
  <si>
    <t>Строительные работы опознавательных знаков
строит.работы 0,878х5
5 шт</t>
  </si>
  <si>
    <t>Об.с.р.N02-23, раздел 3</t>
  </si>
  <si>
    <t xml:space="preserve">Лок.см.р.№ 02-23-01
</t>
  </si>
  <si>
    <t>Монтаж запорной арматуры
4 уз.с кор-й на 2уз.</t>
  </si>
  <si>
    <t>Узел приема очистных устройств, узел запорной арматуры N9 на сетях нефтегазосборных (Ш7,УЗА9(С101)). 2 этап строительства</t>
  </si>
  <si>
    <t>Аналог
Трубопроводы Приобского месторождения.Строительство 2011 года
8045-УЗА4[С101,ВР33,В8]-1-АС
лс
02-01-11;
К2=0,663;
лок.см.р.
02-11-02</t>
  </si>
  <si>
    <t>Строительные работы основания блока электроснабжения и автоматики "ЮНЭП" (анкерные металл. сваи из труб диам. 219мм L=7,0м; м/к: балок, траверс; сетчатое ограждение; добавлено покрытие из бетона армированное)
строительные работы- (49,428-(0,431+27,443-18,736+16,970+0,178-0,118+0,109+7,691+0,311+0,414+0,640-0,531+1,062+3,162-1,247+0,188+0,100))х0,663+48,881
(поз. по гп 2)
40 м2</t>
  </si>
  <si>
    <t>Строительные работы основания скважины термометрической и гидрогеологической
(поз. по гп 2)
1 пл.</t>
  </si>
  <si>
    <t>Приобретение и монтаж блока электроснабжения и автоматики БМС ЭРА "ЮНЭП"
монтажные работы- 20,806х0,663
оборудование- 880,428х1,12х1,012
(поз. по гп 2)
1 пл.</t>
  </si>
  <si>
    <t>Монтаж проводки по месту
монтажные работы- 8,867х0,663
(поз. по гп 2)
1 пл.</t>
  </si>
  <si>
    <t>Приобретение и монтаж приборов КИП и А
строительные работы- 0,212х0,663
монтажные работы- 8,733х0,663
(поз. по гп 2)
1 пл.</t>
  </si>
  <si>
    <t>Приобретение и монтаж приборов охранно-пожарной сигнализации
строительные работы- 1,727х0,8
монтажные работы- 36,011х0,8
оборудование- 21,102х1,12х1,012
(поз. по гп 2)
1 пл.</t>
  </si>
  <si>
    <t>Аналог
Обустройство Еты-Пуровского месторождения.Кусты скважин №262,266,269.Расширение кустов скважин №11,17,33,243,245.Инженерные сети[трубопроводы нефтесборные,водоводы высоконапорные,ВЛ 6 кВ,автомобильные дороги].Инженерные сети[трубопроводы нефтесборные,водоводы высоконапорные,ВЛ 6кВ,автомобильные дороги]
01-899/8289-Ш1[С101,Б2]-С027-АС
лс
02-01-01-03;
К1=1,5;
лок.см.р.02-10-02</t>
  </si>
  <si>
    <t>Аналог
Обустройство восьмой очереди дополнительных скважин Вынгапуровского месторождения
7900Р-Ш2[С101,Б3]-СО27-ЭМ
лс
02-04-05-10;
К1=1,3;
К3=1,12;
К4=1,012</t>
  </si>
  <si>
    <t>Вертикальная планировка
3686 м3</t>
  </si>
  <si>
    <t>Устройство покрытия проездов и площадок
382 м2</t>
  </si>
  <si>
    <t>Строительные работы опор под сети электрические (анкерные металл. сваи из труб диам. 159мм L=7,0м, диам. 325мм L=7,0м; молниеотвод Н=14 м; м/к С К=1,5: ригелей, стоек)
строительные работы- (149,297-(3,116+41,297+5,388-35,338+32,185+5,505+3,396+0,455+0,345+12,771+0,441+0,748+1,362-1,159+2,165)-(1,780+8,736+0,215+0,161))х1,5+(1,780+8,736+0,215+0,161)+80,464
(С027) 1 пл.</t>
  </si>
  <si>
    <t>Монтаж электрических сетей
строительные работы- 0,979х1,3
монтажные работы- 87,461х1,3
оборудование- 5,957х1,12х1,012
(С027) 1 пл.</t>
  </si>
  <si>
    <t>Монтаж сетей охранной сигнализации (видеонаблюдение)
монтажные работы- 41,072х0,663
оборудование- 92,694х0,663х1,12х1,012
(С033) 1 пл.</t>
  </si>
  <si>
    <t>Строительные работы основания скважины термометрической и гидрогеологической
(поз. по гп 3) 1 пл.</t>
  </si>
  <si>
    <t>Приобретение и монтаж приборов КИП и А
строительные работы- 0,212х0,663
монтажные работы- 8,733х0,663
(поз. по гп 2) 1 пл.</t>
  </si>
  <si>
    <t>Монтаж проводки по месту
монтажные работы- 8,867х0,663
(поз. по гп 2) 1 пл.</t>
  </si>
  <si>
    <t>Приобретение и монтаж блока электроснабжения и автоматики БМС ЭРА "ЮНЭП"
монтажные работы- 20,806х0,663
оборудование- 880,428х1,12х1,012
(поз. по гп 2) 1 пл.</t>
  </si>
  <si>
    <t>Строительные работы основания скважины термометрической и гидрогеологической
(поз. по гп 2) 1 пл.</t>
  </si>
  <si>
    <t>Приобретение и монтаж узла приема очистных устройств
(поз. по гп 1) 1 узел</t>
  </si>
  <si>
    <t>Приобретение и монтаж технологического оборудования узла приема очистных устройств
монтажные работы- 77,818-2,267-4,294
оборудование- (537,546-132,319-78,759)х1,12х1,012
(поз. по гп 1) 1 узел</t>
  </si>
  <si>
    <t>Строительные работы узла приема очистных устройств
(анкерные металл. сваи из труб диам. 159мм L=9,7м, диам. 219мм L=10,0м, диам. 325мм L=9,0м; м/к: стоек, траверс, балок, лестниц и площадок с ограждениями, рам, ростверков, подкосов, ограждения; металл. ограда из сетчатых панелей: ворота, калитка, стойки ограждения, детали; козырьковое и проволочное заграждение; песчаная подушка, блоки из бетона ФБС 24.6.6-Т; основание из щебня, плиты из железобетона 2П18.18-10)
строительные работы- (499,596-(7,081+75,407+76,479+4,015-119,106+53,325+12,220+77,075+13,997+1,873+1,447+37,917+1,307+2,218+4,044-3,442+6,427))+309,92
(поз. по гп 1) 1 узел</t>
  </si>
  <si>
    <t>Грунт 3686 м3</t>
  </si>
  <si>
    <t>Грунт 41,3 м3</t>
  </si>
  <si>
    <t>Об.с.р.N04-05</t>
  </si>
  <si>
    <t>Система электрообогрева (2 этап строительства). Трубопровод нефтегазосборный</t>
  </si>
  <si>
    <t>Об.с.р.N02-23, раздел 1</t>
  </si>
  <si>
    <t>Сети нефтегазосборные. Трубопровод диам.273х8 мм - 914 м</t>
  </si>
  <si>
    <t>Прокладка трубопровода диаметром 273х8мм (Земляные работы, сварка, укладка, антикоррозийная изоляция и контроль стыков, очистка полости)
строит. работы 16,447:305.68+29,254:602,9.914+6,751:1241.914+(0,194+202+0,727+0,881+2,014+45,269+19,167+63,304+19,142+37,939+13,503+5,3-0,598+586,762-240,782-182,529-118,638):1290.914
914 м</t>
  </si>
  <si>
    <t>Стоимость труб диам.273х8 мм по ТУ 1317-006.1-593377520-2003
строительные работы- 914х0,05228х1,01х33,712:(2,47х1,01)х1,13
914 м</t>
  </si>
  <si>
    <t>Однослойное защитное наружное эпоксидное покрытие (толщиной не менее 0,35мм) и тепловой изоляцией из пенополиуретана (толщиной 100мм) в защитной стальной оцинкованной оболочке (толщиной 0,8мм) по ТУ 5768-001-35349408-2012, с устройством электрообогрева на основе "скин-эффекта" в т.ч. противопожарные вставки
строительные работы- 914х1,01х5270,34:(6,88х1,005)х0,001
914 м</t>
  </si>
  <si>
    <t>Комплект для изоляции сварного стыка на трубопроводе
строительные работы- 91х1759,91:(5,74х1,005)х1,13х0,001
91 шт</t>
  </si>
  <si>
    <t>Транспортировка трубопровода диам.273 мм от станции разгрузки до места установки на трассе
строит.работы 6,176х0,914
914 м</t>
  </si>
  <si>
    <t>Строительные работы опознавательных знаков
строит.работы 0,878х14
14 шт</t>
  </si>
  <si>
    <t>Лок.см.р.02-15-01</t>
  </si>
  <si>
    <t>Аналог
Обустройство Еты-Пуровского месторождения.Кусты скважин №262,266,269.Расширение кустов скважин №11,17,33,243,245.Инженерные сети[трубопроводы нефтесборные,водоводы высоконапорные,ВЛ 6 кВ,автомобильные дороги].Инженерные сети[трубопроводы нефтесборные,водоводы высоконапорные,ВЛ 6кВ,автомобильные дороги]
01-899/8289-Ш1[С101,Б2]-С027-АС
лс
02-01-01-03;
К1=0,9
лок.см.р.02-10-04</t>
  </si>
  <si>
    <t>Строительные работы опор под сети электрические (анкерные металл. сваи из труб диам. 159мм L=7,0м, диам. 325мм L=7,0м; молниеотвод Н=14 м; м/к С К=0,9: ригелей, стоек)
строительные работы- (149,297-(3,116+41,297+5,388-35,338+32,185+5,505+3,396+0,455+0,345+12,771+0,441+0,748+1,362-1,159+2,165)-(1,780+8,736+0,215+0,161))х0,9+(1,780+8,736+0,215+0,161)+80,464
(С027)
1 пл.</t>
  </si>
  <si>
    <t>Лок.см.р.02-15-02</t>
  </si>
  <si>
    <t>Вертикальная планировка
5163 м3</t>
  </si>
  <si>
    <t>Лок.см.р.02-15-03</t>
  </si>
  <si>
    <t>Устройство покрытия проездов и площадок
845 м2</t>
  </si>
  <si>
    <t>Грунт 75,75 м3</t>
  </si>
  <si>
    <t>Грунт 5163 м3</t>
  </si>
  <si>
    <t>Узел приема очистных устройств, узел запорной арматуры N10 на сетях нефтегазосборных (Ш8,УЗА10(С101)). 2 этап строительства</t>
  </si>
  <si>
    <t>Система электрообогрева (2.1 этап строительства). Трубопровод нефтегазосборный</t>
  </si>
  <si>
    <t>Об.с.р.N04-08</t>
  </si>
  <si>
    <t>Лок.см.р
№ 04-04-01,отдел №1</t>
  </si>
  <si>
    <t xml:space="preserve">Об.с.р.N02-27, раздел 2 </t>
  </si>
  <si>
    <t>Об.с.р.N02-27, раздел 3</t>
  </si>
  <si>
    <t>Об.с.р.N02-12</t>
  </si>
  <si>
    <t>Прокладка трубопровода диаметром 820х10мм (Земляные работы, сварка, укладка, антикоррозийная изоляция и контроль стыков, очистка полости)
строит. работы 152,620.0,75+7,694.0,75+0,16.75+(292,729-132,362-134,410-0,429+8,122).0,75
750 м</t>
  </si>
  <si>
    <t>Стоимость труб диам.820х10 мм по ТУ 1317-006.1-593377520-2003
строительные работы- 750х0,20176х1,01х33,712:(2,47х1,01)х1,13
750 м</t>
  </si>
  <si>
    <t>Однослойное защитное наружное эпоксидное покрытие (толщиной не менее 0,35мм) и тепловой изоляцией из пенополиуретана (толщиной 100мм) в защитной стальной оцинкованной оболочке (толщиной 0,8мм) по ТУ 5768-001-35349408-2012, с устройством электрообогрева на основе "скин-эффекта" в т.ч. противопожарные вставки
строительные работы- 750х1,01х10456,47:(6,88х1,005)х0,001
750 м</t>
  </si>
  <si>
    <t>Комплект для изоляции сварного стыка на трубопроводе
строительные работы- 75х2706,74:(5,74х1,005)х1,13х0,001
75 шт</t>
  </si>
  <si>
    <t>Транспортировка трубопровода диам.820 мм от станции разгрузки до места установки на трассе
строит.работы 20,110х0,75
750 м</t>
  </si>
  <si>
    <t>Лок.см.р.
02-19-02
р5</t>
  </si>
  <si>
    <t>Предварительное гидравлическое испытание трубопровода диам.820мм 
строительные работы 0,429х70
70 м</t>
  </si>
  <si>
    <t>Строительные работы опознавательных знаков
строит.работы 0,878х3
3 шт</t>
  </si>
  <si>
    <t xml:space="preserve">Лок.см.р.№ 02-27-01
</t>
  </si>
  <si>
    <t>Узлы приема очистных устройств, узел пуска очистных устройств, узел запорной арматуры N7 на сетях нефтегазосборных (Ш3,4,5,УЗА7(С101)). 3 этап строительства</t>
  </si>
  <si>
    <t>Аналог
Обустройство Еты-Пуровского[кусты скважин №250,251],Сугмутского[куст скважин №49В],Северо-Янгтинского[куст скважин №323] месторождений.Расширение куста скважин Вынгаяхинского[куст скважин №173] месторождения.Инженерные сети[трубопроводы нефтесборные,водоводы высоконапорные,ВЛ 6кВ,автомобильные дороги]
01-892-Ш7[С101,Б2,ЕПМ]-1-ТН
лс
02-05-02-04-02;
К1=3;
К3=1,12;
К4=1,012</t>
  </si>
  <si>
    <t>Лок.см.р.02-12-02</t>
  </si>
  <si>
    <t>Приобретение и монтаж узла приема очистных устройств
(поз. по гп 1)
3 узла</t>
  </si>
  <si>
    <t>Аналог
Обустройство Еты-Пуровского месторождения.Кусты скважин №262,266,269.Расширение кустов скважин №11,17,33,243,245.Инженерные сети[трубопроводы нефтесборные,водоводы высоконапорные,ВЛ 6 кВ,автомобильные дороги].Инженерные сети[трубопроводы нефтесборные,водоводы высоконапорные,ВЛ 6кВ,автомобильные дороги]
01-899/8289-Ш1[С101,Б2]-С027-АС
лс
02-01-01-03;
К1=1,8;
лок.см.р.02-10-02</t>
  </si>
  <si>
    <t>Аналог
Обустройство восьмой очереди дополнительных скважин Вынгапуровского месторождения
7900Р-Ш2,6[С101,Б2]-С027-ЭМ
лс
02-04-03-13;
К1=1,9;
К1=2;
К3=1,12;
К4=1,012</t>
  </si>
  <si>
    <t>Лок.см.р.02-12-05</t>
  </si>
  <si>
    <t>Вертикальная планировка
13898 м3</t>
  </si>
  <si>
    <t>Лок.см.р.02-12-06</t>
  </si>
  <si>
    <t>Устройство покрытия проездов и площадок
549 м2</t>
  </si>
  <si>
    <t>Монтаж сетей контроля и автоматизации
строительные работы- 0,263х2х2х0,663
монтажные работы- (216,886-126,597)х2х2х0,663
оборудование- 22,762х2х2х1,12х1,012
(С025) (Ш4,Ш5) 1 пл.</t>
  </si>
  <si>
    <t>Монтаж сетей контроля и автоматизации
строительные работы- 0,263х2х0,663
монтажные работы- (126,597+(216,886-126,597)х2)х0,663
оборудование- 22,762х2х1,12х1,012
(С025) (Ш3) 1 пл.</t>
  </si>
  <si>
    <t>Приобретение и монтаж сетей охранно-пожарной сигнализации
оборудование- 21,102х1,12х1,012
(С035) 1 пл.</t>
  </si>
  <si>
    <t>Монтаж сетей охранной сигнализации (видеонаблюдение)
монтажные работы- 41,072х3х0,663
оборудование- 92,694х3х0,663х1,12х1,012
(С033) 1 пл.</t>
  </si>
  <si>
    <t>Монтаж электрических сетей
строительные работы- 1,148х1,9
монтажные работы- 185,431х1,9
оборудование- 11,914х2х1,12х1,012
(С027) 1 пл.</t>
  </si>
  <si>
    <t>Строительные работы опор под сети электрические (анкерные металл. сваи из труб диам. 159мм L=7,0м, диам. 325мм L=7,0м; молниеотвод Н=14 м; м/к С К=1,8: ригелей, стоек)
строительные работы- (149,297-(3,116+41,297+5,388-35,338+32,185+5,505+3,396+0,455+0,345+12,771+0,441+0,748+1,362-1,159+2,165)-(1,780+8,736+0,215+0,161))х1,8+(1,780+8,736+0,215+0,161)+80,464
(С027) 1 пл.</t>
  </si>
  <si>
    <t>Строительные работы мачты антенной, Н=7м
(анкерные металл. сваи из труб диам. 219мм L=9,0м; м/к мачты)
строительные работы (11,585-(0,141+3,636-2,744+3,676+0,257+0,034+0,026+0,767+0,026+0,044+0,082-0,073+0,130))+6,856
(поз. по гп 3) 1 шт</t>
  </si>
  <si>
    <t>Приобретение и монтаж технологического оборудования узла приема очистных устройств
строительные работы- (0,384+48,421)х3
монтажные работы- (224,748-4,998-4,294)х3
оборудование- (907,541-195,082-335,619)х3х1,12х1,012
(поз. по гп 1) 3 узла</t>
  </si>
  <si>
    <t>Строительные работы основания скважины термометрической и гидрогеологической
(поз. по гп 1) 1 пл.</t>
  </si>
  <si>
    <t>Строительные работы узла приема очистных устройств
(анкерные металл. сваи из труб диам. 159мм L=9,7м, диам. 219мм L=10,0м, диам. 325мм L=9,0м; м/к: стоек, траверс, балок, лестниц и площадок с ограждениями, рам, ростверков, подкосов, ограждения; металл. ограда из сетчатых панелей: ворота, калитка, стойки ограждения, детали; козырьковое и проволочное заграждение; песчаная подушка под емкость, теплоизоляционные плиты "Пеноплекс", металл. сваи из труб диам. 219мм L=5,0м; основание из щебня, плиты из железобетона 2П18.18-10)
строительные работы- (3,145+10,560+0,517+0,144+0,256+0,166+0,022+2,851+0,382+0,042+0,026+0,004+2,502+3,866+0,439+0,135+0,008+0,004+4,073+0,634+0,764+5,141+1,334+0,499+2,986+0,005+0,001+0,319+0,034+5,338+0,608+0,807+0,015+6,081+9,161+0,057+0,872+0,053+0,002+0,293+0,170+0,678+0,516+0,037+0,003+0,043+0,127+0,106+1,155)+(7,769+56,261+15,205-0,036+26,334+27,101+1,795+0,922+1,281+2,980+0,001+0,001+0,001+0,005+0,041+0,702+0,821+5,867+0,210+2,113+0,059+2,775+0,560+2,868+0,799+2,359+3,570+2,144)х2+309,92+73,919
(поз. по гп 1) 3 узла</t>
  </si>
  <si>
    <t>Об.с.р.N04-09</t>
  </si>
  <si>
    <t>Система электрообогрева (3 этап строительства). Трубопровод нефтегазосборный</t>
  </si>
  <si>
    <t>Об.с.р.N02-27, раздел 1</t>
  </si>
  <si>
    <t>Сети нефтегазосборные. Трубопровод диам.219х8 мм - 1264 м</t>
  </si>
  <si>
    <t>Аналог
01-899/8289-[Б2]-С101-ЛТ1
Об-во Еты-Пуровского м-я. Кусты скважин №262,266,269. Расширение кустов скважин №11,17,33,243,245. Инженерные сети [трубопроводы нефтесборные, водоводы высоконапорные, ВЛ 6 кВ, автомобильные дороги] 
Лок.см.№02-03-01-01</t>
  </si>
  <si>
    <t>Прокладка трубопровода диаметром 219х8мм (Земляные работы, сварка, укладка, антикоррозийная изоляция и контроль стыков, очистка полости)
строит. работы 128,627:2652,1.1264+(21,550-2,786):309.126+(0,97+0,97+0,73+1,281+1,566+1,761+57,181+30,119+83,294+38,283+13,331+4,745+16,561+583,852-120,391-59,319-315,973):3132,4.1264
1264 м</t>
  </si>
  <si>
    <t>То же
Лок.см.
02-03-01-01
р5</t>
  </si>
  <si>
    <t>Монтаж и демонтаж временного узла присоединения наполнительно-опрессовочных агрегатов и выдержка трубопровода диам.219х8 мм
строит.работы (120,391+59,319)
1 уч.</t>
  </si>
  <si>
    <t>Стоимость труб диам.219х8 мм по ТУ 1317-006.1-593377520-2003
строительные работы- 1264х0,04163х1,01х33,712:(2,47х1,01)х1,13
1264 м</t>
  </si>
  <si>
    <t>Однослойное защитное наружное эпоксидное покрытие (толщиной не менее 0,35мм) и тепловой изоляцией из пенополиуретана (толщиной 100мм) в защитной стальной оцинкованной оболочке (толщиной 0,8мм) по ТУ 5768-001-35349408-2012, с устройством электрообогрева на основе "скин-эффекта" в т.ч. противопожарные вставки
строительные работы- 1264х1,01х4784,27:(6,88х1,005)х0,001
1264 м</t>
  </si>
  <si>
    <t>Комплект для изоляции сварного стыка на трубопроводе
строительные работы- 126х1550,86:(5,74х1,005)х1,13х0,001
126 шт</t>
  </si>
  <si>
    <t>Лок.см.
02-19-01
р2</t>
  </si>
  <si>
    <t>Транспортировка трубопровода диам.219 мм от станции разгрузки до места установки на трассе
строит.работы 5,415х1,264
1264 м</t>
  </si>
  <si>
    <t>Строительные работы опознавательных знаков
строит.работы 0,878х6
6 шт</t>
  </si>
  <si>
    <t>Узел приема очистных устройств, узел запорной арматуры N8 на сетях нефтегазосборных (Ш6,УЗА8(С101)). 3 этап строительства</t>
  </si>
  <si>
    <t>Об.с.р.N02-13</t>
  </si>
  <si>
    <t>Лок.см.р.02-13-01</t>
  </si>
  <si>
    <t>Аналог
Обустройство Еты-Пуровского месторождения.Кусты скважин №262,266,269.Расширение кустов скважин №11,17,33,243,245.Инженерные сети[трубопроводы нефтесборные,водоводы высоконапорные,ВЛ 6 кВ,автомобильные дороги].Инженерные сети[трубопроводы нефтесборные,водоводы высоконапорные,ВЛ 6кВ,автомобильные дороги]
01-899/8289-Ш1[С101,Б2]-С027-АС
лс
02-01-01-03;
К1=1,3
лок.см.р.02-10-04</t>
  </si>
  <si>
    <t>Аналог
Обустройство Еты-Пуровского месторождения.Кусты скважин №262,266,269.Расширение кустов скважин №11,17,33,243,245.Инженерные сети[трубопроводы нефтесборные,водоводы высоконапорные,ВЛ 6 кВ,автомобильные дороги].Инженерные сети[трубопроводы нефтесборные,водоводы высоконапорные,ВЛ 6кВ,автомобильные дороги]
01-899/8289-Ш1[С101,Б2]-С027-ЭМ
лс
02-01-01-04;
К1=1,3;
К3=1,12;
К4=1,012</t>
  </si>
  <si>
    <t>Монтаж сетей электрических
строительные работы- 4,380х1,3
монтажные работы- 60,342х1,3
оборудование- 5,171х1,12х1,012
(С027)
1 пл.</t>
  </si>
  <si>
    <t>Монтаж сетей контроля и автоматизации
строительные работы- 0,263х2х0,663
монтажные работы- (216,886-126,597)х2х0,663
оборудование- 22,762х2х1,12х1,012
(С025)
1 пл.</t>
  </si>
  <si>
    <t>Лок.см.р.02-13-02</t>
  </si>
  <si>
    <t>Вертикальная планировка
4092 м3</t>
  </si>
  <si>
    <t>Лок.см.р.02-13-03</t>
  </si>
  <si>
    <t>Устройство покрытия проездов и площадок
551 м2</t>
  </si>
  <si>
    <t>Об.с.р.N02-11</t>
  </si>
  <si>
    <t>Узел приема очистных устройств, узел запорной арматуры N5 на сетях нефтегазосборных (Ш2,УЗА5(С101)). 4 этап строительства</t>
  </si>
  <si>
    <t>Лок.см.р.02-11-01</t>
  </si>
  <si>
    <t>Аналог
Обустройство правобережной части Приобского месторождения.Кусты скважин №№228,232,265,269,370,373
8093-УЗА3[С101,УЗА4,ВУЗА137]-2-АС
лс
2-2-11-23;
К2=0,663;
л.с.р.
02-11-03</t>
  </si>
  <si>
    <t>Строительные работы мачты антенной, Н=15м
(анкерные металл. сваи из труб диам. 325мм L=8,0м; м/к: ростверков, связей, прожекторной мачты)
строительные работы- (261,862-(0,392+103,096-88,785+80,433+12,757-6,816+3,862+27,102+0,511+1,063+2,751-2,484+4,983))х0,663+74,113
(поз. по гп 3)
1 шт</t>
  </si>
  <si>
    <t>Аналог
Обустройство Еты-Пуровского месторождения.Кусты скважин №262,266,269.Расширение кустов скважин №11,17,33,243,245.Инженерные сети[трубопроводы нефтесборные,водоводы высоконапорные,ВЛ 6 кВ,автомобильные дороги].Инженерные сети[трубопроводы нефтесборные,водоводы высоконапорные,ВЛ 6кВ,автомобильные дороги]
01-899/8289-Ш1[С101,Б2]-С027-АС
лс
02-01-01-03;
К1=0,55;
лок.см.р.02-10-02</t>
  </si>
  <si>
    <t>Строительные работы опор под сети электрические (анкерные металл. сваи из труб диам. 159мм L=7,0м, диам. 325мм L=7,0м; молниеотвод Н=14 м; м/к С К=0,55: ригелей, стоек)
строительные работы- (149,297-(3,116+41,297+5,388-35,338+32,185+5,505+3,396+0,455+0,345+12,771+0,441+0,748+1,362-1,159+2,165)-(1,780+8,736+0,215+0,161))х0,55+(1,780+8,736+0,215+0,161)+80,464
(С027)
1 пл.</t>
  </si>
  <si>
    <t>Аналог
Трубопроводы Приобского месторождения.Строительство 2011г.
8045-УЗА1[С101,ВР33,В8]-С027-ЭМ
лс
02-01-31;
К1=1,3;
К2=0,663</t>
  </si>
  <si>
    <t>Монтаж электрических сетей
строительные работы- 3,027х1,3х0,663
монтажные работы- 87,409х1,3х0,663
(С027)
1 пл.</t>
  </si>
  <si>
    <t>Лок.см.р.02-11-05</t>
  </si>
  <si>
    <t>Вертикальная планировка
3403 м3</t>
  </si>
  <si>
    <t>Лок.см.р.02-11-06</t>
  </si>
  <si>
    <t>Устройство покрытия проездов и площадок
276 м2</t>
  </si>
  <si>
    <t>Грунт 3403 м3</t>
  </si>
  <si>
    <t>Грунт 40,2м3</t>
  </si>
  <si>
    <t xml:space="preserve">Об.с.р.N02-31, раздел 2 </t>
  </si>
  <si>
    <t>Сети нефтегазосборные. Трубопровод диам.426х9 мм - 5684 м</t>
  </si>
  <si>
    <t>Аналог
01-892-[Б2,ЕПМ]-С101-ЛТ5
Лок.см.№02-03-02-03-01</t>
  </si>
  <si>
    <t>Прокладка трубопровода диаметром 426х9мм (Земляные работы, сварка, укладка, антикоррозийная изоляция и контроль стыков, очистка полости)
строит. работы 117,981:2188.60+405,215:7033,7.5684+83,224:17541,2.5684+(1317,624-1257,994):721.568+(0,25+0,27+0,291+2,998+0,965+4,362+1,35+2,494+65,359+169,749+91,518+4,963+228,479+62,386+35,544+2958,010-844,632-703,643-710,112):17649.5684
5684 м</t>
  </si>
  <si>
    <t>То же
Лок.см.№02-03-02-03-01
р5</t>
  </si>
  <si>
    <t>Монтаж и демонтаж временного узла присоединения наполнительно-опрессовочных агрегатов и выдержка трубопровода диам.426х9 мм
строит.работы (844,632+710,112):7х2
2 уч.</t>
  </si>
  <si>
    <t>Стоимость труб диам.426х9 мм по ТУ 1317-006.1-593377520-2003
строительные работы- 5684х0,09256х1,01х33,712:(2,47х1,01)х1,13
5684 м</t>
  </si>
  <si>
    <t>Однослойное защитное наружное эпоксидное покрытие (толщиной не менее 0,35мм) и тепловой изоляцией из пенополиуретана (толщиной 100мм) в защитной стальной оцинкованной оболочке (толщиной 0,8мм) по ТУ 5768-001-35349408-2012, с устройством электрообогрева на основе "скин-эффекта" в т.ч. противопожарные вставки
строительные работы- 5684х1,01х10456,47:(6,88х1,005)х0,001
5684 м</t>
  </si>
  <si>
    <t>Комплект для изоляции сварного стыка на трубопроводе
строительные работы- 568х2271,10:(5,74х1,005)х1,13х0,001
568 шт</t>
  </si>
  <si>
    <t>Лок.см.
02-19-01
р4</t>
  </si>
  <si>
    <t>Транспортировка трубопровода диам.426 мм от станции разгрузки до места установки на трассе
строит.работы 13,752х5,684
5684 м</t>
  </si>
  <si>
    <t>Аналог
Трубопроводы Приобского м-я. Строительство 2012 года
Лок.см.№02-01-02-01
р7
К1=0,663</t>
  </si>
  <si>
    <t>Переход трубопровода через автодороги открытым способом (футляр 1020Х10мм)
строит.работы 245,457х0,663
60 м</t>
  </si>
  <si>
    <t>Предварительное гидравлическое испытание трубопровода диам.426мм 
строительные работы 703,643:2268,5х215
215 м</t>
  </si>
  <si>
    <t>То же
Лок.см.№02-03-02-03-01
р4</t>
  </si>
  <si>
    <t>Теплоизоляция трубопровода "Пеноплекс-45" на участках ММГ
строит.работы (204,977+156,981):132,461.0,27.126+(76,119+53,833+11,932):1043.60
60 м</t>
  </si>
  <si>
    <t>Строительные работы опознавательных знаков
строит.работы 0,878х30
30 шт</t>
  </si>
  <si>
    <t>Об.с.р.N02-31, раздел 3</t>
  </si>
  <si>
    <t xml:space="preserve">Лок.см.р.№ 02-31-01
</t>
  </si>
  <si>
    <t>Монтаж запорной арматуры
2 уз.</t>
  </si>
  <si>
    <t xml:space="preserve">Лок.см.р.№ 02-31-02
</t>
  </si>
  <si>
    <t xml:space="preserve">Лок.см.р.№ 02-31-03
</t>
  </si>
  <si>
    <t>Лок.см.р.02-31-04</t>
  </si>
  <si>
    <t>Вертикальная планировка
(УЗА6)
1223 м3</t>
  </si>
  <si>
    <t>Лок.см.р.02-31-05</t>
  </si>
  <si>
    <t>Устройство покрытия проездов и площадок
(УЗА6)
278 м2</t>
  </si>
  <si>
    <t>Грунт 1223м3</t>
  </si>
  <si>
    <t>Грунт 20,75м3</t>
  </si>
  <si>
    <t>Строительные работы опор
1 пл. с кор на 2пл</t>
  </si>
  <si>
    <t>Строительные работы ограждений узлов задвижек
1 уз. с кор на 2пл</t>
  </si>
  <si>
    <t xml:space="preserve"> Сети нефтегазосборные. Трубопровод диам.273х8 мм - 886 м</t>
  </si>
  <si>
    <t>Об.с.р.N02-31, раздел 1</t>
  </si>
  <si>
    <t>Прокладка трубопровода диаметром 273х8мм (Земляные работы, сварка, укладка, антикоррозийная изоляция и контроль стыков, очистка полости)
строит. работы 29,254:602,9.886+6,751:1241.886+(5,3-0,598):76.89+(0,194+202+0,727+0,881+2,014+45,269+19,167+63,304+19,142+37,939+13,503+586,762-240,782-182,529-118,638):1290.886
3329 м</t>
  </si>
  <si>
    <t>Стоимость труб диам.273х8 мм по ТУ 1317-006.1-593377520-2003
строительные работы- 886х0,05228х1,01х33,712:(2,47х1,01)х1,13
886 м</t>
  </si>
  <si>
    <t>Однослойное защитное наружное эпоксидное покрытие (толщиной не менее 0,35мм) и тепловой изоляцией из пенополиуретана (толщиной 100мм) в защитной стальной оцинкованной оболочке (толщиной 0,8мм) по ТУ 5768-001-35349408-2012, с устройством электрообогрева на основе "скин-эффекта" в т.ч. противопожарные вставки
строительные работы- 886х1,01х5270,34:(6,88х1,005)х0,001
886 м</t>
  </si>
  <si>
    <t>Комплект для изоляции сварного стыка на трубопроводе
строительные работы- 89х1759,91:(5,74х1,005)х1,13х0,001
89 шт</t>
  </si>
  <si>
    <t>Транспортировка трубопровода диам.273 мм от станции разгрузки до места установки на трассе
строит.работы 6,176х0,886
886 м</t>
  </si>
  <si>
    <t>Строительные работы опознавательных знаков
строит.работы 0,878х4
4 шт</t>
  </si>
  <si>
    <t>Сети нефтегазосборные. Трубопровод диам.273х8 мм - 3329 м</t>
  </si>
  <si>
    <t>Об.с.р.N02-19, раздел 1</t>
  </si>
  <si>
    <t xml:space="preserve"> Сети нефтегазосборные. Трубопровод диам.159х6 мм - 929 м</t>
  </si>
  <si>
    <t>Аналог
7900-[Б3]-С101-ЛТ6
Об-во восьмой очереди дополнительных скважин Вынгапуровского м-я
Лок.см.№02-01-05-04-02</t>
  </si>
  <si>
    <t>Прокладка трубопровода диаметром 159х6мм (Земляные работы, сварка, укладка, антикоррозийная изоляция и контроль стыков, очистка полости)
строит. работы 54,314.0,136+29,133:1690,2.929+9,194:1690,2.929+(6,695-0,756):96.93+(0,194+0,97+2,642+2,167+0,771+16,679+5,476+23,323+3,828+216,045-120,391-34,396-29,085):1739,2.929
929 м</t>
  </si>
  <si>
    <t>То же
7900-[Б3]-С101-ЛТ6
Лок.см.
02-01-05-04-02
р5</t>
  </si>
  <si>
    <t>Монтаж и демонтаж временного узла присоединения наполнительно-опрессовочных агрегатов и выдержка трубопровода диам.159х6 мм
строит.работы (120,391+29,085)
1 уч.</t>
  </si>
  <si>
    <t>Стоимость труб диам.159х6 мм по ТУ 1317-006.1-593377520-2003
строительные работы- 929х0,02264х1,01х33,712:(2,47х1,01)х1,13
929 м</t>
  </si>
  <si>
    <t>Однослойное защитное наружное эпоксидное покрытие (толщиной не менее 0,35мм) и тепловой изоляцией из пенополиуретана (толщиной 100мм) в защитной стальной оцинкованной оболочке (толщиной 0,8мм) по ТУ 5768-001-35349408-2012, с устройством электрообогрева на основе "скин-эффекта" в т.ч. противопожарные вставки
строительные работы- 929х1,01х4031,32:(6,88х1,005)х0,001
929 м</t>
  </si>
  <si>
    <t>Комплект для изоляции сварного стыка на трубопроводе
строительные работы- 93х1361,32:(5,74х1,005)х1,13х0,001
93 шт</t>
  </si>
  <si>
    <t>Лок.см.
02-19-01
р1</t>
  </si>
  <si>
    <t>Транспортировка трубопровода диам.159 мм от станции разгрузки до места установки на трассе
строит.работы 4,522х0,929
929 м</t>
  </si>
  <si>
    <t>Аналог
01-899/8289-[Б2]-С101-ЛТ4
Лок.см.
02-03-04-01
р6</t>
  </si>
  <si>
    <t>Переход трубопровода через автодороги открытым способом (футляр 720Х10мм)
строит.работы (62,775:30+187,158:300).120
120 м</t>
  </si>
  <si>
    <t>то же
7900-[Б3]-С101-ЛТ6
Лок.см.
02-01-05-04-02
р5</t>
  </si>
  <si>
    <t>Предварительное гидравлическое испытание трубопровода диам.159мм 
строительные работы 34,396:120х290
290 м</t>
  </si>
  <si>
    <t>Аналог
01-899/8289-[Б2]-С101-ЛТ1
Лок.см.
02-03-01-01
р6</t>
  </si>
  <si>
    <t>Балластировка трубопровода (утяжелители ж/б УБО-720-15)
строит.работы 9,288:14х18
18 шт</t>
  </si>
  <si>
    <t>Аналог
Об-во Еты-Пуровского м-я [кусты скважин №250,251], Сугмутского [куст скважин №49В], Северо-Янгтинтского [куст скважин №323] м-й. Расширение куста скважин Вынгаяхинского [куст скважин №173] м-я. Инженерные сети [трубопроводы нефтесборные, водоводы высоконапорные, ВЛ 6 кВт, автомобильные дороги]
01-892-[Б,СЯМ]-С101-ЛТ1
Лок.см.№02-03-06-01-01
р4</t>
  </si>
  <si>
    <t>Теплоизоляция трубопровода "Пеноплекс-45" на участках ММГ
строит.работы (23,43+15,292):12,903.0,27.84+(14,892+9,691+1,892):391.136
136 м</t>
  </si>
  <si>
    <t>Строительные работы опознавательных знаков
строит.работы 0,878х12
12 шт</t>
  </si>
  <si>
    <t>Об.с.р.N02-21, раздел 1</t>
  </si>
  <si>
    <t>Лок.см.р
№04-01-01,отделы №№ 1,2,3,4,5,6,7</t>
  </si>
  <si>
    <t>Лок.см.р
№04-01-01,отдел № 8</t>
  </si>
  <si>
    <t>Монтаж системы электрообогрева Thermon.</t>
  </si>
  <si>
    <t>Лок.см.р
№ 04-03-01,отдел №6</t>
  </si>
  <si>
    <t>Лок.см.р
№ 04-05-01,отдел №3</t>
  </si>
  <si>
    <t>Лок.см.р
№ 04-05-01,отделы №№1,2  и 4</t>
  </si>
  <si>
    <t>Об.с.р.N04-12</t>
  </si>
  <si>
    <t>Система электрообогрева (3.1 этап строительства). Трубопровод нефтегазосборный</t>
  </si>
  <si>
    <t>Лок.см.р
№ 04-06-01,отдел №1</t>
  </si>
  <si>
    <t>Лок.см.р
№ 04-07-01,отделы №1,2,3,4,5,6,7</t>
  </si>
  <si>
    <t>Приобретение и монтаж электрооборудования
пл.</t>
  </si>
  <si>
    <t>Система электрообогрева (4 этап строительства). Трубопровод нефтегазосборный</t>
  </si>
  <si>
    <t>Об.с.р.N04-13</t>
  </si>
  <si>
    <t>Лок.см.р
№ 04-07-01,отдел №8</t>
  </si>
  <si>
    <t>Система электрообогрева (1.1 этап строительства). Трубопровод нефтегазосборный.</t>
  </si>
  <si>
    <t>Лок.см.р
№ 04-02-01,отдел №1</t>
  </si>
  <si>
    <t>Лок.см.р
№ 04-03-01,отдел №,5</t>
  </si>
  <si>
    <t>Лок.см.р
№ 04-03-01,отделы №№1,2,3,4</t>
  </si>
  <si>
    <t>Монтаж системы электрообогрева Thermon. (УЗА 9)</t>
  </si>
  <si>
    <t>Об.с.р.N04-09 (аналог)</t>
  </si>
  <si>
    <t>Индексы пересчета в текущий уровень цен: 
на СМР 6,82
на оборудование 4,31</t>
  </si>
  <si>
    <t>Грунт 5565м3</t>
  </si>
  <si>
    <t>Грунт 3324м3</t>
  </si>
  <si>
    <t>Грунт 38,7м3</t>
  </si>
  <si>
    <t>Грунт 13898 м3</t>
  </si>
  <si>
    <t>Грунт 107,55м3</t>
  </si>
  <si>
    <t>Л.с.р. №08-01</t>
  </si>
  <si>
    <t>Л.с.р. №08-02</t>
  </si>
  <si>
    <t>Л.с.р. №08-03</t>
  </si>
  <si>
    <t>Л.с.р. №08-04</t>
  </si>
  <si>
    <t>Л.с.р. №08-05</t>
  </si>
  <si>
    <t>Устройство зимника. , Нефтегазосборные сети   (1 этап строительства)</t>
  </si>
  <si>
    <t>Устройство выравнивающего слоя из грунта.. Нефтегазосборные сети (1 этап строительства)</t>
  </si>
  <si>
    <t>Устройство объезда. Нефтегазосборные сети.(1 этап строительства)</t>
  </si>
  <si>
    <t>Устройство съезда. Нефтегазосборные сети. (1 этап строительства)</t>
  </si>
  <si>
    <t>устройство ледовой переправы. , Нефтегазосборные сети  (1 этап строительства)</t>
  </si>
  <si>
    <t>Л.с.р. N09-29</t>
  </si>
  <si>
    <t>Перебазировка строительной техники</t>
  </si>
  <si>
    <t>Л.с.р. N09-30</t>
  </si>
  <si>
    <t>Л.с.р. N09-31</t>
  </si>
  <si>
    <t>Л.с.р. N09-32</t>
  </si>
  <si>
    <t>Л.с.р. N09-34</t>
  </si>
  <si>
    <t xml:space="preserve">Затраты на проведение пуско-наладочных работ, ШМР-5 % (от стоимости оборудования). </t>
  </si>
  <si>
    <t>Исходные данные "Газпром нефть Новый порт" от 21.03.14г. № 2-01/896</t>
  </si>
  <si>
    <t>ВЗиС 3,5%</t>
  </si>
  <si>
    <t>Труба ду 820*10</t>
  </si>
  <si>
    <t>Изоляция трубопровода (заводская)</t>
  </si>
  <si>
    <t>Комплек для изоляции (заводской)</t>
  </si>
  <si>
    <t>Труба 273*8</t>
  </si>
  <si>
    <t>Труба 219*8</t>
  </si>
  <si>
    <t>Труба 426*9</t>
  </si>
  <si>
    <t>Труба 273*9</t>
  </si>
  <si>
    <t>Задвижки 200мм</t>
  </si>
  <si>
    <t>Труба свайная Ду530</t>
  </si>
  <si>
    <t>Затраты на содержание вахтового поселка</t>
  </si>
  <si>
    <t xml:space="preserve">Материалы </t>
  </si>
  <si>
    <t>Труба свайная Ду530,219,426мм</t>
  </si>
  <si>
    <t>Труба свайная Ду530,426,219</t>
  </si>
  <si>
    <t>Труба свайная Ду426</t>
  </si>
  <si>
    <t>Стоимость грунта</t>
  </si>
  <si>
    <t>Сумма ТМЦ Заказчика без учета песка</t>
  </si>
  <si>
    <t>Л.с.р. №09-07</t>
  </si>
  <si>
    <t>Индексы пересчета в текущий уровень цен: 
на СМР 6,82</t>
  </si>
  <si>
    <t>Сети нефтегазосборные (этап 3). Сети нефтегазосборные. Трубопровод диам.820х10 мм - 750 м</t>
  </si>
  <si>
    <t>Л.с.р. №09-13</t>
  </si>
  <si>
    <t>Л.с.р. №09-18</t>
  </si>
  <si>
    <t>Л.с.р. №09-05</t>
  </si>
  <si>
    <t>Стоимость грунта 
Справочно</t>
  </si>
  <si>
    <t>ГЛАВА 4. Основные объекты строительства</t>
  </si>
  <si>
    <t>ГЛАВА 5. Объекты транспортного хозяйства и связи</t>
  </si>
  <si>
    <t>ВЗиС 3,5 %</t>
  </si>
  <si>
    <t xml:space="preserve">Трубопровод нефтегазосборный УЗА №11 - ЦПС </t>
  </si>
  <si>
    <t>Трубопровод нефтегазосборный УЗА №9 - УЗА №11</t>
  </si>
  <si>
    <t xml:space="preserve">Трубопровод нефтегазосборный УЗА №7 - УЗА №9 </t>
  </si>
  <si>
    <t xml:space="preserve"> Трубопровод нефтегазосборный УЗА №5 - УЗА №7 </t>
  </si>
  <si>
    <t>Итого по главе 2</t>
  </si>
  <si>
    <t>Итого по главе 4</t>
  </si>
  <si>
    <t>Итого по главе 5</t>
  </si>
  <si>
    <t>Итого по главам 1-7</t>
  </si>
  <si>
    <t>Итого по главам 1-8</t>
  </si>
  <si>
    <t>Итого по главам 1-9</t>
  </si>
  <si>
    <t>ВСЕГО с непредвиденными затратами</t>
  </si>
  <si>
    <t xml:space="preserve">Примечания к отбору:  </t>
  </si>
  <si>
    <t>Приложение 6.1</t>
  </si>
  <si>
    <t xml:space="preserve">к техническому заданию </t>
  </si>
  <si>
    <t xml:space="preserve">         ПРИЛОЖЕНИЕ №1</t>
  </si>
  <si>
    <t>к договору № _______ от ____________г.</t>
  </si>
  <si>
    <t xml:space="preserve">к  СМР - ; </t>
  </si>
  <si>
    <t>к  оборудованию -</t>
  </si>
  <si>
    <t>- затраты на дополнительный транспорт материалов определяются в соответствии с приложением 6.2!!!</t>
  </si>
  <si>
    <r>
      <rPr>
        <b/>
        <u/>
        <sz val="12"/>
        <color indexed="10"/>
        <rFont val="Arial"/>
        <family val="2"/>
        <charset val="204"/>
      </rPr>
      <t>ЛОТ № 1</t>
    </r>
    <r>
      <rPr>
        <b/>
        <u/>
        <sz val="12"/>
        <color rgb="FFFF0000"/>
        <rFont val="Arial"/>
        <family val="2"/>
        <charset val="204"/>
      </rPr>
      <t>:</t>
    </r>
    <r>
      <rPr>
        <b/>
        <u/>
        <sz val="12"/>
        <rFont val="Arial"/>
        <family val="2"/>
        <charset val="204"/>
      </rPr>
      <t xml:space="preserve"> "Строительство нефтегазосборных трубопроводов на Новопортовском НГКМ" </t>
    </r>
  </si>
  <si>
    <r>
      <rPr>
        <u/>
        <sz val="11"/>
        <rFont val="Arial"/>
        <family val="2"/>
        <charset val="204"/>
      </rPr>
      <t>Объект I:</t>
    </r>
    <r>
      <rPr>
        <sz val="11"/>
        <rFont val="Arial"/>
        <family val="2"/>
        <charset val="204"/>
      </rPr>
      <t xml:space="preserve"> </t>
    </r>
    <r>
      <rPr>
        <b/>
        <sz val="11"/>
        <rFont val="Arial"/>
        <family val="2"/>
        <charset val="204"/>
      </rPr>
      <t xml:space="preserve">Трубопровод нефтегазосборный УЗА №11 - ЦПС </t>
    </r>
  </si>
  <si>
    <r>
      <rPr>
        <u/>
        <sz val="11"/>
        <rFont val="Arial"/>
        <family val="2"/>
        <charset val="204"/>
      </rPr>
      <t>Объект II</t>
    </r>
    <r>
      <rPr>
        <sz val="11"/>
        <rFont val="Arial"/>
        <family val="2"/>
        <charset val="204"/>
      </rPr>
      <t xml:space="preserve"> : </t>
    </r>
    <r>
      <rPr>
        <b/>
        <sz val="11"/>
        <rFont val="Arial"/>
        <family val="2"/>
        <charset val="204"/>
      </rPr>
      <t xml:space="preserve">Трубопровод нефтегазосборный К-3 - УЗА №11 </t>
    </r>
  </si>
  <si>
    <r>
      <rPr>
        <u/>
        <sz val="11"/>
        <rFont val="Arial"/>
        <family val="2"/>
        <charset val="204"/>
      </rPr>
      <t>Объект III :</t>
    </r>
    <r>
      <rPr>
        <sz val="11"/>
        <rFont val="Arial"/>
        <family val="2"/>
        <charset val="204"/>
      </rPr>
      <t xml:space="preserve"> </t>
    </r>
    <r>
      <rPr>
        <b/>
        <sz val="11"/>
        <rFont val="Arial"/>
        <family val="2"/>
        <charset val="204"/>
      </rPr>
      <t>Трубопровод нефтегазосборный УЗА №9 - УЗА №11</t>
    </r>
  </si>
  <si>
    <r>
      <rPr>
        <u/>
        <sz val="11"/>
        <rFont val="Arial"/>
        <family val="2"/>
        <charset val="204"/>
      </rPr>
      <t>Объект V :</t>
    </r>
    <r>
      <rPr>
        <b/>
        <sz val="11"/>
        <rFont val="Arial"/>
        <family val="2"/>
        <charset val="204"/>
      </rPr>
      <t xml:space="preserve"> </t>
    </r>
    <r>
      <rPr>
        <sz val="11"/>
        <rFont val="Arial"/>
        <family val="2"/>
        <charset val="204"/>
      </rPr>
      <t xml:space="preserve"> </t>
    </r>
    <r>
      <rPr>
        <b/>
        <sz val="11"/>
        <rFont val="Arial"/>
        <family val="2"/>
        <charset val="204"/>
      </rPr>
      <t xml:space="preserve">Трубопровод нефтегазосборный УЗА №7 - УЗА №9 </t>
    </r>
  </si>
  <si>
    <r>
      <rPr>
        <u/>
        <sz val="11"/>
        <rFont val="Arial"/>
        <family val="2"/>
        <charset val="204"/>
      </rPr>
      <t>Объект VI</t>
    </r>
    <r>
      <rPr>
        <sz val="11"/>
        <rFont val="Arial"/>
        <family val="2"/>
        <charset val="204"/>
      </rPr>
      <t xml:space="preserve"> : </t>
    </r>
    <r>
      <rPr>
        <b/>
        <sz val="11"/>
        <rFont val="Arial"/>
        <family val="2"/>
        <charset val="204"/>
      </rPr>
      <t xml:space="preserve">Трубопровод нефтегазосборный К-5 - УЗА №7 </t>
    </r>
  </si>
  <si>
    <r>
      <rPr>
        <u/>
        <sz val="11"/>
        <rFont val="Arial"/>
        <family val="2"/>
        <charset val="204"/>
      </rPr>
      <t xml:space="preserve">Объект VII : </t>
    </r>
    <r>
      <rPr>
        <b/>
        <sz val="11"/>
        <rFont val="Arial"/>
        <family val="2"/>
        <charset val="204"/>
      </rPr>
      <t xml:space="preserve">Трубопровод нефтегазосборный УЗА №5 - УЗА №7 </t>
    </r>
  </si>
  <si>
    <r>
      <rPr>
        <u/>
        <sz val="11"/>
        <rFont val="Arial"/>
        <family val="2"/>
        <charset val="204"/>
      </rPr>
      <t>Объект IX:</t>
    </r>
    <r>
      <rPr>
        <sz val="11"/>
        <rFont val="Arial"/>
        <family val="2"/>
        <charset val="204"/>
      </rPr>
      <t xml:space="preserve">  </t>
    </r>
    <r>
      <rPr>
        <b/>
        <sz val="11"/>
        <rFont val="Arial"/>
        <family val="2"/>
        <charset val="204"/>
      </rPr>
      <t xml:space="preserve">Трубопровод нефтегазосборный К-3.1 - УЗА №12 </t>
    </r>
  </si>
  <si>
    <r>
      <rPr>
        <u/>
        <sz val="12"/>
        <rFont val="Arial"/>
        <family val="2"/>
        <charset val="204"/>
      </rPr>
      <t>Объект IV:</t>
    </r>
    <r>
      <rPr>
        <sz val="11"/>
        <rFont val="Arial"/>
        <family val="2"/>
        <charset val="204"/>
      </rPr>
      <t xml:space="preserve"> </t>
    </r>
    <r>
      <rPr>
        <b/>
        <sz val="11"/>
        <rFont val="Arial"/>
        <family val="2"/>
        <charset val="204"/>
      </rPr>
      <t xml:space="preserve">Трубопровод нефтегазосборный К-4 - УЗА №9 </t>
    </r>
  </si>
  <si>
    <r>
      <rPr>
        <u/>
        <sz val="12"/>
        <rFont val="Arial"/>
        <family val="2"/>
        <charset val="204"/>
      </rPr>
      <t>Объект</t>
    </r>
    <r>
      <rPr>
        <b/>
        <u/>
        <sz val="12"/>
        <rFont val="Arial"/>
        <family val="2"/>
        <charset val="204"/>
      </rPr>
      <t xml:space="preserve"> </t>
    </r>
    <r>
      <rPr>
        <u/>
        <sz val="12"/>
        <rFont val="Arial"/>
        <family val="2"/>
        <charset val="204"/>
      </rPr>
      <t>VIII :</t>
    </r>
    <r>
      <rPr>
        <b/>
        <sz val="11"/>
        <rFont val="Arial"/>
        <family val="2"/>
        <charset val="204"/>
      </rPr>
      <t xml:space="preserve">Трубопровод нефтегазосборный К-6 - УЗА №5 </t>
    </r>
  </si>
  <si>
    <t>по предмету отбора:  "Строительство трубопроводов и обустройство кустов скважин на Новопортовском НГКМ".</t>
  </si>
  <si>
    <t>Индексы пересчета в текущий уровень цен: 
на ФОТ 17,43</t>
  </si>
  <si>
    <t>Лс.р. №12-01</t>
  </si>
  <si>
    <t>Затраты по статическому испытанию свай</t>
  </si>
  <si>
    <t>Перевозка вахт авиатранспортом из г.Тюмени до г.Новый Уренгой, г.Салехарда</t>
  </si>
  <si>
    <t>Перевозка вахт вертолетом из г.Новый Уренгой до вахтового поселка в районе ЦПС Новопортовского месторождения</t>
  </si>
  <si>
    <t>То же
Лок.см.р.
02-19-01
р5</t>
  </si>
  <si>
    <t>Лс.р. №12-03</t>
  </si>
  <si>
    <t>Лс.р. №12-05</t>
  </si>
  <si>
    <t>Лс.р. №12-07</t>
  </si>
  <si>
    <t xml:space="preserve">Трубопровод нефтегазосборный Куст 3 - УЗА №11 </t>
  </si>
  <si>
    <t xml:space="preserve">Трубопровод нефтегазосборный Куст 4 - УЗА №9 </t>
  </si>
  <si>
    <t xml:space="preserve">Трубопровод нефтегазосборный Куст 5 - УЗА №7 </t>
  </si>
  <si>
    <t xml:space="preserve">Трубопровод нефтегазосборный Куст 6 - УЗА №5 </t>
  </si>
  <si>
    <t xml:space="preserve">Трубопровод нефтегазосборный Куст 3.1 - УЗА №12 </t>
  </si>
  <si>
    <t>Индекс пересчета в текущий уровень цен:
на Испытание Кпир=3,7</t>
  </si>
  <si>
    <t>Доптранспорт привозных материалов  подрядчика 28,61%  (Справочно: стоимость материалов Подрядчика составляет 24 093 492 руб. в ц. 2001 г.)</t>
  </si>
  <si>
    <t>Доптранспорт привозных материалов  подрядчика 28,61%  (Справочно: стоимость материалов Подрядчика составляет 1 220 674 руб. в ц. 2001 г.)</t>
  </si>
  <si>
    <t>Доптранспорт привозных материалов  подрядчика 28,61%  (Справочно: стоимость материалов Подрядчика составляет 4 354 426 руб. в ц. 2001 г.)</t>
  </si>
  <si>
    <t>Доптранспорт привозных материалов  подрядчика 28,61%  (Справочно: стоимость материалов Подрядчика составляет 706 794 руб. в ц. 2001 г.)</t>
  </si>
  <si>
    <t xml:space="preserve">Доптранспорт привозных материалов  подрядчика 28,61%  (Справочно: стоимость материалов Подрядчика составляет 2 811 158 руб. в ц.2001 г.)  </t>
  </si>
  <si>
    <t xml:space="preserve">Доптранспорт привозных материалов  подрядчика 28,61%  (Справочно: стоимость материалов Подрядчика составляет 597 324 руб. в ц.2001 г.)  </t>
  </si>
  <si>
    <t>Доптранспорт привозных материалов  подрядчика 28,61%  (Справочно: стоимость материалов Подрядчика составляет 17 879 822 руб. в ц.2001 г.)</t>
  </si>
  <si>
    <t>Доптранспорт привозных материалов  подрядчика 28,61%  (Справочно: стоимость материалов Подрядчика составляет  167 321 руб. в ц.2001 г.).</t>
  </si>
  <si>
    <t>Доптранспорт привозных материалов  подрядчика 28,61%  (Справочно: стоимость материалов Подрядчика составляет  221 860 руб. в ц.2001 г.)</t>
  </si>
  <si>
    <t xml:space="preserve"> Всего СМР (гр5+гр6+гр8+гр9+гр10) </t>
  </si>
  <si>
    <t>Основная з/плата рабочих</t>
  </si>
  <si>
    <t>Эксплуатация машин</t>
  </si>
  <si>
    <t>в том числе</t>
  </si>
  <si>
    <t>з/плата машинистов</t>
  </si>
  <si>
    <t>Материалы Подрядчика</t>
  </si>
  <si>
    <t>Накладные расходы       от ФОТ (гр5+гр7)*%</t>
  </si>
  <si>
    <t>Сметная прибыль    от ФОТ   (гр5+гр7)*%</t>
  </si>
  <si>
    <t>Всего (гр4+гр11+гр12)</t>
  </si>
  <si>
    <t>Итого ВЗиС в текущем уровне цен с индексами пересчета в текущий уровень цен: 
ФОТ=17,43; ЭММ=9,34; МАТ=5,35; НР=13,96; СП=13,96</t>
  </si>
  <si>
    <t>Итого в текущем уровне цен с индексами пересчета в текущий уровень цен: 
ФОТ=17,43; ЭММ=9,34; МАТ=5,35; НР=13,96; СП=13,96</t>
  </si>
  <si>
    <t>Лок.см.р.02-01-09</t>
  </si>
  <si>
    <t>Аналог проекта 129.10</t>
  </si>
  <si>
    <t>Олений переход ОПр1- 27шт (с корректировкой объема на 1 переход)</t>
  </si>
  <si>
    <t xml:space="preserve">Лок.см.р.№ 02-19-13
</t>
  </si>
  <si>
    <t>Строительные работы опор для диам.273х8 мм
3329 м</t>
  </si>
  <si>
    <t>Строительные работы опор для диам.820х10 мм
7549 м</t>
  </si>
  <si>
    <t>Строительные работы опор для диам.820х10 мм
1277 м</t>
  </si>
  <si>
    <t xml:space="preserve">Лок.см.р.№ 02-23-02
</t>
  </si>
  <si>
    <t>Строительные работы опор для диам.273х8 мм
914 м</t>
  </si>
  <si>
    <t xml:space="preserve">Лок.см.р.№ 02-27-02
</t>
  </si>
  <si>
    <t>Строительные работы опор для труб диам.219х8 мм
1264 м</t>
  </si>
  <si>
    <t xml:space="preserve">Лок.см.р.№ 02-27-03
</t>
  </si>
  <si>
    <t>Строительные работы опор для руб диам.820х10 мм
1 пл.</t>
  </si>
  <si>
    <t xml:space="preserve">Лок.см.р.№ 02-31-06
</t>
  </si>
  <si>
    <t>Строительные работы опор для труб диам.273х8 мм
886 м</t>
  </si>
  <si>
    <t>Строительные работы опор для труб диам.426х9 мм
5684 м</t>
  </si>
  <si>
    <t>Вертикальная планировка
(УЗА6)
495 м3</t>
  </si>
  <si>
    <t>Устройство покрытия проездов и площадок
(УЗА6)
241 м2</t>
  </si>
  <si>
    <t>Лок.см.р.№ 02-21-01</t>
  </si>
  <si>
    <t>Строительные работы опор
929 м</t>
  </si>
  <si>
    <t>Строительные работы узла приема очистных устройств
(анкерные металл. сваи из труб диам. 159мм L=9,7м, диам. 219мм L=10,0м, диам. 325мм L=9,0м; м/к: стоек, траверс, балок, лестниц и площадок с ограждениями, рам, ростверков, подкосов, ограждения; металл. ограда из сетчатых панелей: ворота, калитка, стойки ограждения, детали; козырьковое и проволочное заграждение; песчаная подушка, блоки из бетона ФБС 24.6.6-Т; основание из щебня, плиты из железобетона 2П18.18-10)
строительные работы- (499,596-(7,081+75,407+76,479+4,015-119,106+53,325+12,220+77,075+13,997+1,873+1,447+37,917+1,307+2,218+4,044-3,442+6,427))+272,739
(поз. по гп 1)
1 узел</t>
  </si>
  <si>
    <t>Строительные работы основания площадки под КТП (анкерные металл. сваи из труб диам. 219мм L=8,0м; м/к С К=1,8: балок, траверс, лестниц и площадок с ограждениями; сетчатое ограждение, калитка; покрытие из плит по основанию из песка с К=1,7)
строительные работы (0,502+1,521):20х32+(5,207+1,452+15,731+27,428+0,060+0,007+0,010+0,001+1,015+3,724+1,164+10,621+7,644+0,103+0,336+4,694+16,503+0,860+0,051+0,280+0,112+0,015+0,025+1,601+1,204)х1,8+(0,006+1,195+2,555+9,565)х1,7+176,653
(поз. по гп 2)
145,35 м2</t>
  </si>
  <si>
    <t>Строительные работы мачты антенной, Н=7м
(анкерные металл. сваи из труб диам. 219мм L=9,0м; м/к мачты)
строительные работы (11,585-(0,141+3,636-2,744+3,676+0,257+0,034+0,026+0,767+0,026+0,044+0,082-0,073+0,130))+6,152
(поз. по гп 3)
1 шт</t>
  </si>
  <si>
    <t>Аналог
Обустройство Еты-Пуровского месторождения.Кусты скважин №262,266,269.Расширение кустов скважин №11,17,33,243,245.Инженерные сети[трубопроводы нефтесборные,водоводы высоконапорные,ВЛ 6 кВ,автомобильные дороги].Инженерные сети[трубопроводы нефтесборные,водоводы высоконапорные,ВЛ 6кВ,автомобильные дороги]
01-899/8289-Ш1[С101,Б2]-С027-АС
лс
02-01-01-03;
К1=0,65;
лок.см.р.02-10-04</t>
  </si>
  <si>
    <t>Строительные работы опор под сети электрические (анкерные металл. сваи из труб диам. 159мм L=7,0м, диам. 325мм L=7,0м; молниеотвод Н=14 м; м/к С К=0,65: ригелей, стоек)
строительные работы- (149,297-(3,116+41,297+5,388-35,338+32,185+5,505+3,396+0,455+0,345+12,771+0,441+0,748+1,362-1,159+2,165)-(1,780+8,736+0,215+0,161))х0,65+(1,780+8,736+0,215+0,161)+68,483
(С027)
1 пл.</t>
  </si>
  <si>
    <t>Аналог
Обустройство Западно-Салымского месторождения.СОДН куста скважин №300
8170-Р300-СО36-ОПС
лс
02-01-01-50;
К2=0,686;
К3=1,12;
К4=1,012</t>
  </si>
  <si>
    <t>Монтаж сетей охранной сигнализации (видеонаблюдение)
монтажные работы- 41,072х0,686
оборудование- 92,694х1,12х1,012
(С033)
1 пл.</t>
  </si>
  <si>
    <t>Аналог
Обустройство Горшковской площади Приобского месторождения
8060-УЗА53,54[С101,В18,ВР33]-С025-КА
лс
02-02-06-35;
К1=2;
К2=0,686;
К3=1,12;
К4=1,012</t>
  </si>
  <si>
    <t>Монтаж сетей контроля и автоматизации
строительные работы- 0,263х2х0,686
монтажные работы- (126,597+(216,886-126,597)х2)х0,686
оборудование- 22,762х2х1,12х1,012
(С025)
1 пл.</t>
  </si>
  <si>
    <t>Строительные работы узла приема очистных устройств
(анкерные металл. сваи из труб диам. 159мм L=9,7м, диам. 219мм L=10,0м, диам. 325мм L=9,0м; м/к: стоек, траверс, балок, лестниц и площадок с ограждениями, рам, ростверков, подкосов, ограждения; металл. ограда из сетчатых панелей: ворота, калитка, стойки ограждения, детали; козырьковое и проволочное заграждение; песчаная подушка под емкость, теплоизоляционные плиты "Пеноплекс", металл. сваи из труб диам. 219мм L=5,0м; основание из щебня, плиты из железобетона 2П18.18-10)
строительные работы- (3,145+10,560+0,517+0,144+0,256+0,166+0,022+2,851+0,382+0,042+0,026+0,004+2,502+3,866+0,439+0,135+0,008+0,004+4,073+0,634+0,764+5,141+1,334+0,499+2,986+0,005+0,001+0,319+0,034+5,338+0,608+0,807+0,015+6,081+9,161+0,057+0,872+0,053+0,002+0,293+0,170+0,678+0,516+0,037+0,003+0,043+0,127+0,106+1,155)+(7,769+56,261+15,205-0,036+26,334+27,101+1,795+0,922+1,281+2,980+0,001+0,001+0,001+0,005+0,041+0,702+0,821+5,867+0,210+2,113+0,059+2,775+0,560+2,868+0,799+2,359+3,570+2,144)+272,739+72,239
(поз. по гп 1)
1 узел</t>
  </si>
  <si>
    <t>Аналог
Обустройство Еты-Пуровского месторождения.Кусты скважин №262,266,269.Расширение кустов скважин №11,17,33,243,245.Инженерные сети[трубопроводы нефтесборные,водоводы высоконапорные,ВЛ 6 кВ,автомобильные дороги].Инженерные сети[трубопроводы нефтесборные,водоводы высоконапорные,ВЛ 6кВ,автомобильные дороги]
01-899/8289-Ш1[С101,Б2]-С027-АС
лс
02-01-01-03;
К1=1,3;
лок.см.р.02-10-04</t>
  </si>
  <si>
    <t>Строительные работы опор под сети электрические (анкерные металл. сваи из труб диам. 159мм L=7,0м, диам. 325мм L=7,0м; молниеотвод Н=14 м; м/к С К=1,3: ригелей, стоек)
строительные работы- (149,297-(3,116+41,297+5,388-35,338+32,185+5,505+3,396+0,455+0,345+12,771+0,441+0,748+1,362-1,159+2,165)-(1,780+8,736+0,215+0,161))х1,3+(1,780+8,736+0,215+0,161)+68,483
(С027)
1 пл.</t>
  </si>
  <si>
    <t>Аналог
Обустройство Еты-Пуровского месторождения.Кусты скважин №262,266,269.Расширение кустов скважин №11,17,33,243,245.Инженерные сети[трубопроводы нефтесборные,водоводы высоконапорные,ВЛ 6 кВ,автомобильные дороги].Инженерные сети[трубопроводы нефтесборные,водоводы высоконапорные,ВЛ 6кВ,автомобильные дороги]
01-899/8289-Ш1[С101,Б2]-С027-АС
лс
02-01-01-03;
К1=1,6;
лок.см.р.02-10-04</t>
  </si>
  <si>
    <t>Строительные работы опор под сети электрические (анкерные металл. сваи из труб диам. 159мм L=7,0м, диам. 325мм L=7,0м; молниеотвод Н=14 м; м/к С К=1,6: ригелей, стоек)
строительные работы- (149,297-(3,116+41,297+5,388-35,338+32,185+5,505+3,396+0,455+0,345+12,771+0,441+0,748+1,362-1,159+2,165)-(1,780+8,736+0,215+0,161))х1,6+(1,780+8,736+0,215+0,161)+68,483
(С027)
1 пл.</t>
  </si>
  <si>
    <t>Аналог
Трубопроводы Приобского месторождения.Строительство 2011 года
8045-УЗА4[С101,ВР33,В8]-1-АС
лс
02-01-11;
К2=0,686;
лок.см.р.
02-11-02</t>
  </si>
  <si>
    <t>Строительные работы основания блока электроснабжения и автоматики "ЮНЭП" (анкерные металл. сваи из труб диам. 219мм L=7,0м; м/к: балок, траверс; сетчатое ограждение; добавлено покрытие из бетона армированное)
строительные работы- (49,428-(0,431+27,443-18,736+16,970+0,178-0,118+0,109+7,691+0,311+0,414+0,640-0,531+1,062+3,162-1,247+0,188+0,100))х0,686+42,164
(поз. по гп 2)
40 м2</t>
  </si>
  <si>
    <t>Аналог
Трубопроводы Приобского месторождения.Строительство 2011г.
8045-УЗА2[С101,ВР33,В8]-1-ЭМ
лс
02-01-14;
К2=0,686;
К3=1,12;
К4=1,012</t>
  </si>
  <si>
    <t>Приобретение и монтаж блока электроснабжения и автоматики БМС ЭРА "ЮНЭП"
монтажные работы- 20,806х0,686
оборудование- 880,428х1,12х1,012
(поз. по гп 2)
1 пл.</t>
  </si>
  <si>
    <t>Аналог
Трубопроводы Приобского месторождения.Строительство 2011г.
8045-УЗА2[С101,ВР33,В8]-1-ЭМ
лс
02-01-15;
К2=0,686</t>
  </si>
  <si>
    <t>Монтаж проводки по месту
монтажные работы- 20,806х0,686
(поз. по гп 2)
1 пл.</t>
  </si>
  <si>
    <t>Аналог
Обустройство Горшковской площади Приобского месторождения
8060-УЗА53,54[С101,В18,ВР33]-1-КА
лс
02-02-06-18;
К2=0,686</t>
  </si>
  <si>
    <t>Приобретение и монтаж приборов КИП и А
строительные работы- 0,212х0,686
монтажные работы- 8,733х0,686
(поз. по гп 2)
1 пл.</t>
  </si>
  <si>
    <t>Аналог
Обустройство Еты-Пуровского месторождения.Кусты скважин №262,266,269.Расширение кустов скважин №11,17,33,243,245.Инженерные сети[трубопроводы нефтесборные,водоводы высоконапорные,ВЛ 6 кВ,автомобильные дороги].Инженерные сети[трубопроводы нефтесборные,водоводы высоконапорные,ВЛ 6кВ,автомобильные дороги]
01-899/8289-Ш1[С101,Б2]-С027-АС
лс
02-01-01-03;
К1=1,5;
лок.см.р.02-10-04</t>
  </si>
  <si>
    <t>Строительные работы опор под сети электрические (анкерные металл. сваи из труб диам. 159мм L=7,0м, диам. 325мм L=7,0м; молниеотвод Н=14 м; м/к С К=1,5: ригелей, стоек)
строительные работы- (149,297-(3,116+41,297+5,388-35,338+32,185+5,505+3,396+0,455+0,345+12,771+0,441+0,748+1,362-1,159+2,165)-(1,780+8,736+0,215+0,161))х1,5+(1,780+8,736+0,215+0,161)+68,483
(С027)
1 пл.</t>
  </si>
  <si>
    <t>Монтаж электрических сетей
строительные работы- 0,979х1,3
монтажные работы- 87,461х1,3
оборудование- 5,957х1,12х1,012
(С027)
1 пл.</t>
  </si>
  <si>
    <t>Аналог
Обустройство Еты-Пуровского месторождения.Кусты скважин №262,266,269.Расширение кустов скважин №11,17,33,243,245.Инженерные сети[трубопроводы нефтесборные,водоводы высоконапорные,ВЛ 6 кВ,автомобильные дороги].Инженерные сети[трубопроводы нефтесборные,водоводы высоконапорные,ВЛ 6кВ,автомобильные дороги]
01-899/8289-Ш1[С101,Б2]-С027-АС
лс
02-01-01-03;
К1=0,9;
лок.см.р.02-10-04</t>
  </si>
  <si>
    <t>Строительные работы опор под сети электрические (анкерные металл. сваи из труб диам. 159мм L=7,0м, диам. 325мм L=7,0м; молниеотвод Н=14 м; м/к С К=0,9: ригелей, стоек)
строительные работы- (149,297-(3,116+41,297+5,388-35,338+32,185+5,505+3,396+0,455+0,345+12,771+0,441+0,748+1,362-1,159+2,165)-(1,780+8,736+0,215+0,161))х0,9+(1,780+8,736+0,215+0,161)+68,483
(С027)
1 пл.</t>
  </si>
  <si>
    <t>Строительные работы узла приема очистных устройств
(анкерные металл. сваи из труб диам. 159мм L=9,7м, диам. 219мм L=10,0м, диам. 325мм L=9,0м; м/к: стоек, траверс, балок, лестниц и площадок с ограждениями, рам, ростверков, подкосов, ограждения; металл. ограда из сетчатых панелей: ворота, калитка, стойки ограждения, детали; козырьковое и проволочное заграждение; песчаная подушка под емкость, теплоизоляционные плиты "Пеноплекс", металл. сваи из труб диам. 219мм L=5,0м; основание из щебня, плиты из железобетона 2П18.18-10)
строительные работы- (3,145+10,560+0,517+0,144+0,256+0,166+0,022+2,851+0,382+0,042+0,026+0,004+2,502+3,866+0,439+0,135+0,008+0,004+4,073+0,634+0,764+5,141+1,334+0,499+2,986+0,005+0,001+0,319+0,034+5,338+0,608+0,807+0,015+6,081+9,161+0,057+0,872+0,053+0,002+0,293+0,170+0,678+0,516+0,037+0,003+0,043+0,127+0,106+1,155)+(7,769+56,261+15,205-0,036+26,334+27,101+1,795+0,922+1,281+2,980+0,001+0,001+0,001+0,005+0,041+0,702+0,821+5,867+0,210+2,113+0,059+2,775+0,560+2,868+0,799+2,359+3,570+2,144)х2+272,739+72,239
(поз. по гп 1)
3 узла</t>
  </si>
  <si>
    <t>Приобретение и монтаж технологического оборудования узла приема очистных устройств
строительные работы- (0,384+48,421)х3
монтажные работы- (224,748-4,998-4,294)х3
оборудование- (907,541-195,082-335,619)х3х1,12х1,012
(поз. по гп 1)
3 узла</t>
  </si>
  <si>
    <t>Аналог
Обустройство Еты-Пуровского месторождения.Кусты скважин №262,266,269.Расширение кустов скважин №11,17,33,243,245.Инженерные сети[трубопроводы нефтесборные,водоводы высоконапорные,ВЛ 6 кВ,автомобильные дороги].Инженерные сети[трубопроводы нефтесборные,водоводы высоконапорные,ВЛ 6кВ,автомобильные дороги]
01-899/8289-Ш1[С101,Б2]-С027-АС
лс
02-01-01-03;
К1=1,8;
лок.см.р.02-10-04</t>
  </si>
  <si>
    <t>Строительные работы опор под сети электрические (анкерные металл. сваи из труб диам. 159мм L=7,0м, диам. 325мм L=7,0м; молниеотвод Н=14 м; м/к С К=1,8: ригелей, стоек)
строительные работы- (149,297-(3,116+41,297+5,388-35,338+32,185+5,505+3,396+0,455+0,345+12,771+0,441+0,748+1,362-1,159+2,165)-(1,780+8,736+0,215+0,161))х1,8+(1,780+8,736+0,215+0,161)+68,483
(С027)
1 пл.</t>
  </si>
  <si>
    <t>Монтаж электрических сетей
строительные работы- 1,148х1,9
монтажные работы- 185,431х1,9
оборудование- 11,914х2х1,12х1,012
(С027)
1 пл.</t>
  </si>
  <si>
    <t>Монтаж сетей охранной сигнализации (видеонаблюдение)
монтажные работы- 41,072х3х0,686
оборудование- 92,694х3х1,12х1,012
(С033)
1 пл.</t>
  </si>
  <si>
    <t>Монтаж сетей контроля и автоматизации
строительные работы- 0,263х2х0,686
монтажные работы- (126,597+(216,886-126,597)х2)х0,686
оборудование- 22,762х2х1,12х1,012
(С025)
(Ш3)
1 пл.</t>
  </si>
  <si>
    <t>Монтаж сетей контроля и автоматизации
строительные работы- 0,263х2х2х0,686
монтажные работы- (216,886-126,597)х2х2х0,686
оборудование- 22,762х2х2х1,12х1,012
(С025)
(Ш4,Ш5)
1 пл.</t>
  </si>
  <si>
    <t>Транспортировка трубопровода диам.273 мм от станции разгрузки до места установки на трассе
строит.работы 6,101х3,329
3329 м</t>
  </si>
  <si>
    <t>То же
Лок.см.р.
02-19-02
р6</t>
  </si>
  <si>
    <t>Комплект для изоляции сварного стыка на трубопроводе
строительные работы- 755х2706,74:(5,74х1,005)х1,13х0,001
755 шт</t>
  </si>
  <si>
    <t>АналогЛок.см.р.
02-19-02
р8</t>
  </si>
  <si>
    <t>Строительные работы опознавательных знаков
строит.работы 0,878х40
40 шт</t>
  </si>
  <si>
    <t>Примыкание (покрытие - плиты ПДН; прослойка из ГСП(П))
24 м2
(916859:1512).24:1000</t>
  </si>
  <si>
    <t>Примыкание (дорожные знаки на металлических стойках; сигнальные столбики) (исключение стоимости покрытия из щебня)
1 шт.
(83130-8495-1595-2071-22438-5023-22438):2.1:1000</t>
  </si>
  <si>
    <t>Обстановка и принадлежности дороги (дорожные знаки на металлических стойках; сигнальные столбики)
0,378 км</t>
  </si>
  <si>
    <t>Лок.см.р
№ 04-03-01,отдел №5</t>
  </si>
  <si>
    <t>Лок.см.р
№ 04-07-1</t>
  </si>
  <si>
    <t>Разница в стоимости электроэнергии от передвижных электростанций 3,02%</t>
  </si>
  <si>
    <t>Зимнее удорожание работ 8,91%</t>
  </si>
  <si>
    <t>Снегоборьба 0,4%</t>
  </si>
  <si>
    <t>Борьба с гнусом 0,1%</t>
  </si>
  <si>
    <t>Перебазировка строительной техники 1,87%</t>
  </si>
  <si>
    <t>Перевозка вахт авиатранспортом из г.Тюмени до г.Новый Уренгой, г.Салехарда 1,41%</t>
  </si>
  <si>
    <t>Перевозка вахт вертолетом из г.Новый Уренгой до вахтового поселка в районе ЦПС Новопортовского месторождения 1,7%</t>
  </si>
  <si>
    <t>Ежедневные возки на объекты строительства 0,14%</t>
  </si>
  <si>
    <t>Затраты на содержание вахтового поселка 3,34%</t>
  </si>
  <si>
    <t>Средства на оплату сборов по перевозке опасных и тяжеловесных грузов 0,05%</t>
  </si>
  <si>
    <t>Свод по отбору</t>
  </si>
  <si>
    <t>Индексы пересчета в текущий уровень цен: 
ФОТ=17,43; ЭММ=9,34; МАТ=5,35; НР=14,82; СП=13,96; оборудование 4,31</t>
  </si>
  <si>
    <t>Итого в текущем уровне цен с индексами пересчета в текущий уровень цен: 
ФОТ=17,43; ЭММ=9,34; МАТ=5,35; НР=14,82; СП=13,96</t>
  </si>
  <si>
    <t>Итого ВЗиС в текущем уровне цен с индексами пересчета в текущий уровень цен: 
ФОТ=17,43; ЭММ=9,34; МАТ=5,35; НР=14,82; СП=13,96</t>
  </si>
  <si>
    <t>Непредвиденные затраты 1,5% (резерв Заказчика)</t>
  </si>
  <si>
    <t xml:space="preserve">1. Прямые затраты указаны в соответствии с ПД шифр 8281 по объектам-аналогам в уровне цен 2001 г. и  являются исходными данными для определения стоимости Договора. При формировании Ценового предложения стоимость СМР  (в том числе ФОТ), по итогу глав 1-7 в базовой стоимости остаются неизменными для всех претендентов. 
2. Представленный Претендентом порядок определения договорной цены и  все показатели, участвующие в расчете договорной цены остаются неизменными на весь период исполнения Подрядчиком своих обязательств по Договру и исключает какого-либо рода компенсации. 
3. Приемка работ будет осуществляться по единичным расценкам за фактически выполненный объем работ, в соответствии с Журналом учета выполненных работ Форма КС-6а и неизменным Порядком определения договорной цены и приемки выполненных работ по Договору. Временные здания и сооружения, определенные в расчете договорной цены по проценту оплачиваются за  фактически выполненные  работы по единичным расценкам. Расчеты прочих затрат подтверждаются первичными учетными документами при приемке работ. Оплата затрат на временные здания и сооружения, а также прочих затрат производится в пределах лимита данных затрат согласно приложению 1А  к Договору . 
4. "Протокол согласования договорной цены"  Приложение №1   и "Порядок определения договорной цены и приемки выполненных работ" Приложение 1А  к договору подряда будут оформляться по результатам  отбора.  
5. По условиям Технического задания возможна выплата аванса для приобретения материалов. Максимальная сумма запроса не должна превышать 50% от стоимости материалов поставки Подрядчика, учтенных в расчете. 
При этом Претендент, заявивший требование об авансировании, должен предусмотреть в своем Коммерческом предложении по предмету Отбора возможное снижение стоимости или сокращение сроков строительства по объекту с предоставлением обоснований данного снижения и сокращения сроков.
</t>
  </si>
  <si>
    <t>Итого по главам 1-7 в ценах 2001г с разбивкой по элементам затрат %от СМР: ОЗП = 4,00% ЭММ = 6,40% МАТ = 81,67% НР= 5,02% СП= 2,92%
Разбивка долей материалов на поставку Заказчика и Подрядчика: МАТ Заказчика = 92,97% МАТ Подрядчика =7,03%</t>
  </si>
  <si>
    <t>Доптранспорт привозных материалов  подрядчика 28,61%  пределяется от ТМЦ поставки Подрядчика (Справочно: стоимость ТМЦ Подрядчика составляет  5 055 082руб. в ц. 2001 г.)</t>
  </si>
  <si>
    <t>Доптранспорт привозных материалов  подрядчика 28,61%  пределяется от ТМЦ поставки Подрядчика (Справочно: стоимость ТМЦ Подрядчика составляет  437 602руб. в ц. 2001 г.)</t>
  </si>
  <si>
    <t>Доптранспорт привозных материалов  подрядчика 28,61%  пределяется от ТМЦ поставки Подрядчика (Справочно: стоимость ТМЦ Подрядчика составляет  1 042 834руб. в ц. 2001 г.)</t>
  </si>
  <si>
    <t>Доптранспорт привозных материалов  подрядчика 28,61%  пределяется от ТМЦ поставки Подрядчика (Справочно: стоимость ТМЦ Подрядчика составляет  185 106руб. в ц. 2001 г.)</t>
  </si>
  <si>
    <t>Доптранспорт привозных материалов  подрядчика 28,61%  пределяется от ТМЦ поставки Подрядчика (Справочно: стоимость ТМЦ Подрядчика составляет  625 189руб. в ц. 2001 г.)</t>
  </si>
  <si>
    <t>Доптранспорт привозных материалов  подрядчика 28,61%  пределяется от ТМЦ поставки Подрядчика (Справочно: стоимость ТМЦ Подрядчика составляет  186 672руб. в ц. 2001 г.)</t>
  </si>
  <si>
    <t>Доптранспорт привозных материалов  подрядчика 28,61%  пределяется от ТМЦ поставки Подрядчика (Справочно: стоимость ТМЦ Подрядчика составляет  2 774 731руб. в ц. 2001 г.)</t>
  </si>
  <si>
    <t>Доптранспорт привозных материалов  подрядчика 28,61%  пределяется от ТМЦ поставки Подрядчика (Справочно: стоимость ТМЦ Подрядчика составляет  82 927руб. в ц. 2001 г.)</t>
  </si>
  <si>
    <t>Доптранспорт привозных материалов  подрядчика 28,61%  пределяется от ТМЦ поставки Подрядчика (Справочно: стоимость ТМЦ Подрядчика составляет  220 818руб. в ц. 2001 г.)</t>
  </si>
  <si>
    <t>Доптранспорт привозных материалов  подрядчика 28,61%  пределяется от ТМЦ поставки Подрядчика (Справочно: стоимость ТМЦ Подрядчика составляет   10 610 963руб. в ц. 2001 г.)</t>
  </si>
  <si>
    <t>Затраты на проведение пуско-наладочных работ. Индексы пересчета в текущий уровень цен: 
на ФОТ 17,43</t>
  </si>
  <si>
    <t>Исходные данные "Газпром нефть Новый порт" от 21.03.14г. № 2-01/897</t>
  </si>
  <si>
    <t xml:space="preserve">Лок.см.р
№ 04-05-01,отделы №№1,2  </t>
  </si>
  <si>
    <t xml:space="preserve"> СМР </t>
  </si>
  <si>
    <t>прочие</t>
  </si>
  <si>
    <t>ВСЕГО</t>
  </si>
  <si>
    <t>СМР</t>
  </si>
  <si>
    <t>Сумма НДС определяется в соответствии с действующим налоговым законодательством РФ.</t>
  </si>
  <si>
    <t>1.1</t>
  </si>
  <si>
    <t>Глава 2. Основные объекты строительства</t>
  </si>
  <si>
    <t>2</t>
  </si>
  <si>
    <t>Глава 9. Прочие работы и затраты</t>
  </si>
  <si>
    <t>Затраты, связанных с командированием рабочих для выполнения строительно-монтажных работ</t>
  </si>
  <si>
    <t>Затраты по перевозке автомобильным транспортом работников строительно-монтажной организации на строительную площадку и обратно</t>
  </si>
  <si>
    <t>ГСН-81-05-02-2007 табл.2</t>
  </si>
  <si>
    <t>Снегоборьба для VI зоны 0,6%</t>
  </si>
  <si>
    <t xml:space="preserve">Примечание: </t>
  </si>
  <si>
    <t>ВЗиС</t>
  </si>
  <si>
    <t>ЗУ</t>
  </si>
  <si>
    <t>Снегоборьба</t>
  </si>
  <si>
    <t>ОБ</t>
  </si>
  <si>
    <t>1</t>
  </si>
  <si>
    <t>Объект: шифр: ХАДТ-ТЭЦ-3-Р</t>
  </si>
  <si>
    <t>Проверка в Гранд по ЛСР ТЦ</t>
  </si>
  <si>
    <t xml:space="preserve">Накладные расходы:  по основным видам строительства по приказам 812/пр, 636/пр и 611/пр </t>
  </si>
  <si>
    <t>Сметная прибыль:  по основным видам строительства по приказам 774/пр и 317/пр</t>
  </si>
  <si>
    <t>Затраты на ВЗиС определяются по нормам Сборника сметных норм затрат на строительство временных зданий и сооружений Приказ от 25.05.2021 № 325/пр прил.1 п.34 прил. №4 п. 27.1 в процентах (4,32%) от сметной стоимости СМР по итогу глав 1-7 сводного сметного расчета и дополнительных затрат, не учтенных сметными нормами. Принимаются и оплачиваются в составе работ по Акту о приемке выполненных работ (форма № КС-2), без предоставления подтверждающих документов
При выполнении работ не создаются титульные ВЗиС, подлежащие передаче Заказчику в качестве отдельных законченных строительством объектов</t>
  </si>
  <si>
    <t xml:space="preserve">Снегоборьба в размере - 0,6%, согласно ГСН 81-05-02-2007, раздел 1 Техническая часть, таблица 2. Оплата осуществляется при предоставлении подтверждения в виде справок гидрометеорологической служб, технической документации и сметного расчета, произведенного на основании соответствующих норм и расценок Сборника №1 "Земляные работы" </t>
  </si>
  <si>
    <t>Дополнительные затраты при производстве работ в зимнее время (ЗУ) - по нормам Приказ от 25.05.2021 № 325/пр прил.1 п.34 прил. №4 п. 27.1. Оплачиваются в составе СМР по % норме согласно утвержденной сметной документации бех дополнительных расшифровок - 9,3%*1,5=13,95%</t>
  </si>
  <si>
    <t>СМР (без учета МТР Заказчика</t>
  </si>
  <si>
    <t>Стоимость ПОДРЯДНЫХ РАБОТ,  ВСЕГО без учета материалов и оборудования поставки Заказчика</t>
  </si>
  <si>
    <t xml:space="preserve">СМР (без учета МТР Заказчика)  </t>
  </si>
  <si>
    <t>МТР Заказчика</t>
  </si>
  <si>
    <t>3</t>
  </si>
  <si>
    <t>4</t>
  </si>
  <si>
    <t>\</t>
  </si>
  <si>
    <t>Приведение к договорной цене</t>
  </si>
  <si>
    <t>Стадия ЛС (ПД/РД)</t>
  </si>
  <si>
    <t>РД</t>
  </si>
  <si>
    <t>ИТОГО с учетом НДС</t>
  </si>
  <si>
    <t>Расходы Подрядчика на содержание вахтового персонала, связанные с выездом персонала Подрядчика для выполнения Работ по Договору к месту производства Работ и обратно (командировочные расходы) компенсируются Заказчиком при условии предоставления копий документов, подтверждающих фактические расходы Подрядчика.</t>
  </si>
  <si>
    <t>№</t>
  </si>
  <si>
    <t xml:space="preserve">Наименование </t>
  </si>
  <si>
    <t>СМР (Ксмр=1)</t>
  </si>
  <si>
    <t>Оборудование (Кобор=1)</t>
  </si>
  <si>
    <t>Прочие (Кпроч=1)</t>
  </si>
  <si>
    <t>Прочие</t>
  </si>
  <si>
    <t xml:space="preserve">СМР </t>
  </si>
  <si>
    <t>Прочие (командировочные расходы и пр.)</t>
  </si>
  <si>
    <t>Прочие затраты (снегоборьба) Фактические затраты.</t>
  </si>
  <si>
    <t xml:space="preserve">№ 
по Приложению № 2  </t>
  </si>
  <si>
    <t>1-3</t>
  </si>
  <si>
    <t xml:space="preserve"> К дог ( смр/обор./прочие)                                                                       =   Ц дог ( смр/обор./прочие)/                                 С тек.ц.(утв. РД.)смр/оборуд./прочие                                                                                                                                   </t>
  </si>
  <si>
    <t>м</t>
  </si>
  <si>
    <t>РАСЧЕТ ДОГОВОРНОГО КОЭФФИЦИЕНТА</t>
  </si>
  <si>
    <t>Приложение № 2
к Договору № НТЭК-_______________</t>
  </si>
  <si>
    <t>Коэффициент тендерного изменения/снижения - К*=</t>
  </si>
  <si>
    <t xml:space="preserve">*К дог (коэффициента тендерного изменения)  определяется, как отношение стоимости работ, определенной в Расчете договорной цены, сформированном на основании проектно-сметной документации стадии РД,  к соответствующей сметной стоимости работ по разработанной контрагентом сметной документации. Кдог = Цдог / Цпцкс,где  Кдог - договорной коэффициент; Цдог - договорная цена, определённая по результату закупочных процедур; Цпцкс – плановая цена капитального строительства
</t>
  </si>
  <si>
    <t xml:space="preserve">При формировании отклонений в «руб.» между общей тендерной стоимостью и расчетной договорной стоимостью, сформированной в приложении «Расчет стоимости договора»  (возникающей за счет сумм по сметам из ГС, «Кдог.», правил округления и т.п.), заполняется (при необходимости) в РДЦ строка «Приведение к Договорной цене» </t>
  </si>
  <si>
    <t xml:space="preserve">*НМЦК  включает в себя полный комплекс работ с учетом всех лимитированных затрат и прочих компенсируемых расходов, с применением следующих ценовых параметров: </t>
  </si>
  <si>
    <t>ОБ Зказчика</t>
  </si>
  <si>
    <t>ВСЕГО без  МАТЗАК, ОБЗАК и Снегоборьбы</t>
  </si>
  <si>
    <t>1.2</t>
  </si>
  <si>
    <t>Оборудование (без учета Оборудования Заказчика)</t>
  </si>
  <si>
    <t>Сметная стоимость в   текущих ценах 4 квартала 2024 года,  руб.  с ВЗиС -4,32%и ЗУ- 15,066% , руб</t>
  </si>
  <si>
    <t>02-07(08)-02(10)-2023-III(II)-ЭМ-РД-С05</t>
  </si>
  <si>
    <t>Приобретение и монтаж прожекторной мачты</t>
  </si>
  <si>
    <t>02-07-01-2023-III(II)-АС-РД-С05</t>
  </si>
  <si>
    <t>ТЕКУЩИЕ ЦЕНЫ с ВЗиС -4,32%и ЗУ- 15,066%руб.,  с коэффициентом тендерного изменения/снижения - К*=</t>
  </si>
  <si>
    <t>09-08(11)-05(10)-2023-III(II)-ГТМ-РД-С05</t>
  </si>
  <si>
    <t>ГТМ. Мачта освещения с молниеприемником. Молниеотвод</t>
  </si>
  <si>
    <t>Итого по главам 2-9 без НДС</t>
  </si>
  <si>
    <t>2.1.</t>
  </si>
  <si>
    <t>2.2.</t>
  </si>
  <si>
    <t>2.3</t>
  </si>
  <si>
    <t>2.4.</t>
  </si>
  <si>
    <t>Индексы на  Прочие затраты в соответствии с письмом Минстроя РФ на 4 кв. 2024 г.</t>
  </si>
  <si>
    <t>Индексы изменения сметной стоимости к статьям прямых затрат (ОЗП и ЗПМ, ЭММ, МТР) "Прочие обьекты"  для зоны 3 Красноярского края , на СМР к ФЕР   разработанных Минстроем  РФ   «( Письмо Минстроя и ЖКХ РФ № 79121-ИФ/09 от 28.12.2024 индекс пересчета на 4 квартал 2024» ОЗП-92,06, ЭММ-23,59, ЗПМ - 92,06 МТР-17,91 Перевозка автомобилями-самосвалами- 26,77 ,Перевозка: автомобили-бортовые-28,79 )</t>
  </si>
  <si>
    <t>RR 09-05-2023-III-ПОС-ПД-С02</t>
  </si>
  <si>
    <t>RR 09-02-2023-III-ПОС-ПД-С02</t>
  </si>
  <si>
    <t xml:space="preserve">Итого  руб. без НДС:  25 688 750 (двадцать пять миллионов шестьсот восемьдесят восемь тысяч семьсот пятьдесят рублей ) 00  копеек без НДС </t>
  </si>
  <si>
    <t>Стройка/Проект:  комплекс работ по строительству мачт освещения и молниеотводов по проекту: «ТЭЦ-3. Реконструкция хозяйства аварийного дизельного топлива. 3 этап», шифр: ХАДТ-ТЭЦ-3-Р</t>
  </si>
  <si>
    <t>Приложение № 1а к лоту</t>
  </si>
  <si>
    <t>Строительные работы (мачты, молниеотводы)</t>
  </si>
  <si>
    <t xml:space="preserve">Стоимость стр-ва в базисных ценах 2001 г. с лимитированными затратами:
 ВЗиС -4,32%и ЗУ- 15,066%,  руб. </t>
  </si>
  <si>
    <t>РАСЧЕТ НАЧАЛЬНО-МАКСИМАЛЬНОЙ ЦЕНЫ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</si>
</sst>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_-* #,##0.00_р_._-;\-* #,##0.00_р_._-;_-* &quot;-&quot;??_р_._-;_-@_-"/>
    <numFmt numFmtId="165" formatCode="_-* #,##0_р_._-;\-* #,##0_р_._-;_-* &quot;-&quot;??_р_._-;_-@_-"/>
    <numFmt numFmtId="166" formatCode="0.0%"/>
    <numFmt numFmtId="167" formatCode="#,##0_ ;\-#,##0\ "/>
    <numFmt numFmtId="168" formatCode="0.0"/>
    <numFmt numFmtId="169" formatCode="#,##0.0"/>
    <numFmt numFmtId="170" formatCode="\ #,##0.00&quot;р. &quot;;\-#,##0.00&quot;р. &quot;;&quot; -&quot;#&quot;р. &quot;;@\ "/>
    <numFmt numFmtId="171" formatCode="#,##0.000"/>
    <numFmt numFmtId="172" formatCode="0.000"/>
    <numFmt numFmtId="173" formatCode="0.0000"/>
    <numFmt numFmtId="174" formatCode="#,##0.0000"/>
  </numFmts>
  <fonts count="99" x14ac:knownFonts="1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name val="Times New Roman Cyr"/>
      <family val="1"/>
      <charset val="204"/>
    </font>
    <font>
      <b/>
      <sz val="11"/>
      <name val="Times New Roman Cyr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9"/>
      <color theme="1"/>
      <name val="Times New Roman"/>
      <family val="1"/>
      <charset val="204"/>
    </font>
    <font>
      <i/>
      <sz val="9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u/>
      <sz val="12"/>
      <color rgb="FFFF000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b/>
      <sz val="12"/>
      <color indexed="8"/>
      <name val="Arial"/>
      <family val="2"/>
      <charset val="204"/>
    </font>
    <font>
      <u/>
      <sz val="12"/>
      <name val="Arial"/>
      <family val="2"/>
      <charset val="204"/>
    </font>
    <font>
      <b/>
      <u/>
      <sz val="12"/>
      <name val="Arial"/>
      <family val="2"/>
      <charset val="204"/>
    </font>
    <font>
      <b/>
      <sz val="12"/>
      <color rgb="FFFF0000"/>
      <name val="Arial"/>
      <family val="2"/>
      <charset val="204"/>
    </font>
    <font>
      <i/>
      <sz val="9"/>
      <name val="Arial"/>
      <family val="2"/>
      <charset val="204"/>
    </font>
    <font>
      <sz val="12"/>
      <color indexed="8"/>
      <name val="Arial"/>
      <family val="2"/>
      <charset val="204"/>
    </font>
    <font>
      <i/>
      <sz val="12"/>
      <name val="Arial"/>
      <family val="2"/>
      <charset val="204"/>
    </font>
    <font>
      <b/>
      <i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i/>
      <sz val="12"/>
      <color rgb="FFFF0000"/>
      <name val="Arial"/>
      <family val="2"/>
      <charset val="204"/>
    </font>
    <font>
      <i/>
      <sz val="10"/>
      <name val="Times New Roman"/>
      <family val="1"/>
      <charset val="204"/>
    </font>
    <font>
      <sz val="10"/>
      <name val="Times New Roman Cyr"/>
      <charset val="204"/>
    </font>
    <font>
      <b/>
      <sz val="10"/>
      <name val="Times New Roman Cyr"/>
      <charset val="204"/>
    </font>
    <font>
      <sz val="9"/>
      <name val="Times New Roman"/>
      <family val="1"/>
      <charset val="204"/>
    </font>
    <font>
      <sz val="10"/>
      <name val="Times New Roman Cyr"/>
      <family val="1"/>
      <charset val="204"/>
    </font>
    <font>
      <sz val="11"/>
      <name val="Arial"/>
      <family val="2"/>
      <charset val="204"/>
    </font>
    <font>
      <sz val="10"/>
      <color theme="3" tint="0.79998168889431442"/>
      <name val="Times New Roman"/>
      <family val="1"/>
      <charset val="204"/>
    </font>
    <font>
      <b/>
      <sz val="14"/>
      <name val="Arial"/>
      <family val="2"/>
      <charset val="204"/>
    </font>
    <font>
      <sz val="12"/>
      <color theme="0" tint="-0.249977111117893"/>
      <name val="Arial"/>
      <family val="2"/>
      <charset val="204"/>
    </font>
    <font>
      <sz val="12"/>
      <color theme="3" tint="0.39997558519241921"/>
      <name val="Arial"/>
      <family val="2"/>
      <charset val="204"/>
    </font>
    <font>
      <sz val="12"/>
      <color theme="0" tint="-0.14999847407452621"/>
      <name val="Arial"/>
      <family val="2"/>
      <charset val="204"/>
    </font>
    <font>
      <b/>
      <u/>
      <sz val="12"/>
      <color indexed="10"/>
      <name val="Arial"/>
      <family val="2"/>
      <charset val="204"/>
    </font>
    <font>
      <u/>
      <sz val="11"/>
      <name val="Arial"/>
      <family val="2"/>
      <charset val="204"/>
    </font>
    <font>
      <sz val="12"/>
      <color theme="3" tint="0.79998168889431442"/>
      <name val="Arial"/>
      <family val="2"/>
      <charset val="204"/>
    </font>
    <font>
      <b/>
      <sz val="12"/>
      <color theme="3" tint="0.79998168889431442"/>
      <name val="Arial"/>
      <family val="2"/>
      <charset val="204"/>
    </font>
    <font>
      <b/>
      <sz val="12"/>
      <color theme="0" tint="-0.499984740745262"/>
      <name val="Arial"/>
      <family val="2"/>
      <charset val="204"/>
    </font>
    <font>
      <b/>
      <sz val="12"/>
      <color theme="4"/>
      <name val="Arial"/>
      <family val="2"/>
      <charset val="204"/>
    </font>
    <font>
      <b/>
      <sz val="12"/>
      <color theme="3" tint="0.3999755851924192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2"/>
      <color rgb="FFFF000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28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name val="Tahoma"/>
      <family val="2"/>
      <charset val="204"/>
    </font>
    <font>
      <b/>
      <sz val="10"/>
      <color indexed="12"/>
      <name val="Tahoma"/>
      <family val="2"/>
      <charset val="204"/>
    </font>
    <font>
      <b/>
      <sz val="10"/>
      <name val="Tahoma"/>
      <family val="2"/>
      <charset val="204"/>
    </font>
    <font>
      <b/>
      <i/>
      <sz val="14"/>
      <color rgb="FFFF0000"/>
      <name val="Times New Roman"/>
      <family val="1"/>
      <charset val="204"/>
    </font>
    <font>
      <u/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0" tint="-0.249977111117893"/>
      <name val="Arial Cyr"/>
      <charset val="204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b/>
      <i/>
      <sz val="10"/>
      <name val="Arial Cyr"/>
      <charset val="204"/>
    </font>
    <font>
      <b/>
      <u/>
      <sz val="14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</fonts>
  <fills count="4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rgb="FFCCFFFF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9FF99"/>
        <bgColor indexed="64"/>
      </patternFill>
    </fill>
  </fills>
  <borders count="8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7">
    <xf numFmtId="0" fontId="0" fillId="0" borderId="0"/>
    <xf numFmtId="9" fontId="5" fillId="0" borderId="0" applyFont="0" applyFill="0" applyBorder="0" applyAlignment="0" applyProtection="0"/>
    <xf numFmtId="0" fontId="9" fillId="0" borderId="0"/>
    <xf numFmtId="164" fontId="5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53" applyNumberFormat="0" applyFill="0" applyAlignment="0" applyProtection="0"/>
    <xf numFmtId="0" fontId="62" fillId="0" borderId="54" applyNumberFormat="0" applyFill="0" applyAlignment="0" applyProtection="0"/>
    <xf numFmtId="0" fontId="63" fillId="0" borderId="55" applyNumberFormat="0" applyFill="0" applyAlignment="0" applyProtection="0"/>
    <xf numFmtId="0" fontId="63" fillId="0" borderId="0" applyNumberFormat="0" applyFill="0" applyBorder="0" applyAlignment="0" applyProtection="0"/>
    <xf numFmtId="0" fontId="64" fillId="14" borderId="0" applyNumberFormat="0" applyBorder="0" applyAlignment="0" applyProtection="0"/>
    <xf numFmtId="0" fontId="65" fillId="15" borderId="0" applyNumberFormat="0" applyBorder="0" applyAlignment="0" applyProtection="0"/>
    <xf numFmtId="0" fontId="66" fillId="16" borderId="0" applyNumberFormat="0" applyBorder="0" applyAlignment="0" applyProtection="0"/>
    <xf numFmtId="0" fontId="67" fillId="17" borderId="56" applyNumberFormat="0" applyAlignment="0" applyProtection="0"/>
    <xf numFmtId="0" fontId="68" fillId="18" borderId="57" applyNumberFormat="0" applyAlignment="0" applyProtection="0"/>
    <xf numFmtId="0" fontId="69" fillId="18" borderId="56" applyNumberFormat="0" applyAlignment="0" applyProtection="0"/>
    <xf numFmtId="0" fontId="70" fillId="0" borderId="58" applyNumberFormat="0" applyFill="0" applyAlignment="0" applyProtection="0"/>
    <xf numFmtId="0" fontId="71" fillId="19" borderId="59" applyNumberFormat="0" applyAlignment="0" applyProtection="0"/>
    <xf numFmtId="0" fontId="72" fillId="0" borderId="0" applyNumberFormat="0" applyFill="0" applyBorder="0" applyAlignment="0" applyProtection="0"/>
    <xf numFmtId="0" fontId="5" fillId="20" borderId="60" applyNumberFormat="0" applyFont="0" applyAlignment="0" applyProtection="0"/>
    <xf numFmtId="0" fontId="73" fillId="0" borderId="0" applyNumberFormat="0" applyFill="0" applyBorder="0" applyAlignment="0" applyProtection="0"/>
    <xf numFmtId="0" fontId="55" fillId="0" borderId="61" applyNumberFormat="0" applyFill="0" applyAlignment="0" applyProtection="0"/>
    <xf numFmtId="0" fontId="74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74" fillId="24" borderId="0" applyNumberFormat="0" applyBorder="0" applyAlignment="0" applyProtection="0"/>
    <xf numFmtId="0" fontId="74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74" fillId="28" borderId="0" applyNumberFormat="0" applyBorder="0" applyAlignment="0" applyProtection="0"/>
    <xf numFmtId="0" fontId="74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74" fillId="32" borderId="0" applyNumberFormat="0" applyBorder="0" applyAlignment="0" applyProtection="0"/>
    <xf numFmtId="0" fontId="74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74" fillId="36" borderId="0" applyNumberFormat="0" applyBorder="0" applyAlignment="0" applyProtection="0"/>
    <xf numFmtId="0" fontId="74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39" borderId="0" applyNumberFormat="0" applyBorder="0" applyAlignment="0" applyProtection="0"/>
    <xf numFmtId="0" fontId="74" fillId="40" borderId="0" applyNumberFormat="0" applyBorder="0" applyAlignment="0" applyProtection="0"/>
    <xf numFmtId="0" fontId="74" fillId="41" borderId="0" applyNumberFormat="0" applyBorder="0" applyAlignment="0" applyProtection="0"/>
    <xf numFmtId="0" fontId="5" fillId="42" borderId="0" applyNumberFormat="0" applyBorder="0" applyAlignment="0" applyProtection="0"/>
    <xf numFmtId="0" fontId="5" fillId="43" borderId="0" applyNumberFormat="0" applyBorder="0" applyAlignment="0" applyProtection="0"/>
    <xf numFmtId="0" fontId="74" fillId="44" borderId="0" applyNumberFormat="0" applyBorder="0" applyAlignment="0" applyProtection="0"/>
    <xf numFmtId="0" fontId="41" fillId="0" borderId="0"/>
    <xf numFmtId="170" fontId="41" fillId="0" borderId="0" applyFill="0" applyBorder="0" applyAlignment="0" applyProtection="0"/>
  </cellStyleXfs>
  <cellXfs count="896">
    <xf numFmtId="0" fontId="0" fillId="0" borderId="0" xfId="0"/>
    <xf numFmtId="0" fontId="2" fillId="0" borderId="0" xfId="0" applyFont="1"/>
    <xf numFmtId="0" fontId="2" fillId="0" borderId="0" xfId="0" applyFont="1" applyFill="1"/>
    <xf numFmtId="0" fontId="3" fillId="0" borderId="0" xfId="0" applyFont="1" applyFill="1"/>
    <xf numFmtId="0" fontId="2" fillId="0" borderId="0" xfId="0" applyFont="1" applyFill="1" applyBorder="1"/>
    <xf numFmtId="0" fontId="2" fillId="0" borderId="10" xfId="0" applyFont="1" applyFill="1" applyBorder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0" fontId="3" fillId="0" borderId="22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3" fontId="8" fillId="0" borderId="11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/>
    <xf numFmtId="3" fontId="2" fillId="0" borderId="0" xfId="0" applyNumberFormat="1" applyFont="1"/>
    <xf numFmtId="3" fontId="2" fillId="0" borderId="0" xfId="0" applyNumberFormat="1" applyFont="1" applyFill="1" applyBorder="1" applyAlignment="1">
      <alignment horizontal="center"/>
    </xf>
    <xf numFmtId="4" fontId="10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4" fontId="13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3" fontId="14" fillId="0" borderId="0" xfId="0" applyNumberFormat="1" applyFont="1" applyFill="1" applyBorder="1" applyAlignment="1">
      <alignment horizontal="center"/>
    </xf>
    <xf numFmtId="4" fontId="15" fillId="0" borderId="0" xfId="0" applyNumberFormat="1" applyFont="1" applyFill="1"/>
    <xf numFmtId="3" fontId="15" fillId="0" borderId="0" xfId="0" applyNumberFormat="1" applyFont="1" applyFill="1"/>
    <xf numFmtId="3" fontId="2" fillId="0" borderId="0" xfId="0" applyNumberFormat="1" applyFont="1" applyFill="1" applyAlignment="1">
      <alignment horizontal="center" vertical="center"/>
    </xf>
    <xf numFmtId="0" fontId="2" fillId="4" borderId="6" xfId="0" applyFont="1" applyFill="1" applyBorder="1"/>
    <xf numFmtId="3" fontId="6" fillId="4" borderId="7" xfId="0" applyNumberFormat="1" applyFont="1" applyFill="1" applyBorder="1" applyAlignment="1">
      <alignment horizontal="center" vertical="center" wrapText="1"/>
    </xf>
    <xf numFmtId="3" fontId="18" fillId="0" borderId="1" xfId="0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3" fontId="10" fillId="0" borderId="11" xfId="0" applyNumberFormat="1" applyFont="1" applyFill="1" applyBorder="1" applyAlignment="1">
      <alignment horizontal="center" vertical="center" wrapText="1"/>
    </xf>
    <xf numFmtId="3" fontId="13" fillId="0" borderId="0" xfId="0" applyNumberFormat="1" applyFont="1" applyFill="1" applyAlignment="1">
      <alignment horizontal="center" vertical="center"/>
    </xf>
    <xf numFmtId="3" fontId="3" fillId="0" borderId="0" xfId="0" applyNumberFormat="1" applyFont="1" applyFill="1"/>
    <xf numFmtId="3" fontId="13" fillId="0" borderId="0" xfId="0" applyNumberFormat="1" applyFont="1"/>
    <xf numFmtId="3" fontId="13" fillId="0" borderId="0" xfId="0" applyNumberFormat="1" applyFont="1" applyFill="1"/>
    <xf numFmtId="3" fontId="19" fillId="0" borderId="0" xfId="0" applyNumberFormat="1" applyFont="1" applyFill="1"/>
    <xf numFmtId="3" fontId="20" fillId="0" borderId="0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center"/>
    </xf>
    <xf numFmtId="3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6" borderId="6" xfId="0" applyFont="1" applyFill="1" applyBorder="1"/>
    <xf numFmtId="0" fontId="6" fillId="6" borderId="7" xfId="0" applyFont="1" applyFill="1" applyBorder="1" applyAlignment="1">
      <alignment vertical="top" wrapText="1"/>
    </xf>
    <xf numFmtId="3" fontId="6" fillId="6" borderId="7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3" fontId="2" fillId="0" borderId="0" xfId="0" applyNumberFormat="1" applyFont="1" applyFill="1" applyBorder="1"/>
    <xf numFmtId="4" fontId="4" fillId="0" borderId="0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center" vertical="center" wrapText="1"/>
    </xf>
    <xf numFmtId="0" fontId="28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horizontal="left" vertical="center"/>
    </xf>
    <xf numFmtId="0" fontId="22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right" vertical="center"/>
    </xf>
    <xf numFmtId="0" fontId="16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3" fontId="10" fillId="0" borderId="0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/>
    <xf numFmtId="3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 wrapText="1"/>
    </xf>
    <xf numFmtId="3" fontId="18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/>
    </xf>
    <xf numFmtId="4" fontId="13" fillId="0" borderId="0" xfId="0" applyNumberFormat="1" applyFont="1" applyFill="1" applyBorder="1" applyAlignment="1">
      <alignment horizontal="center" vertical="center"/>
    </xf>
    <xf numFmtId="3" fontId="13" fillId="0" borderId="0" xfId="0" applyNumberFormat="1" applyFont="1" applyFill="1" applyBorder="1" applyAlignment="1">
      <alignment horizontal="center" vertical="center"/>
    </xf>
    <xf numFmtId="3" fontId="1" fillId="0" borderId="0" xfId="0" applyNumberFormat="1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3" fontId="2" fillId="0" borderId="0" xfId="0" applyNumberFormat="1" applyFont="1" applyBorder="1" applyAlignment="1">
      <alignment horizontal="center" vertical="center"/>
    </xf>
    <xf numFmtId="3" fontId="2" fillId="0" borderId="0" xfId="0" applyNumberFormat="1" applyFont="1" applyBorder="1"/>
    <xf numFmtId="0" fontId="2" fillId="0" borderId="0" xfId="0" applyFont="1" applyBorder="1"/>
    <xf numFmtId="3" fontId="14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3" fontId="2" fillId="0" borderId="0" xfId="0" applyNumberFormat="1" applyFont="1" applyAlignment="1">
      <alignment horizontal="center"/>
    </xf>
    <xf numFmtId="0" fontId="32" fillId="0" borderId="1" xfId="0" applyFont="1" applyFill="1" applyBorder="1"/>
    <xf numFmtId="3" fontId="1" fillId="0" borderId="0" xfId="0" applyNumberFormat="1" applyFont="1" applyBorder="1" applyAlignment="1">
      <alignment horizontal="center" vertical="center"/>
    </xf>
    <xf numFmtId="0" fontId="17" fillId="2" borderId="0" xfId="0" applyFont="1" applyFill="1" applyAlignment="1">
      <alignment horizontal="center" vertical="center"/>
    </xf>
    <xf numFmtId="0" fontId="16" fillId="2" borderId="0" xfId="0" applyFont="1" applyFill="1" applyAlignment="1">
      <alignment horizontal="left" vertical="center"/>
    </xf>
    <xf numFmtId="0" fontId="16" fillId="2" borderId="0" xfId="0" applyFont="1" applyFill="1" applyAlignment="1">
      <alignment horizontal="center" vertical="center"/>
    </xf>
    <xf numFmtId="0" fontId="30" fillId="2" borderId="0" xfId="0" applyFont="1" applyFill="1" applyAlignment="1">
      <alignment horizontal="center" vertical="center"/>
    </xf>
    <xf numFmtId="10" fontId="4" fillId="0" borderId="0" xfId="1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/>
    <xf numFmtId="0" fontId="8" fillId="0" borderId="0" xfId="0" applyFont="1" applyFill="1" applyBorder="1" applyAlignment="1">
      <alignment vertical="top" wrapText="1"/>
    </xf>
    <xf numFmtId="3" fontId="2" fillId="0" borderId="0" xfId="0" applyNumberFormat="1" applyFont="1" applyFill="1" applyBorder="1" applyAlignment="1">
      <alignment vertical="center"/>
    </xf>
    <xf numFmtId="3" fontId="1" fillId="0" borderId="27" xfId="0" applyNumberFormat="1" applyFont="1" applyFill="1" applyBorder="1" applyAlignment="1">
      <alignment horizontal="center" vertical="center"/>
    </xf>
    <xf numFmtId="3" fontId="2" fillId="0" borderId="28" xfId="0" applyNumberFormat="1" applyFont="1" applyFill="1" applyBorder="1" applyAlignment="1">
      <alignment horizontal="center" vertical="center"/>
    </xf>
    <xf numFmtId="0" fontId="8" fillId="0" borderId="28" xfId="0" applyFont="1" applyFill="1" applyBorder="1" applyAlignment="1">
      <alignment horizontal="center" vertical="center" wrapText="1"/>
    </xf>
    <xf numFmtId="3" fontId="10" fillId="0" borderId="4" xfId="0" applyNumberFormat="1" applyFont="1" applyFill="1" applyBorder="1" applyAlignment="1">
      <alignment horizontal="center" vertical="center" wrapText="1"/>
    </xf>
    <xf numFmtId="3" fontId="6" fillId="4" borderId="8" xfId="0" applyNumberFormat="1" applyFont="1" applyFill="1" applyBorder="1" applyAlignment="1">
      <alignment horizontal="center" vertical="center" wrapText="1"/>
    </xf>
    <xf numFmtId="3" fontId="8" fillId="0" borderId="28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center"/>
    </xf>
    <xf numFmtId="4" fontId="4" fillId="0" borderId="0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vertical="center"/>
    </xf>
    <xf numFmtId="0" fontId="1" fillId="0" borderId="10" xfId="0" applyFont="1" applyFill="1" applyBorder="1"/>
    <xf numFmtId="0" fontId="10" fillId="0" borderId="28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top" wrapText="1"/>
    </xf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3" fontId="1" fillId="0" borderId="0" xfId="0" applyNumberFormat="1" applyFont="1" applyFill="1" applyAlignment="1">
      <alignment horizontal="center" vertical="center"/>
    </xf>
    <xf numFmtId="3" fontId="1" fillId="0" borderId="0" xfId="0" applyNumberFormat="1" applyFont="1" applyFill="1"/>
    <xf numFmtId="3" fontId="14" fillId="0" borderId="0" xfId="0" applyNumberFormat="1" applyFont="1" applyFill="1"/>
    <xf numFmtId="0" fontId="1" fillId="0" borderId="3" xfId="0" applyFont="1" applyFill="1" applyBorder="1" applyAlignment="1">
      <alignment horizontal="center" vertical="center"/>
    </xf>
    <xf numFmtId="3" fontId="1" fillId="0" borderId="0" xfId="0" applyNumberFormat="1" applyFont="1" applyFill="1" applyBorder="1" applyAlignment="1">
      <alignment vertical="center"/>
    </xf>
    <xf numFmtId="4" fontId="1" fillId="0" borderId="0" xfId="0" applyNumberFormat="1" applyFont="1" applyFill="1" applyAlignment="1">
      <alignment horizontal="center" vertical="center"/>
    </xf>
    <xf numFmtId="4" fontId="14" fillId="0" borderId="0" xfId="0" applyNumberFormat="1" applyFont="1" applyFill="1" applyAlignment="1">
      <alignment horizontal="center" vertical="center"/>
    </xf>
    <xf numFmtId="3" fontId="14" fillId="0" borderId="0" xfId="0" applyNumberFormat="1" applyFont="1" applyFill="1" applyAlignment="1">
      <alignment horizontal="center" vertical="center"/>
    </xf>
    <xf numFmtId="0" fontId="1" fillId="0" borderId="10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30" xfId="0" applyFont="1" applyFill="1" applyBorder="1" applyAlignment="1">
      <alignment horizontal="left" vertical="center" wrapText="1"/>
    </xf>
    <xf numFmtId="0" fontId="2" fillId="0" borderId="17" xfId="0" applyFont="1" applyFill="1" applyBorder="1"/>
    <xf numFmtId="0" fontId="37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6" fillId="0" borderId="9" xfId="0" applyFont="1" applyFill="1" applyBorder="1" applyAlignment="1">
      <alignment horizontal="center" vertical="top" wrapText="1"/>
    </xf>
    <xf numFmtId="4" fontId="39" fillId="0" borderId="9" xfId="0" applyNumberFormat="1" applyFont="1" applyFill="1" applyBorder="1" applyAlignment="1">
      <alignment horizontal="center" vertical="center" wrapText="1"/>
    </xf>
    <xf numFmtId="4" fontId="6" fillId="0" borderId="9" xfId="0" applyNumberFormat="1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vertical="top" wrapText="1"/>
    </xf>
    <xf numFmtId="0" fontId="2" fillId="0" borderId="6" xfId="0" applyFont="1" applyFill="1" applyBorder="1"/>
    <xf numFmtId="0" fontId="6" fillId="0" borderId="7" xfId="0" applyFont="1" applyFill="1" applyBorder="1" applyAlignment="1">
      <alignment horizontal="center" vertical="top" wrapText="1"/>
    </xf>
    <xf numFmtId="3" fontId="6" fillId="0" borderId="7" xfId="0" applyNumberFormat="1" applyFont="1" applyFill="1" applyBorder="1" applyAlignment="1">
      <alignment horizontal="center" vertical="center" wrapText="1"/>
    </xf>
    <xf numFmtId="3" fontId="1" fillId="0" borderId="7" xfId="0" applyNumberFormat="1" applyFont="1" applyFill="1" applyBorder="1" applyAlignment="1">
      <alignment horizontal="center" vertical="center"/>
    </xf>
    <xf numFmtId="3" fontId="1" fillId="0" borderId="7" xfId="0" applyNumberFormat="1" applyFont="1" applyFill="1" applyBorder="1" applyAlignment="1">
      <alignment horizontal="center" vertical="center" wrapText="1"/>
    </xf>
    <xf numFmtId="3" fontId="1" fillId="0" borderId="8" xfId="0" applyNumberFormat="1" applyFont="1" applyFill="1" applyBorder="1" applyAlignment="1">
      <alignment horizontal="center" vertical="center" wrapText="1"/>
    </xf>
    <xf numFmtId="10" fontId="38" fillId="0" borderId="9" xfId="1" applyNumberFormat="1" applyFont="1" applyFill="1" applyBorder="1" applyAlignment="1">
      <alignment horizontal="center" vertical="center" wrapText="1"/>
    </xf>
    <xf numFmtId="3" fontId="6" fillId="0" borderId="9" xfId="0" applyNumberFormat="1" applyFont="1" applyFill="1" applyBorder="1" applyAlignment="1">
      <alignment horizontal="center" vertical="center" wrapText="1"/>
    </xf>
    <xf numFmtId="3" fontId="2" fillId="0" borderId="9" xfId="0" applyNumberFormat="1" applyFont="1" applyFill="1" applyBorder="1" applyAlignment="1">
      <alignment horizontal="center" vertical="center"/>
    </xf>
    <xf numFmtId="4" fontId="4" fillId="0" borderId="9" xfId="0" applyNumberFormat="1" applyFont="1" applyFill="1" applyBorder="1" applyAlignment="1">
      <alignment horizontal="center" vertical="center" wrapText="1"/>
    </xf>
    <xf numFmtId="3" fontId="4" fillId="0" borderId="7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/>
    <xf numFmtId="10" fontId="2" fillId="0" borderId="4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  <xf numFmtId="3" fontId="2" fillId="0" borderId="5" xfId="0" applyNumberFormat="1" applyFont="1" applyFill="1" applyBorder="1" applyAlignment="1">
      <alignment horizontal="center" vertical="center" wrapText="1"/>
    </xf>
    <xf numFmtId="0" fontId="2" fillId="4" borderId="19" xfId="0" applyFont="1" applyFill="1" applyBorder="1"/>
    <xf numFmtId="0" fontId="2" fillId="4" borderId="16" xfId="0" applyFont="1" applyFill="1" applyBorder="1"/>
    <xf numFmtId="3" fontId="1" fillId="4" borderId="7" xfId="0" applyNumberFormat="1" applyFont="1" applyFill="1" applyBorder="1" applyAlignment="1">
      <alignment horizontal="center" vertical="center"/>
    </xf>
    <xf numFmtId="3" fontId="2" fillId="4" borderId="16" xfId="0" applyNumberFormat="1" applyFont="1" applyFill="1" applyBorder="1" applyAlignment="1">
      <alignment horizontal="center" vertical="center"/>
    </xf>
    <xf numFmtId="3" fontId="1" fillId="4" borderId="16" xfId="0" applyNumberFormat="1" applyFont="1" applyFill="1" applyBorder="1" applyAlignment="1">
      <alignment horizontal="center" vertical="center"/>
    </xf>
    <xf numFmtId="3" fontId="1" fillId="4" borderId="21" xfId="0" applyNumberFormat="1" applyFont="1" applyFill="1" applyBorder="1" applyAlignment="1">
      <alignment horizontal="center" vertical="center"/>
    </xf>
    <xf numFmtId="0" fontId="6" fillId="6" borderId="7" xfId="0" applyFont="1" applyFill="1" applyBorder="1" applyAlignment="1">
      <alignment horizontal="center" vertical="top" wrapText="1"/>
    </xf>
    <xf numFmtId="0" fontId="6" fillId="6" borderId="7" xfId="0" applyFont="1" applyFill="1" applyBorder="1" applyAlignment="1">
      <alignment horizontal="left" vertical="top" wrapText="1"/>
    </xf>
    <xf numFmtId="0" fontId="2" fillId="6" borderId="7" xfId="0" applyFont="1" applyFill="1" applyBorder="1"/>
    <xf numFmtId="3" fontId="1" fillId="6" borderId="7" xfId="0" applyNumberFormat="1" applyFont="1" applyFill="1" applyBorder="1" applyAlignment="1">
      <alignment horizontal="center" vertical="center"/>
    </xf>
    <xf numFmtId="3" fontId="1" fillId="6" borderId="7" xfId="0" applyNumberFormat="1" applyFont="1" applyFill="1" applyBorder="1" applyAlignment="1">
      <alignment horizontal="center" vertical="center" wrapText="1"/>
    </xf>
    <xf numFmtId="3" fontId="1" fillId="6" borderId="8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Alignment="1">
      <alignment horizontal="center"/>
    </xf>
    <xf numFmtId="0" fontId="2" fillId="0" borderId="26" xfId="0" applyFont="1" applyFill="1" applyBorder="1"/>
    <xf numFmtId="2" fontId="38" fillId="0" borderId="2" xfId="0" applyNumberFormat="1" applyFont="1" applyFill="1" applyBorder="1" applyAlignment="1">
      <alignment horizontal="left" vertical="center" wrapText="1"/>
    </xf>
    <xf numFmtId="10" fontId="2" fillId="0" borderId="9" xfId="0" applyNumberFormat="1" applyFont="1" applyFill="1" applyBorder="1" applyAlignment="1">
      <alignment horizontal="center" vertical="center" wrapText="1"/>
    </xf>
    <xf numFmtId="3" fontId="2" fillId="0" borderId="9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/>
    </xf>
    <xf numFmtId="3" fontId="2" fillId="0" borderId="29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2" fontId="38" fillId="0" borderId="1" xfId="0" applyNumberFormat="1" applyFont="1" applyFill="1" applyBorder="1" applyAlignment="1">
      <alignment horizontal="left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/>
    <xf numFmtId="3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3" fontId="2" fillId="0" borderId="11" xfId="0" applyNumberFormat="1" applyFont="1" applyBorder="1" applyAlignment="1">
      <alignment horizontal="center" vertical="center"/>
    </xf>
    <xf numFmtId="3" fontId="2" fillId="0" borderId="0" xfId="0" applyNumberFormat="1" applyFont="1" applyFill="1" applyAlignment="1">
      <alignment horizontal="center"/>
    </xf>
    <xf numFmtId="10" fontId="2" fillId="0" borderId="2" xfId="0" applyNumberFormat="1" applyFont="1" applyFill="1" applyBorder="1" applyAlignment="1">
      <alignment horizontal="center" vertical="center" wrapText="1"/>
    </xf>
    <xf numFmtId="10" fontId="2" fillId="0" borderId="1" xfId="1" applyNumberFormat="1" applyFont="1" applyBorder="1" applyAlignment="1">
      <alignment horizontal="center" vertical="center"/>
    </xf>
    <xf numFmtId="0" fontId="2" fillId="4" borderId="7" xfId="0" applyFont="1" applyFill="1" applyBorder="1"/>
    <xf numFmtId="3" fontId="1" fillId="4" borderId="8" xfId="0" applyNumberFormat="1" applyFont="1" applyFill="1" applyBorder="1" applyAlignment="1">
      <alignment horizontal="center" vertical="center"/>
    </xf>
    <xf numFmtId="3" fontId="1" fillId="6" borderId="8" xfId="0" applyNumberFormat="1" applyFont="1" applyFill="1" applyBorder="1" applyAlignment="1">
      <alignment horizontal="center" vertical="center"/>
    </xf>
    <xf numFmtId="0" fontId="2" fillId="0" borderId="19" xfId="0" applyFont="1" applyFill="1" applyBorder="1"/>
    <xf numFmtId="3" fontId="2" fillId="0" borderId="16" xfId="0" applyNumberFormat="1" applyFont="1" applyBorder="1" applyAlignment="1">
      <alignment horizontal="center" vertical="center"/>
    </xf>
    <xf numFmtId="3" fontId="1" fillId="0" borderId="16" xfId="0" applyNumberFormat="1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3" fontId="1" fillId="0" borderId="16" xfId="0" applyNumberFormat="1" applyFont="1" applyFill="1" applyBorder="1" applyAlignment="1">
      <alignment horizontal="center" vertical="center"/>
    </xf>
    <xf numFmtId="3" fontId="1" fillId="0" borderId="7" xfId="0" applyNumberFormat="1" applyFont="1" applyBorder="1" applyAlignment="1">
      <alignment horizontal="center" vertical="center"/>
    </xf>
    <xf numFmtId="3" fontId="1" fillId="0" borderId="4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165" fontId="2" fillId="0" borderId="0" xfId="3" applyNumberFormat="1" applyFont="1"/>
    <xf numFmtId="3" fontId="2" fillId="0" borderId="11" xfId="0" applyNumberFormat="1" applyFont="1" applyFill="1" applyBorder="1" applyAlignment="1">
      <alignment horizontal="center" vertical="center" wrapText="1"/>
    </xf>
    <xf numFmtId="3" fontId="41" fillId="4" borderId="7" xfId="0" applyNumberFormat="1" applyFont="1" applyFill="1" applyBorder="1" applyAlignment="1">
      <alignment horizontal="center" vertical="center" wrapText="1"/>
    </xf>
    <xf numFmtId="3" fontId="41" fillId="6" borderId="7" xfId="0" applyNumberFormat="1" applyFont="1" applyFill="1" applyBorder="1" applyAlignment="1">
      <alignment horizontal="center" vertical="center" wrapText="1"/>
    </xf>
    <xf numFmtId="3" fontId="2" fillId="0" borderId="7" xfId="0" applyNumberFormat="1" applyFont="1" applyFill="1" applyBorder="1" applyAlignment="1">
      <alignment horizontal="center" vertical="center"/>
    </xf>
    <xf numFmtId="3" fontId="2" fillId="4" borderId="7" xfId="0" applyNumberFormat="1" applyFont="1" applyFill="1" applyBorder="1" applyAlignment="1">
      <alignment horizontal="center" vertical="center"/>
    </xf>
    <xf numFmtId="3" fontId="2" fillId="6" borderId="7" xfId="0" applyNumberFormat="1" applyFont="1" applyFill="1" applyBorder="1" applyAlignment="1">
      <alignment horizontal="center" vertical="center"/>
    </xf>
    <xf numFmtId="3" fontId="2" fillId="0" borderId="7" xfId="0" applyNumberFormat="1" applyFont="1" applyBorder="1" applyAlignment="1">
      <alignment horizontal="center" vertical="center"/>
    </xf>
    <xf numFmtId="10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1" xfId="0" applyNumberFormat="1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vertical="top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2" fillId="0" borderId="33" xfId="0" applyFont="1" applyFill="1" applyBorder="1"/>
    <xf numFmtId="2" fontId="38" fillId="0" borderId="30" xfId="0" applyNumberFormat="1" applyFont="1" applyFill="1" applyBorder="1" applyAlignment="1">
      <alignment horizontal="center" vertical="top" wrapText="1"/>
    </xf>
    <xf numFmtId="2" fontId="38" fillId="0" borderId="30" xfId="0" applyNumberFormat="1" applyFont="1" applyFill="1" applyBorder="1" applyAlignment="1">
      <alignment horizontal="left" vertical="center" wrapText="1"/>
    </xf>
    <xf numFmtId="10" fontId="2" fillId="0" borderId="30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3" fontId="39" fillId="4" borderId="7" xfId="0" applyNumberFormat="1" applyFont="1" applyFill="1" applyBorder="1" applyAlignment="1">
      <alignment horizontal="center" vertical="center" wrapText="1"/>
    </xf>
    <xf numFmtId="3" fontId="1" fillId="0" borderId="9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/>
    <xf numFmtId="0" fontId="1" fillId="0" borderId="0" xfId="0" applyFont="1" applyFill="1" applyBorder="1"/>
    <xf numFmtId="0" fontId="1" fillId="0" borderId="0" xfId="0" applyFont="1" applyBorder="1"/>
    <xf numFmtId="0" fontId="1" fillId="0" borderId="17" xfId="0" applyFont="1" applyFill="1" applyBorder="1"/>
    <xf numFmtId="0" fontId="39" fillId="0" borderId="9" xfId="0" applyFont="1" applyFill="1" applyBorder="1" applyAlignment="1">
      <alignment horizontal="left" vertical="center" wrapText="1"/>
    </xf>
    <xf numFmtId="0" fontId="1" fillId="0" borderId="9" xfId="0" applyFont="1" applyFill="1" applyBorder="1"/>
    <xf numFmtId="4" fontId="4" fillId="0" borderId="0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center"/>
    </xf>
    <xf numFmtId="0" fontId="2" fillId="8" borderId="10" xfId="0" applyFont="1" applyFill="1" applyBorder="1"/>
    <xf numFmtId="0" fontId="11" fillId="8" borderId="1" xfId="0" applyFont="1" applyFill="1" applyBorder="1" applyAlignment="1">
      <alignment horizontal="left" vertical="center" wrapText="1"/>
    </xf>
    <xf numFmtId="3" fontId="8" fillId="8" borderId="1" xfId="0" applyNumberFormat="1" applyFont="1" applyFill="1" applyBorder="1" applyAlignment="1">
      <alignment horizontal="center" vertical="center" wrapText="1"/>
    </xf>
    <xf numFmtId="3" fontId="2" fillId="8" borderId="1" xfId="0" applyNumberFormat="1" applyFont="1" applyFill="1" applyBorder="1" applyAlignment="1">
      <alignment horizontal="center" vertical="center" wrapText="1"/>
    </xf>
    <xf numFmtId="3" fontId="8" fillId="8" borderId="11" xfId="0" applyNumberFormat="1" applyFont="1" applyFill="1" applyBorder="1" applyAlignment="1">
      <alignment horizontal="center" vertical="center" wrapText="1"/>
    </xf>
    <xf numFmtId="0" fontId="8" fillId="8" borderId="0" xfId="0" applyFont="1" applyFill="1" applyBorder="1" applyAlignment="1">
      <alignment vertical="top" wrapText="1"/>
    </xf>
    <xf numFmtId="0" fontId="2" fillId="8" borderId="0" xfId="0" applyFont="1" applyFill="1"/>
    <xf numFmtId="0" fontId="2" fillId="8" borderId="0" xfId="0" applyFont="1" applyFill="1" applyAlignment="1">
      <alignment horizontal="center" vertical="center"/>
    </xf>
    <xf numFmtId="3" fontId="2" fillId="8" borderId="0" xfId="0" applyNumberFormat="1" applyFont="1" applyFill="1" applyAlignment="1">
      <alignment horizontal="center" vertical="center"/>
    </xf>
    <xf numFmtId="3" fontId="2" fillId="8" borderId="0" xfId="0" applyNumberFormat="1" applyFont="1" applyFill="1"/>
    <xf numFmtId="3" fontId="13" fillId="8" borderId="0" xfId="0" applyNumberFormat="1" applyFont="1" applyFill="1"/>
    <xf numFmtId="4" fontId="13" fillId="8" borderId="0" xfId="0" applyNumberFormat="1" applyFont="1" applyFill="1" applyAlignment="1">
      <alignment horizontal="center" vertical="center"/>
    </xf>
    <xf numFmtId="3" fontId="13" fillId="8" borderId="0" xfId="0" applyNumberFormat="1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center"/>
    </xf>
    <xf numFmtId="3" fontId="8" fillId="8" borderId="0" xfId="0" applyNumberFormat="1" applyFont="1" applyFill="1" applyBorder="1" applyAlignment="1">
      <alignment vertical="top" wrapText="1"/>
    </xf>
    <xf numFmtId="3" fontId="8" fillId="0" borderId="0" xfId="0" applyNumberFormat="1" applyFont="1" applyFill="1" applyBorder="1" applyAlignment="1">
      <alignment vertical="top" wrapText="1"/>
    </xf>
    <xf numFmtId="9" fontId="2" fillId="0" borderId="0" xfId="1" applyFont="1" applyFill="1"/>
    <xf numFmtId="0" fontId="2" fillId="8" borderId="0" xfId="0" applyFont="1" applyFill="1" applyBorder="1" applyAlignment="1">
      <alignment vertical="top" wrapText="1"/>
    </xf>
    <xf numFmtId="4" fontId="2" fillId="8" borderId="0" xfId="0" applyNumberFormat="1" applyFont="1" applyFill="1" applyAlignment="1">
      <alignment horizontal="center" vertical="center"/>
    </xf>
    <xf numFmtId="166" fontId="2" fillId="0" borderId="0" xfId="1" applyNumberFormat="1" applyFont="1" applyFill="1" applyBorder="1"/>
    <xf numFmtId="2" fontId="39" fillId="0" borderId="1" xfId="0" applyNumberFormat="1" applyFont="1" applyFill="1" applyBorder="1" applyAlignment="1">
      <alignment horizontal="left" vertical="center" wrapText="1"/>
    </xf>
    <xf numFmtId="167" fontId="2" fillId="0" borderId="1" xfId="3" applyNumberFormat="1" applyFont="1" applyFill="1" applyBorder="1" applyAlignment="1">
      <alignment horizontal="center" vertical="center" wrapText="1"/>
    </xf>
    <xf numFmtId="167" fontId="1" fillId="0" borderId="1" xfId="3" applyNumberFormat="1" applyFont="1" applyFill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3" fontId="1" fillId="0" borderId="1" xfId="3" applyNumberFormat="1" applyFont="1" applyFill="1" applyBorder="1" applyAlignment="1">
      <alignment horizontal="center" vertical="center" wrapText="1"/>
    </xf>
    <xf numFmtId="3" fontId="2" fillId="0" borderId="1" xfId="3" applyNumberFormat="1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 wrapText="1"/>
    </xf>
    <xf numFmtId="3" fontId="41" fillId="0" borderId="0" xfId="0" applyNumberFormat="1" applyFont="1" applyFill="1" applyBorder="1" applyAlignment="1">
      <alignment horizontal="center" vertical="center" wrapText="1"/>
    </xf>
    <xf numFmtId="0" fontId="41" fillId="0" borderId="0" xfId="0" applyFont="1" applyFill="1" applyBorder="1" applyAlignment="1">
      <alignment horizontal="center" vertical="center" wrapText="1"/>
    </xf>
    <xf numFmtId="4" fontId="41" fillId="0" borderId="0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  <xf numFmtId="0" fontId="32" fillId="0" borderId="1" xfId="0" applyFont="1" applyFill="1" applyBorder="1" applyAlignment="1">
      <alignment horizontal="center" vertical="center"/>
    </xf>
    <xf numFmtId="164" fontId="1" fillId="0" borderId="0" xfId="3" applyFont="1" applyFill="1" applyBorder="1" applyAlignment="1">
      <alignment horizontal="center" vertical="center" wrapText="1"/>
    </xf>
    <xf numFmtId="0" fontId="2" fillId="0" borderId="37" xfId="0" applyFont="1" applyFill="1" applyBorder="1"/>
    <xf numFmtId="10" fontId="2" fillId="0" borderId="38" xfId="0" applyNumberFormat="1" applyFont="1" applyFill="1" applyBorder="1" applyAlignment="1">
      <alignment horizontal="center" vertical="center" wrapText="1"/>
    </xf>
    <xf numFmtId="3" fontId="2" fillId="0" borderId="30" xfId="0" applyNumberFormat="1" applyFont="1" applyFill="1" applyBorder="1" applyAlignment="1">
      <alignment horizontal="center" vertical="center" wrapText="1"/>
    </xf>
    <xf numFmtId="3" fontId="2" fillId="0" borderId="30" xfId="0" applyNumberFormat="1" applyFont="1" applyBorder="1" applyAlignment="1">
      <alignment horizontal="center" vertical="center"/>
    </xf>
    <xf numFmtId="0" fontId="2" fillId="6" borderId="37" xfId="0" applyFont="1" applyFill="1" applyBorder="1"/>
    <xf numFmtId="3" fontId="1" fillId="6" borderId="38" xfId="0" applyNumberFormat="1" applyFont="1" applyFill="1" applyBorder="1" applyAlignment="1">
      <alignment horizontal="center" vertical="center"/>
    </xf>
    <xf numFmtId="3" fontId="6" fillId="4" borderId="0" xfId="0" applyNumberFormat="1" applyFont="1" applyFill="1" applyBorder="1" applyAlignment="1">
      <alignment horizontal="center" vertical="center" wrapText="1"/>
    </xf>
    <xf numFmtId="3" fontId="1" fillId="4" borderId="14" xfId="0" applyNumberFormat="1" applyFont="1" applyFill="1" applyBorder="1" applyAlignment="1">
      <alignment horizontal="center" vertical="center"/>
    </xf>
    <xf numFmtId="3" fontId="10" fillId="0" borderId="39" xfId="0" applyNumberFormat="1" applyFont="1" applyFill="1" applyBorder="1" applyAlignment="1">
      <alignment horizontal="center" vertical="center" wrapText="1"/>
    </xf>
    <xf numFmtId="3" fontId="10" fillId="0" borderId="28" xfId="0" applyNumberFormat="1" applyFont="1" applyFill="1" applyBorder="1" applyAlignment="1">
      <alignment horizontal="center" vertical="center" wrapText="1"/>
    </xf>
    <xf numFmtId="0" fontId="8" fillId="8" borderId="28" xfId="0" applyFont="1" applyFill="1" applyBorder="1" applyAlignment="1">
      <alignment vertical="top" wrapText="1"/>
    </xf>
    <xf numFmtId="0" fontId="8" fillId="0" borderId="28" xfId="0" applyFont="1" applyFill="1" applyBorder="1" applyAlignment="1">
      <alignment vertical="top" wrapText="1"/>
    </xf>
    <xf numFmtId="0" fontId="8" fillId="0" borderId="40" xfId="0" applyFont="1" applyFill="1" applyBorder="1" applyAlignment="1">
      <alignment vertical="top" wrapText="1"/>
    </xf>
    <xf numFmtId="3" fontId="6" fillId="4" borderId="14" xfId="0" applyNumberFormat="1" applyFont="1" applyFill="1" applyBorder="1" applyAlignment="1">
      <alignment horizontal="center" vertical="center" wrapText="1"/>
    </xf>
    <xf numFmtId="3" fontId="2" fillId="5" borderId="14" xfId="0" applyNumberFormat="1" applyFont="1" applyFill="1" applyBorder="1" applyAlignment="1">
      <alignment vertical="center"/>
    </xf>
    <xf numFmtId="3" fontId="2" fillId="6" borderId="14" xfId="0" applyNumberFormat="1" applyFont="1" applyFill="1" applyBorder="1" applyAlignment="1">
      <alignment vertical="center"/>
    </xf>
    <xf numFmtId="0" fontId="1" fillId="0" borderId="28" xfId="0" applyFont="1" applyFill="1" applyBorder="1" applyAlignment="1">
      <alignment vertical="top" wrapText="1"/>
    </xf>
    <xf numFmtId="0" fontId="2" fillId="0" borderId="28" xfId="0" applyFont="1" applyFill="1" applyBorder="1" applyAlignment="1">
      <alignment vertical="top" wrapText="1"/>
    </xf>
    <xf numFmtId="0" fontId="2" fillId="0" borderId="40" xfId="0" applyFont="1" applyFill="1" applyBorder="1" applyAlignment="1">
      <alignment vertical="top" wrapText="1"/>
    </xf>
    <xf numFmtId="3" fontId="2" fillId="6" borderId="41" xfId="0" applyNumberFormat="1" applyFont="1" applyFill="1" applyBorder="1" applyAlignment="1">
      <alignment vertical="center"/>
    </xf>
    <xf numFmtId="0" fontId="2" fillId="0" borderId="42" xfId="0" applyFont="1" applyFill="1" applyBorder="1" applyAlignment="1">
      <alignment vertical="top" wrapText="1"/>
    </xf>
    <xf numFmtId="3" fontId="10" fillId="0" borderId="5" xfId="0" applyNumberFormat="1" applyFont="1" applyFill="1" applyBorder="1" applyAlignment="1">
      <alignment horizontal="center" vertical="center" wrapText="1"/>
    </xf>
    <xf numFmtId="3" fontId="6" fillId="6" borderId="8" xfId="0" applyNumberFormat="1" applyFont="1" applyFill="1" applyBorder="1" applyAlignment="1">
      <alignment horizontal="center" vertical="center" wrapText="1"/>
    </xf>
    <xf numFmtId="3" fontId="2" fillId="0" borderId="43" xfId="0" applyNumberFormat="1" applyFont="1" applyBorder="1" applyAlignment="1">
      <alignment horizontal="center" vertical="center"/>
    </xf>
    <xf numFmtId="3" fontId="1" fillId="6" borderId="44" xfId="0" applyNumberFormat="1" applyFont="1" applyFill="1" applyBorder="1" applyAlignment="1">
      <alignment horizontal="center" vertical="center"/>
    </xf>
    <xf numFmtId="3" fontId="2" fillId="0" borderId="21" xfId="0" applyNumberFormat="1" applyFont="1" applyBorder="1" applyAlignment="1">
      <alignment horizontal="center" vertical="center"/>
    </xf>
    <xf numFmtId="3" fontId="1" fillId="7" borderId="21" xfId="0" applyNumberFormat="1" applyFont="1" applyFill="1" applyBorder="1" applyAlignment="1">
      <alignment horizontal="center" vertical="center"/>
    </xf>
    <xf numFmtId="3" fontId="1" fillId="0" borderId="21" xfId="0" applyNumberFormat="1" applyFont="1" applyBorder="1" applyAlignment="1">
      <alignment horizontal="center" vertical="center"/>
    </xf>
    <xf numFmtId="3" fontId="1" fillId="0" borderId="8" xfId="0" applyNumberFormat="1" applyFont="1" applyBorder="1" applyAlignment="1">
      <alignment horizontal="center" vertical="center"/>
    </xf>
    <xf numFmtId="0" fontId="1" fillId="0" borderId="33" xfId="0" applyFont="1" applyFill="1" applyBorder="1"/>
    <xf numFmtId="2" fontId="39" fillId="0" borderId="9" xfId="0" applyNumberFormat="1" applyFont="1" applyFill="1" applyBorder="1" applyAlignment="1">
      <alignment horizontal="left" vertical="center" wrapText="1"/>
    </xf>
    <xf numFmtId="10" fontId="1" fillId="0" borderId="9" xfId="0" applyNumberFormat="1" applyFont="1" applyFill="1" applyBorder="1" applyAlignment="1">
      <alignment horizontal="center" vertical="center" wrapText="1"/>
    </xf>
    <xf numFmtId="3" fontId="1" fillId="0" borderId="9" xfId="0" applyNumberFormat="1" applyFont="1" applyBorder="1" applyAlignment="1">
      <alignment horizontal="center" vertical="center"/>
    </xf>
    <xf numFmtId="3" fontId="1" fillId="0" borderId="18" xfId="0" applyNumberFormat="1" applyFont="1" applyBorder="1" applyAlignment="1">
      <alignment horizontal="center" vertical="center"/>
    </xf>
    <xf numFmtId="0" fontId="1" fillId="0" borderId="31" xfId="0" applyFont="1" applyFill="1" applyBorder="1" applyAlignment="1">
      <alignment vertical="top" wrapText="1"/>
    </xf>
    <xf numFmtId="0" fontId="3" fillId="9" borderId="0" xfId="0" applyFont="1" applyFill="1" applyBorder="1" applyAlignment="1">
      <alignment horizontal="center" vertical="center" wrapText="1"/>
    </xf>
    <xf numFmtId="0" fontId="3" fillId="9" borderId="0" xfId="0" applyFont="1" applyFill="1"/>
    <xf numFmtId="3" fontId="3" fillId="9" borderId="0" xfId="0" applyNumberFormat="1" applyFont="1" applyFill="1"/>
    <xf numFmtId="3" fontId="19" fillId="9" borderId="0" xfId="0" applyNumberFormat="1" applyFont="1" applyFill="1"/>
    <xf numFmtId="0" fontId="7" fillId="3" borderId="0" xfId="0" applyFont="1" applyFill="1" applyBorder="1" applyAlignment="1">
      <alignment horizontal="left" vertical="center" wrapText="1"/>
    </xf>
    <xf numFmtId="3" fontId="8" fillId="5" borderId="28" xfId="0" applyNumberFormat="1" applyFont="1" applyFill="1" applyBorder="1" applyAlignment="1">
      <alignment horizontal="center" vertical="center" wrapText="1"/>
    </xf>
    <xf numFmtId="0" fontId="1" fillId="0" borderId="26" xfId="0" applyFont="1" applyFill="1" applyBorder="1"/>
    <xf numFmtId="3" fontId="10" fillId="0" borderId="2" xfId="0" applyNumberFormat="1" applyFont="1" applyFill="1" applyBorder="1" applyAlignment="1">
      <alignment horizontal="center" vertical="center" wrapText="1"/>
    </xf>
    <xf numFmtId="3" fontId="10" fillId="5" borderId="14" xfId="0" applyNumberFormat="1" applyFont="1" applyFill="1" applyBorder="1" applyAlignment="1">
      <alignment horizontal="center" vertical="center" wrapText="1"/>
    </xf>
    <xf numFmtId="3" fontId="43" fillId="5" borderId="14" xfId="0" applyNumberFormat="1" applyFont="1" applyFill="1" applyBorder="1" applyAlignment="1">
      <alignment horizontal="center" vertical="center" wrapText="1"/>
    </xf>
    <xf numFmtId="3" fontId="8" fillId="5" borderId="14" xfId="0" applyNumberFormat="1" applyFont="1" applyFill="1" applyBorder="1" applyAlignment="1">
      <alignment horizontal="center" vertical="center" wrapText="1"/>
    </xf>
    <xf numFmtId="2" fontId="39" fillId="0" borderId="30" xfId="0" applyNumberFormat="1" applyFont="1" applyFill="1" applyBorder="1" applyAlignment="1">
      <alignment horizontal="left" vertical="center" wrapText="1"/>
    </xf>
    <xf numFmtId="2" fontId="39" fillId="0" borderId="38" xfId="0" applyNumberFormat="1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/>
    </xf>
    <xf numFmtId="0" fontId="16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11" borderId="1" xfId="0" applyFont="1" applyFill="1" applyBorder="1" applyAlignment="1">
      <alignment vertical="center"/>
    </xf>
    <xf numFmtId="0" fontId="17" fillId="11" borderId="1" xfId="0" applyFont="1" applyFill="1" applyBorder="1" applyAlignment="1">
      <alignment horizontal="left" vertical="center" wrapText="1"/>
    </xf>
    <xf numFmtId="3" fontId="17" fillId="11" borderId="1" xfId="0" applyNumberFormat="1" applyFont="1" applyFill="1" applyBorder="1" applyAlignment="1">
      <alignment horizontal="center" vertical="center" wrapText="1"/>
    </xf>
    <xf numFmtId="3" fontId="17" fillId="11" borderId="32" xfId="0" applyNumberFormat="1" applyFont="1" applyFill="1" applyBorder="1" applyAlignment="1">
      <alignment horizontal="center" vertical="center" wrapText="1"/>
    </xf>
    <xf numFmtId="3" fontId="30" fillId="11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/>
    <xf numFmtId="0" fontId="34" fillId="0" borderId="0" xfId="0" applyFont="1" applyFill="1" applyAlignment="1">
      <alignment horizontal="center"/>
    </xf>
    <xf numFmtId="0" fontId="35" fillId="0" borderId="1" xfId="0" applyFont="1" applyFill="1" applyBorder="1"/>
    <xf numFmtId="3" fontId="17" fillId="0" borderId="0" xfId="0" applyNumberFormat="1" applyFont="1" applyFill="1"/>
    <xf numFmtId="4" fontId="34" fillId="0" borderId="0" xfId="0" applyNumberFormat="1" applyFont="1" applyFill="1" applyAlignment="1">
      <alignment horizontal="center"/>
    </xf>
    <xf numFmtId="0" fontId="17" fillId="0" borderId="0" xfId="0" applyFont="1" applyFill="1"/>
    <xf numFmtId="3" fontId="17" fillId="0" borderId="0" xfId="0" applyNumberFormat="1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center" wrapText="1"/>
    </xf>
    <xf numFmtId="3" fontId="14" fillId="0" borderId="0" xfId="0" applyNumberFormat="1" applyFont="1" applyFill="1" applyAlignment="1">
      <alignment horizontal="center"/>
    </xf>
    <xf numFmtId="0" fontId="16" fillId="0" borderId="1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/>
    </xf>
    <xf numFmtId="3" fontId="2" fillId="0" borderId="0" xfId="0" applyNumberFormat="1" applyFont="1" applyFill="1" applyAlignment="1">
      <alignment horizontal="right"/>
    </xf>
    <xf numFmtId="3" fontId="13" fillId="0" borderId="0" xfId="0" applyNumberFormat="1" applyFont="1" applyFill="1" applyAlignment="1">
      <alignment horizontal="right"/>
    </xf>
    <xf numFmtId="0" fontId="7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/>
    </xf>
    <xf numFmtId="3" fontId="2" fillId="0" borderId="0" xfId="0" applyNumberFormat="1" applyFont="1" applyFill="1" applyAlignment="1">
      <alignment horizontal="left"/>
    </xf>
    <xf numFmtId="3" fontId="13" fillId="0" borderId="0" xfId="0" applyNumberFormat="1" applyFont="1" applyFill="1" applyAlignment="1">
      <alignment horizontal="left"/>
    </xf>
    <xf numFmtId="0" fontId="17" fillId="12" borderId="1" xfId="0" applyFont="1" applyFill="1" applyBorder="1" applyAlignment="1">
      <alignment horizontal="center" vertical="center" wrapText="1"/>
    </xf>
    <xf numFmtId="0" fontId="16" fillId="12" borderId="1" xfId="0" applyFont="1" applyFill="1" applyBorder="1" applyAlignment="1">
      <alignment horizontal="left" vertical="center" wrapText="1"/>
    </xf>
    <xf numFmtId="3" fontId="16" fillId="12" borderId="1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center"/>
    </xf>
    <xf numFmtId="0" fontId="16" fillId="2" borderId="0" xfId="0" applyFont="1" applyFill="1" applyAlignment="1">
      <alignment vertical="center"/>
    </xf>
    <xf numFmtId="0" fontId="17" fillId="11" borderId="1" xfId="0" applyFont="1" applyFill="1" applyBorder="1" applyAlignment="1">
      <alignment horizontal="center" vertical="center" wrapText="1"/>
    </xf>
    <xf numFmtId="0" fontId="16" fillId="11" borderId="1" xfId="0" applyFont="1" applyFill="1" applyBorder="1" applyAlignment="1">
      <alignment horizontal="left" vertical="center" wrapText="1"/>
    </xf>
    <xf numFmtId="3" fontId="16" fillId="11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vertical="center"/>
    </xf>
    <xf numFmtId="0" fontId="16" fillId="0" borderId="1" xfId="0" applyFont="1" applyFill="1" applyBorder="1" applyAlignment="1">
      <alignment vertical="center" wrapText="1"/>
    </xf>
    <xf numFmtId="4" fontId="16" fillId="0" borderId="1" xfId="0" applyNumberFormat="1" applyFont="1" applyFill="1" applyBorder="1" applyAlignment="1">
      <alignment horizontal="center" vertical="center" wrapText="1"/>
    </xf>
    <xf numFmtId="3" fontId="16" fillId="0" borderId="1" xfId="0" applyNumberFormat="1" applyFont="1" applyFill="1" applyBorder="1" applyAlignment="1">
      <alignment horizontal="center" vertical="center" wrapText="1"/>
    </xf>
    <xf numFmtId="0" fontId="17" fillId="0" borderId="0" xfId="0" applyFont="1" applyFill="1" applyAlignment="1">
      <alignment vertical="center"/>
    </xf>
    <xf numFmtId="0" fontId="17" fillId="2" borderId="0" xfId="0" applyFont="1" applyFill="1" applyAlignment="1">
      <alignment vertical="center"/>
    </xf>
    <xf numFmtId="0" fontId="17" fillId="0" borderId="1" xfId="0" applyFont="1" applyFill="1" applyBorder="1" applyAlignment="1">
      <alignment vertical="center"/>
    </xf>
    <xf numFmtId="3" fontId="45" fillId="0" borderId="1" xfId="0" applyNumberFormat="1" applyFont="1" applyFill="1" applyBorder="1" applyAlignment="1">
      <alignment vertical="center" wrapText="1"/>
    </xf>
    <xf numFmtId="3" fontId="17" fillId="0" borderId="1" xfId="0" applyNumberFormat="1" applyFont="1" applyFill="1" applyBorder="1" applyAlignment="1">
      <alignment horizontal="center" vertical="center" wrapText="1"/>
    </xf>
    <xf numFmtId="0" fontId="16" fillId="13" borderId="0" xfId="0" applyFont="1" applyFill="1" applyAlignment="1">
      <alignment vertical="center"/>
    </xf>
    <xf numFmtId="3" fontId="17" fillId="0" borderId="1" xfId="1" applyNumberFormat="1" applyFont="1" applyFill="1" applyBorder="1" applyAlignment="1">
      <alignment horizontal="center" vertical="center" wrapText="1"/>
    </xf>
    <xf numFmtId="3" fontId="16" fillId="0" borderId="1" xfId="1" applyNumberFormat="1" applyFont="1" applyFill="1" applyBorder="1" applyAlignment="1">
      <alignment horizontal="center" vertical="center" wrapText="1"/>
    </xf>
    <xf numFmtId="10" fontId="47" fillId="0" borderId="1" xfId="0" applyNumberFormat="1" applyFont="1" applyFill="1" applyBorder="1" applyAlignment="1">
      <alignment vertical="center"/>
    </xf>
    <xf numFmtId="4" fontId="17" fillId="11" borderId="1" xfId="0" applyNumberFormat="1" applyFont="1" applyFill="1" applyBorder="1" applyAlignment="1">
      <alignment horizontal="center" vertical="center" wrapText="1"/>
    </xf>
    <xf numFmtId="4" fontId="30" fillId="11" borderId="1" xfId="0" applyNumberFormat="1" applyFont="1" applyFill="1" applyBorder="1" applyAlignment="1">
      <alignment horizontal="center" vertical="center" wrapText="1"/>
    </xf>
    <xf numFmtId="4" fontId="16" fillId="11" borderId="1" xfId="0" applyNumberFormat="1" applyFont="1" applyFill="1" applyBorder="1" applyAlignment="1">
      <alignment horizontal="center" vertical="center" wrapText="1"/>
    </xf>
    <xf numFmtId="3" fontId="16" fillId="0" borderId="0" xfId="0" applyNumberFormat="1" applyFont="1" applyFill="1" applyAlignment="1">
      <alignment vertical="center"/>
    </xf>
    <xf numFmtId="3" fontId="17" fillId="2" borderId="0" xfId="0" applyNumberFormat="1" applyFont="1" applyFill="1" applyAlignment="1">
      <alignment vertical="center"/>
    </xf>
    <xf numFmtId="3" fontId="46" fillId="2" borderId="0" xfId="0" applyNumberFormat="1" applyFont="1" applyFill="1" applyAlignment="1">
      <alignment vertical="center"/>
    </xf>
    <xf numFmtId="3" fontId="17" fillId="0" borderId="0" xfId="0" applyNumberFormat="1" applyFont="1" applyFill="1" applyBorder="1" applyAlignment="1">
      <alignment horizontal="center"/>
    </xf>
    <xf numFmtId="0" fontId="17" fillId="2" borderId="0" xfId="0" applyFont="1" applyFill="1" applyAlignment="1">
      <alignment horizontal="left" vertical="center"/>
    </xf>
    <xf numFmtId="0" fontId="17" fillId="2" borderId="0" xfId="0" applyFont="1" applyFill="1" applyAlignment="1">
      <alignment horizontal="right" vertical="center"/>
    </xf>
    <xf numFmtId="0" fontId="30" fillId="2" borderId="0" xfId="0" applyFont="1" applyFill="1" applyAlignment="1">
      <alignment horizontal="right" vertical="center"/>
    </xf>
    <xf numFmtId="0" fontId="26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center" vertical="center"/>
    </xf>
    <xf numFmtId="0" fontId="24" fillId="2" borderId="0" xfId="0" applyFont="1" applyFill="1" applyAlignment="1">
      <alignment horizontal="left" vertical="center"/>
    </xf>
    <xf numFmtId="0" fontId="29" fillId="2" borderId="0" xfId="0" applyNumberFormat="1" applyFont="1" applyFill="1" applyAlignment="1">
      <alignment horizontal="center" vertical="center" wrapText="1"/>
    </xf>
    <xf numFmtId="0" fontId="29" fillId="2" borderId="0" xfId="0" applyNumberFormat="1" applyFont="1" applyFill="1" applyAlignment="1">
      <alignment horizontal="left" vertical="center" wrapText="1"/>
    </xf>
    <xf numFmtId="0" fontId="26" fillId="2" borderId="0" xfId="0" applyFont="1" applyFill="1" applyAlignment="1">
      <alignment horizontal="left" vertical="center"/>
    </xf>
    <xf numFmtId="4" fontId="4" fillId="0" borderId="0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vertical="center"/>
    </xf>
    <xf numFmtId="0" fontId="2" fillId="4" borderId="6" xfId="0" applyFont="1" applyFill="1" applyBorder="1" applyAlignment="1">
      <alignment vertical="center"/>
    </xf>
    <xf numFmtId="0" fontId="10" fillId="0" borderId="27" xfId="0" applyFont="1" applyFill="1" applyBorder="1" applyAlignment="1">
      <alignment vertical="center" wrapText="1"/>
    </xf>
    <xf numFmtId="0" fontId="10" fillId="0" borderId="28" xfId="0" applyFont="1" applyFill="1" applyBorder="1" applyAlignment="1">
      <alignment vertical="center" wrapText="1"/>
    </xf>
    <xf numFmtId="0" fontId="2" fillId="6" borderId="6" xfId="0" applyFont="1" applyFill="1" applyBorder="1" applyAlignment="1">
      <alignment vertical="center"/>
    </xf>
    <xf numFmtId="0" fontId="6" fillId="6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vertical="center"/>
    </xf>
    <xf numFmtId="0" fontId="2" fillId="0" borderId="9" xfId="0" applyFont="1" applyFill="1" applyBorder="1" applyAlignment="1">
      <alignment horizontal="center" vertical="center"/>
    </xf>
    <xf numFmtId="9" fontId="2" fillId="0" borderId="9" xfId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left" vertical="center" wrapText="1"/>
    </xf>
    <xf numFmtId="0" fontId="38" fillId="0" borderId="16" xfId="0" applyFont="1" applyFill="1" applyBorder="1" applyAlignment="1">
      <alignment horizontal="center" vertical="center" wrapText="1"/>
    </xf>
    <xf numFmtId="0" fontId="38" fillId="0" borderId="16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left" vertical="center" wrapText="1"/>
    </xf>
    <xf numFmtId="0" fontId="38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165" fontId="2" fillId="0" borderId="1" xfId="3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2" fillId="4" borderId="19" xfId="0" applyFont="1" applyFill="1" applyBorder="1" applyAlignment="1">
      <alignment vertical="center"/>
    </xf>
    <xf numFmtId="0" fontId="2" fillId="4" borderId="16" xfId="0" applyFont="1" applyFill="1" applyBorder="1" applyAlignment="1">
      <alignment vertical="center"/>
    </xf>
    <xf numFmtId="0" fontId="2" fillId="0" borderId="45" xfId="0" applyFont="1" applyFill="1" applyBorder="1" applyAlignment="1">
      <alignment vertical="top" wrapText="1"/>
    </xf>
    <xf numFmtId="0" fontId="8" fillId="0" borderId="0" xfId="0" applyFont="1" applyBorder="1" applyAlignment="1">
      <alignment horizontal="left" vertical="center" wrapText="1"/>
    </xf>
    <xf numFmtId="0" fontId="2" fillId="0" borderId="32" xfId="0" applyFont="1" applyBorder="1"/>
    <xf numFmtId="0" fontId="2" fillId="0" borderId="36" xfId="0" applyFont="1" applyFill="1" applyBorder="1" applyAlignment="1">
      <alignment vertical="top" wrapText="1"/>
    </xf>
    <xf numFmtId="0" fontId="1" fillId="0" borderId="36" xfId="0" applyFont="1" applyFill="1" applyBorder="1" applyAlignment="1">
      <alignment vertical="top" wrapText="1"/>
    </xf>
    <xf numFmtId="0" fontId="2" fillId="0" borderId="2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4" borderId="7" xfId="0" applyFont="1" applyFill="1" applyBorder="1" applyAlignment="1">
      <alignment vertical="center"/>
    </xf>
    <xf numFmtId="0" fontId="6" fillId="6" borderId="38" xfId="0" applyFont="1" applyFill="1" applyBorder="1" applyAlignment="1">
      <alignment horizontal="center" vertical="center" wrapText="1"/>
    </xf>
    <xf numFmtId="0" fontId="6" fillId="6" borderId="38" xfId="0" applyFont="1" applyFill="1" applyBorder="1" applyAlignment="1">
      <alignment horizontal="left" vertical="center" wrapText="1"/>
    </xf>
    <xf numFmtId="0" fontId="2" fillId="0" borderId="16" xfId="0" applyFont="1" applyBorder="1" applyAlignment="1">
      <alignment vertical="center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vertical="center"/>
    </xf>
    <xf numFmtId="0" fontId="6" fillId="0" borderId="7" xfId="0" applyFont="1" applyFill="1" applyBorder="1" applyAlignment="1">
      <alignment vertical="center" wrapText="1"/>
    </xf>
    <xf numFmtId="0" fontId="2" fillId="4" borderId="7" xfId="0" applyFont="1" applyFill="1" applyBorder="1" applyAlignment="1">
      <alignment horizontal="center" vertical="center"/>
    </xf>
    <xf numFmtId="0" fontId="2" fillId="6" borderId="38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 wrapText="1"/>
    </xf>
    <xf numFmtId="165" fontId="2" fillId="0" borderId="9" xfId="3" applyNumberFormat="1" applyFont="1" applyFill="1" applyBorder="1" applyAlignment="1">
      <alignment horizontal="center" vertical="center"/>
    </xf>
    <xf numFmtId="3" fontId="2" fillId="0" borderId="18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38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4" borderId="6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/>
    </xf>
    <xf numFmtId="0" fontId="6" fillId="6" borderId="7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left" vertical="center" wrapText="1"/>
    </xf>
    <xf numFmtId="0" fontId="39" fillId="0" borderId="9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6" borderId="7" xfId="0" applyFont="1" applyFill="1" applyBorder="1" applyAlignment="1">
      <alignment vertical="center"/>
    </xf>
    <xf numFmtId="0" fontId="2" fillId="6" borderId="7" xfId="0" applyFont="1" applyFill="1" applyBorder="1" applyAlignment="1">
      <alignment horizontal="center" vertical="center"/>
    </xf>
    <xf numFmtId="3" fontId="1" fillId="4" borderId="20" xfId="0" applyNumberFormat="1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3" fontId="10" fillId="0" borderId="47" xfId="0" applyNumberFormat="1" applyFont="1" applyFill="1" applyBorder="1" applyAlignment="1">
      <alignment horizontal="center" vertical="center" wrapText="1"/>
    </xf>
    <xf numFmtId="3" fontId="8" fillId="0" borderId="32" xfId="0" applyNumberFormat="1" applyFont="1" applyFill="1" applyBorder="1" applyAlignment="1">
      <alignment horizontal="center" vertical="center" wrapText="1"/>
    </xf>
    <xf numFmtId="3" fontId="10" fillId="0" borderId="32" xfId="0" applyNumberFormat="1" applyFont="1" applyFill="1" applyBorder="1" applyAlignment="1">
      <alignment horizontal="center" vertical="center" wrapText="1"/>
    </xf>
    <xf numFmtId="3" fontId="6" fillId="4" borderId="15" xfId="0" applyNumberFormat="1" applyFont="1" applyFill="1" applyBorder="1" applyAlignment="1">
      <alignment horizontal="center" vertical="center" wrapText="1"/>
    </xf>
    <xf numFmtId="3" fontId="6" fillId="6" borderId="15" xfId="0" applyNumberFormat="1" applyFont="1" applyFill="1" applyBorder="1" applyAlignment="1">
      <alignment horizontal="center" vertical="center" wrapText="1"/>
    </xf>
    <xf numFmtId="4" fontId="39" fillId="0" borderId="31" xfId="0" applyNumberFormat="1" applyFont="1" applyFill="1" applyBorder="1" applyAlignment="1">
      <alignment horizontal="center" vertical="center" wrapText="1"/>
    </xf>
    <xf numFmtId="3" fontId="1" fillId="0" borderId="15" xfId="0" applyNumberFormat="1" applyFont="1" applyFill="1" applyBorder="1" applyAlignment="1">
      <alignment horizontal="center" vertical="center"/>
    </xf>
    <xf numFmtId="3" fontId="2" fillId="0" borderId="31" xfId="0" applyNumberFormat="1" applyFont="1" applyFill="1" applyBorder="1" applyAlignment="1">
      <alignment horizontal="center" vertical="center"/>
    </xf>
    <xf numFmtId="3" fontId="2" fillId="0" borderId="47" xfId="0" applyNumberFormat="1" applyFont="1" applyFill="1" applyBorder="1" applyAlignment="1">
      <alignment horizontal="center" vertical="center" wrapText="1"/>
    </xf>
    <xf numFmtId="3" fontId="1" fillId="4" borderId="15" xfId="0" applyNumberFormat="1" applyFont="1" applyFill="1" applyBorder="1" applyAlignment="1">
      <alignment horizontal="center" vertical="center"/>
    </xf>
    <xf numFmtId="3" fontId="1" fillId="6" borderId="15" xfId="0" applyNumberFormat="1" applyFont="1" applyFill="1" applyBorder="1" applyAlignment="1">
      <alignment horizontal="center" vertical="center"/>
    </xf>
    <xf numFmtId="3" fontId="2" fillId="0" borderId="48" xfId="0" applyNumberFormat="1" applyFont="1" applyFill="1" applyBorder="1" applyAlignment="1">
      <alignment horizontal="center" vertical="center" wrapText="1"/>
    </xf>
    <xf numFmtId="3" fontId="1" fillId="0" borderId="48" xfId="0" applyNumberFormat="1" applyFont="1" applyFill="1" applyBorder="1" applyAlignment="1">
      <alignment horizontal="center" vertical="center" wrapText="1"/>
    </xf>
    <xf numFmtId="3" fontId="2" fillId="4" borderId="15" xfId="0" applyNumberFormat="1" applyFont="1" applyFill="1" applyBorder="1" applyAlignment="1">
      <alignment horizontal="center"/>
    </xf>
    <xf numFmtId="3" fontId="2" fillId="0" borderId="49" xfId="0" applyNumberFormat="1" applyFont="1" applyBorder="1" applyAlignment="1">
      <alignment horizontal="center" vertical="center"/>
    </xf>
    <xf numFmtId="3" fontId="1" fillId="0" borderId="49" xfId="0" applyNumberFormat="1" applyFont="1" applyBorder="1" applyAlignment="1">
      <alignment horizontal="center" vertical="center"/>
    </xf>
    <xf numFmtId="3" fontId="1" fillId="0" borderId="15" xfId="0" applyNumberFormat="1" applyFont="1" applyBorder="1" applyAlignment="1">
      <alignment horizontal="center" vertical="center"/>
    </xf>
    <xf numFmtId="3" fontId="10" fillId="0" borderId="48" xfId="0" applyNumberFormat="1" applyFont="1" applyFill="1" applyBorder="1" applyAlignment="1">
      <alignment horizontal="center" vertical="center" wrapText="1"/>
    </xf>
    <xf numFmtId="3" fontId="2" fillId="0" borderId="31" xfId="0" applyNumberFormat="1" applyFont="1" applyFill="1" applyBorder="1" applyAlignment="1">
      <alignment horizontal="center" vertical="center" wrapText="1"/>
    </xf>
    <xf numFmtId="3" fontId="2" fillId="0" borderId="32" xfId="0" applyNumberFormat="1" applyFont="1" applyFill="1" applyBorder="1" applyAlignment="1">
      <alignment horizontal="center" vertical="center" wrapText="1"/>
    </xf>
    <xf numFmtId="3" fontId="10" fillId="0" borderId="29" xfId="0" applyNumberFormat="1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vertical="center" wrapText="1"/>
    </xf>
    <xf numFmtId="0" fontId="2" fillId="4" borderId="19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3" fontId="8" fillId="5" borderId="32" xfId="0" applyNumberFormat="1" applyFont="1" applyFill="1" applyBorder="1" applyAlignment="1">
      <alignment horizontal="center" vertical="center" wrapText="1"/>
    </xf>
    <xf numFmtId="3" fontId="10" fillId="5" borderId="32" xfId="0" applyNumberFormat="1" applyFont="1" applyFill="1" applyBorder="1" applyAlignment="1">
      <alignment horizontal="center" vertical="center" wrapText="1"/>
    </xf>
    <xf numFmtId="4" fontId="39" fillId="5" borderId="31" xfId="0" applyNumberFormat="1" applyFont="1" applyFill="1" applyBorder="1" applyAlignment="1">
      <alignment horizontal="center" vertical="center" wrapText="1"/>
    </xf>
    <xf numFmtId="3" fontId="2" fillId="0" borderId="31" xfId="0" applyNumberFormat="1" applyFont="1" applyFill="1" applyBorder="1" applyAlignment="1">
      <alignment horizontal="center"/>
    </xf>
    <xf numFmtId="3" fontId="2" fillId="5" borderId="32" xfId="0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left" vertical="center" wrapText="1"/>
    </xf>
    <xf numFmtId="0" fontId="2" fillId="0" borderId="38" xfId="0" applyFont="1" applyBorder="1" applyAlignment="1">
      <alignment horizontal="center" vertical="center"/>
    </xf>
    <xf numFmtId="2" fontId="38" fillId="0" borderId="38" xfId="0" applyNumberFormat="1" applyFont="1" applyFill="1" applyBorder="1" applyAlignment="1">
      <alignment horizontal="left" vertical="center" wrapText="1"/>
    </xf>
    <xf numFmtId="3" fontId="1" fillId="0" borderId="15" xfId="0" applyNumberFormat="1" applyFont="1" applyFill="1" applyBorder="1" applyAlignment="1">
      <alignment horizontal="center"/>
    </xf>
    <xf numFmtId="3" fontId="1" fillId="5" borderId="49" xfId="0" applyNumberFormat="1" applyFont="1" applyFill="1" applyBorder="1" applyAlignment="1">
      <alignment horizontal="center" vertical="center"/>
    </xf>
    <xf numFmtId="3" fontId="6" fillId="0" borderId="46" xfId="0" applyNumberFormat="1" applyFont="1" applyFill="1" applyBorder="1" applyAlignment="1">
      <alignment horizontal="center" vertical="top" wrapText="1"/>
    </xf>
    <xf numFmtId="3" fontId="1" fillId="0" borderId="14" xfId="0" applyNumberFormat="1" applyFont="1" applyFill="1" applyBorder="1" applyAlignment="1">
      <alignment horizontal="center" vertical="center" wrapText="1"/>
    </xf>
    <xf numFmtId="3" fontId="40" fillId="0" borderId="46" xfId="0" applyNumberFormat="1" applyFont="1" applyFill="1" applyBorder="1" applyAlignment="1">
      <alignment horizontal="center" vertical="center" wrapText="1"/>
    </xf>
    <xf numFmtId="3" fontId="1" fillId="4" borderId="35" xfId="0" applyNumberFormat="1" applyFont="1" applyFill="1" applyBorder="1" applyAlignment="1">
      <alignment horizontal="center" vertical="center"/>
    </xf>
    <xf numFmtId="3" fontId="1" fillId="6" borderId="14" xfId="0" applyNumberFormat="1" applyFont="1" applyFill="1" applyBorder="1" applyAlignment="1">
      <alignment horizontal="center" vertical="center" wrapText="1"/>
    </xf>
    <xf numFmtId="0" fontId="2" fillId="0" borderId="46" xfId="0" applyFont="1" applyFill="1" applyBorder="1" applyAlignment="1">
      <alignment vertical="top" wrapText="1"/>
    </xf>
    <xf numFmtId="3" fontId="1" fillId="6" borderId="35" xfId="0" applyNumberFormat="1" applyFont="1" applyFill="1" applyBorder="1" applyAlignment="1">
      <alignment horizontal="center" vertical="center"/>
    </xf>
    <xf numFmtId="0" fontId="7" fillId="5" borderId="14" xfId="0" applyFont="1" applyFill="1" applyBorder="1" applyAlignment="1">
      <alignment vertical="center" wrapText="1"/>
    </xf>
    <xf numFmtId="3" fontId="2" fillId="0" borderId="14" xfId="0" applyNumberFormat="1" applyFont="1" applyFill="1" applyBorder="1" applyAlignment="1">
      <alignment vertical="center"/>
    </xf>
    <xf numFmtId="3" fontId="6" fillId="6" borderId="14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 wrapText="1"/>
    </xf>
    <xf numFmtId="0" fontId="2" fillId="0" borderId="40" xfId="0" applyFont="1" applyFill="1" applyBorder="1" applyAlignment="1">
      <alignment horizontal="center" vertical="center" wrapText="1"/>
    </xf>
    <xf numFmtId="0" fontId="17" fillId="11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/>
    <xf numFmtId="0" fontId="17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left" vertical="center"/>
    </xf>
    <xf numFmtId="0" fontId="16" fillId="0" borderId="1" xfId="0" applyFont="1" applyFill="1" applyBorder="1" applyAlignment="1">
      <alignment horizontal="center" vertical="top" wrapText="1"/>
    </xf>
    <xf numFmtId="3" fontId="16" fillId="0" borderId="1" xfId="0" applyNumberFormat="1" applyFont="1" applyFill="1" applyBorder="1" applyAlignment="1">
      <alignment horizontal="center" vertical="center"/>
    </xf>
    <xf numFmtId="3" fontId="17" fillId="0" borderId="1" xfId="0" applyNumberFormat="1" applyFont="1" applyFill="1" applyBorder="1" applyAlignment="1">
      <alignment horizontal="center" vertical="top" wrapText="1"/>
    </xf>
    <xf numFmtId="3" fontId="16" fillId="0" borderId="1" xfId="0" applyNumberFormat="1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center"/>
    </xf>
    <xf numFmtId="0" fontId="34" fillId="0" borderId="1" xfId="0" applyFont="1" applyFill="1" applyBorder="1" applyAlignment="1">
      <alignment horizontal="center" vertical="center"/>
    </xf>
    <xf numFmtId="0" fontId="34" fillId="0" borderId="1" xfId="0" applyFont="1" applyFill="1" applyBorder="1" applyAlignment="1">
      <alignment horizontal="left" vertical="center"/>
    </xf>
    <xf numFmtId="3" fontId="50" fillId="0" borderId="1" xfId="0" applyNumberFormat="1" applyFont="1" applyFill="1" applyBorder="1" applyAlignment="1">
      <alignment horizontal="center" vertical="center" wrapText="1"/>
    </xf>
    <xf numFmtId="3" fontId="51" fillId="0" borderId="1" xfId="0" applyNumberFormat="1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vertical="center" wrapText="1"/>
    </xf>
    <xf numFmtId="0" fontId="35" fillId="0" borderId="1" xfId="0" applyFont="1" applyFill="1" applyBorder="1" applyAlignment="1">
      <alignment horizontal="left" vertical="center" wrapText="1"/>
    </xf>
    <xf numFmtId="10" fontId="52" fillId="0" borderId="0" xfId="0" applyNumberFormat="1" applyFont="1" applyFill="1" applyAlignment="1">
      <alignment horizontal="center" vertical="center"/>
    </xf>
    <xf numFmtId="0" fontId="52" fillId="0" borderId="0" xfId="0" applyFont="1" applyFill="1" applyAlignment="1">
      <alignment horizontal="center" vertical="center"/>
    </xf>
    <xf numFmtId="10" fontId="52" fillId="0" borderId="0" xfId="1" applyNumberFormat="1" applyFont="1" applyFill="1" applyAlignment="1">
      <alignment horizontal="center" vertical="center"/>
    </xf>
    <xf numFmtId="2" fontId="17" fillId="0" borderId="1" xfId="0" applyNumberFormat="1" applyFont="1" applyFill="1" applyBorder="1" applyAlignment="1">
      <alignment horizontal="left" vertical="center" wrapText="1"/>
    </xf>
    <xf numFmtId="3" fontId="17" fillId="0" borderId="1" xfId="0" applyNumberFormat="1" applyFont="1" applyBorder="1" applyAlignment="1">
      <alignment horizontal="center" vertical="center"/>
    </xf>
    <xf numFmtId="3" fontId="16" fillId="0" borderId="1" xfId="0" applyNumberFormat="1" applyFont="1" applyBorder="1" applyAlignment="1">
      <alignment horizontal="center" vertical="center"/>
    </xf>
    <xf numFmtId="3" fontId="16" fillId="7" borderId="1" xfId="0" applyNumberFormat="1" applyFont="1" applyFill="1" applyBorder="1" applyAlignment="1">
      <alignment horizontal="center" vertical="center"/>
    </xf>
    <xf numFmtId="3" fontId="1" fillId="9" borderId="0" xfId="0" applyNumberFormat="1" applyFont="1" applyFill="1" applyBorder="1" applyAlignment="1">
      <alignment horizontal="center" vertical="center" wrapText="1"/>
    </xf>
    <xf numFmtId="2" fontId="16" fillId="0" borderId="1" xfId="0" applyNumberFormat="1" applyFont="1" applyFill="1" applyBorder="1" applyAlignment="1">
      <alignment horizontal="left" vertical="center" wrapText="1"/>
    </xf>
    <xf numFmtId="2" fontId="16" fillId="0" borderId="1" xfId="0" applyNumberFormat="1" applyFont="1" applyFill="1" applyBorder="1" applyAlignment="1">
      <alignment horizontal="center" vertical="center" wrapText="1"/>
    </xf>
    <xf numFmtId="3" fontId="17" fillId="0" borderId="1" xfId="0" applyNumberFormat="1" applyFont="1" applyFill="1" applyBorder="1" applyAlignment="1">
      <alignment horizontal="center" vertical="center"/>
    </xf>
    <xf numFmtId="0" fontId="35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3" fontId="14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3" fillId="0" borderId="0" xfId="0" applyFont="1" applyFill="1" applyAlignment="1">
      <alignment horizontal="center" vertical="center"/>
    </xf>
    <xf numFmtId="0" fontId="53" fillId="2" borderId="0" xfId="0" applyFont="1" applyFill="1" applyAlignment="1">
      <alignment horizontal="center" vertical="center"/>
    </xf>
    <xf numFmtId="0" fontId="54" fillId="2" borderId="0" xfId="0" applyFont="1" applyFill="1" applyAlignment="1">
      <alignment horizontal="center" vertical="center"/>
    </xf>
    <xf numFmtId="168" fontId="1" fillId="0" borderId="1" xfId="0" applyNumberFormat="1" applyFont="1" applyFill="1" applyBorder="1" applyAlignment="1">
      <alignment horizontal="center" vertical="center" wrapText="1"/>
    </xf>
    <xf numFmtId="2" fontId="52" fillId="0" borderId="0" xfId="1" applyNumberFormat="1" applyFont="1" applyFill="1" applyAlignment="1">
      <alignment horizontal="center" vertical="center"/>
    </xf>
    <xf numFmtId="168" fontId="52" fillId="0" borderId="0" xfId="1" applyNumberFormat="1" applyFont="1" applyFill="1" applyAlignment="1">
      <alignment horizontal="center" vertical="center"/>
    </xf>
    <xf numFmtId="3" fontId="1" fillId="2" borderId="0" xfId="0" applyNumberFormat="1" applyFont="1" applyFill="1" applyAlignment="1">
      <alignment vertical="center"/>
    </xf>
    <xf numFmtId="3" fontId="16" fillId="7" borderId="1" xfId="0" applyNumberFormat="1" applyFont="1" applyFill="1" applyBorder="1" applyAlignment="1">
      <alignment horizontal="center" vertical="center" wrapText="1"/>
    </xf>
    <xf numFmtId="0" fontId="8" fillId="0" borderId="28" xfId="0" applyFont="1" applyFill="1" applyBorder="1" applyAlignment="1">
      <alignment vertical="center" wrapText="1"/>
    </xf>
    <xf numFmtId="0" fontId="38" fillId="0" borderId="9" xfId="0" applyFont="1" applyFill="1" applyBorder="1" applyAlignment="1">
      <alignment horizontal="center" vertical="center" wrapText="1"/>
    </xf>
    <xf numFmtId="0" fontId="26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 wrapText="1"/>
    </xf>
    <xf numFmtId="9" fontId="2" fillId="0" borderId="0" xfId="1" applyFont="1" applyFill="1" applyBorder="1" applyAlignment="1">
      <alignment vertical="center" wrapText="1"/>
    </xf>
    <xf numFmtId="166" fontId="2" fillId="0" borderId="0" xfId="1" applyNumberFormat="1" applyFont="1" applyFill="1" applyBorder="1" applyAlignment="1">
      <alignment vertical="center" wrapText="1"/>
    </xf>
    <xf numFmtId="166" fontId="2" fillId="0" borderId="0" xfId="1" applyNumberFormat="1" applyFont="1" applyFill="1" applyBorder="1" applyAlignment="1">
      <alignment vertical="center"/>
    </xf>
    <xf numFmtId="0" fontId="16" fillId="11" borderId="1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/>
    </xf>
    <xf numFmtId="3" fontId="56" fillId="0" borderId="0" xfId="0" applyNumberFormat="1" applyFont="1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3" fontId="57" fillId="11" borderId="32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0" fontId="16" fillId="11" borderId="1" xfId="0" applyFont="1" applyFill="1" applyBorder="1" applyAlignment="1">
      <alignment vertical="center" wrapText="1"/>
    </xf>
    <xf numFmtId="9" fontId="17" fillId="0" borderId="1" xfId="1" applyFont="1" applyFill="1" applyBorder="1" applyAlignment="1">
      <alignment horizontal="center" vertical="center" wrapText="1"/>
    </xf>
    <xf numFmtId="165" fontId="17" fillId="2" borderId="0" xfId="3" applyNumberFormat="1" applyFont="1" applyFill="1" applyAlignment="1">
      <alignment vertical="center"/>
    </xf>
    <xf numFmtId="169" fontId="16" fillId="12" borderId="1" xfId="0" applyNumberFormat="1" applyFont="1" applyFill="1" applyBorder="1" applyAlignment="1">
      <alignment horizontal="center" vertical="center" wrapText="1"/>
    </xf>
    <xf numFmtId="3" fontId="16" fillId="0" borderId="0" xfId="0" applyNumberFormat="1" applyFont="1" applyFill="1" applyAlignment="1">
      <alignment horizontal="center" vertical="center"/>
    </xf>
    <xf numFmtId="3" fontId="17" fillId="0" borderId="0" xfId="0" applyNumberFormat="1" applyFont="1" applyFill="1" applyAlignment="1">
      <alignment vertical="center"/>
    </xf>
    <xf numFmtId="165" fontId="17" fillId="0" borderId="0" xfId="3" applyNumberFormat="1" applyFont="1" applyFill="1" applyAlignment="1">
      <alignment vertical="center"/>
    </xf>
    <xf numFmtId="166" fontId="16" fillId="0" borderId="0" xfId="1" applyNumberFormat="1" applyFont="1" applyFill="1" applyAlignment="1">
      <alignment vertical="center"/>
    </xf>
    <xf numFmtId="166" fontId="18" fillId="0" borderId="0" xfId="1" applyNumberFormat="1" applyFont="1" applyFill="1" applyBorder="1" applyAlignment="1">
      <alignment horizontal="center" vertical="center" wrapText="1"/>
    </xf>
    <xf numFmtId="165" fontId="16" fillId="0" borderId="0" xfId="0" applyNumberFormat="1" applyFont="1" applyFill="1" applyAlignment="1">
      <alignment vertical="center"/>
    </xf>
    <xf numFmtId="9" fontId="16" fillId="0" borderId="0" xfId="1" applyFont="1" applyFill="1" applyAlignment="1">
      <alignment vertical="center"/>
    </xf>
    <xf numFmtId="9" fontId="17" fillId="0" borderId="0" xfId="1" applyFont="1" applyFill="1" applyAlignment="1">
      <alignment vertical="center"/>
    </xf>
    <xf numFmtId="164" fontId="16" fillId="0" borderId="0" xfId="3" applyFont="1" applyFill="1" applyAlignment="1">
      <alignment vertical="center"/>
    </xf>
    <xf numFmtId="9" fontId="17" fillId="2" borderId="0" xfId="1" applyFont="1" applyFill="1" applyAlignment="1">
      <alignment vertical="center"/>
    </xf>
    <xf numFmtId="166" fontId="17" fillId="2" borderId="0" xfId="1" applyNumberFormat="1" applyFont="1" applyFill="1" applyAlignment="1">
      <alignment vertical="center"/>
    </xf>
    <xf numFmtId="0" fontId="16" fillId="11" borderId="1" xfId="0" applyFont="1" applyFill="1" applyBorder="1" applyAlignment="1">
      <alignment vertical="center"/>
    </xf>
    <xf numFmtId="9" fontId="16" fillId="0" borderId="0" xfId="1" applyFont="1" applyFill="1" applyAlignment="1">
      <alignment horizontal="center" vertical="center"/>
    </xf>
    <xf numFmtId="4" fontId="4" fillId="0" borderId="0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26" fillId="2" borderId="0" xfId="0" applyFont="1" applyFill="1" applyAlignment="1">
      <alignment horizontal="center" vertical="center" wrapText="1"/>
    </xf>
    <xf numFmtId="0" fontId="29" fillId="2" borderId="0" xfId="0" applyNumberFormat="1" applyFont="1" applyFill="1" applyAlignment="1">
      <alignment horizontal="left" vertical="center" wrapText="1"/>
    </xf>
    <xf numFmtId="0" fontId="17" fillId="2" borderId="0" xfId="0" applyFont="1" applyFill="1" applyAlignment="1">
      <alignment horizontal="right" vertical="center"/>
    </xf>
    <xf numFmtId="0" fontId="24" fillId="2" borderId="0" xfId="0" applyFont="1" applyFill="1" applyAlignment="1">
      <alignment horizontal="center" vertical="center"/>
    </xf>
    <xf numFmtId="0" fontId="17" fillId="2" borderId="0" xfId="0" applyFont="1" applyFill="1" applyAlignment="1">
      <alignment horizontal="left" vertical="center"/>
    </xf>
    <xf numFmtId="0" fontId="17" fillId="0" borderId="0" xfId="0" applyFont="1" applyFill="1" applyAlignment="1">
      <alignment horizontal="center" vertical="center" wrapText="1"/>
    </xf>
    <xf numFmtId="4" fontId="16" fillId="0" borderId="0" xfId="0" applyNumberFormat="1" applyFont="1" applyFill="1" applyAlignment="1">
      <alignment vertical="center"/>
    </xf>
    <xf numFmtId="3" fontId="16" fillId="0" borderId="0" xfId="3" applyNumberFormat="1" applyFont="1" applyFill="1" applyAlignment="1">
      <alignment vertical="center"/>
    </xf>
    <xf numFmtId="172" fontId="17" fillId="0" borderId="0" xfId="0" applyNumberFormat="1" applyFont="1" applyFill="1" applyAlignment="1">
      <alignment vertical="center"/>
    </xf>
    <xf numFmtId="172" fontId="26" fillId="2" borderId="0" xfId="0" applyNumberFormat="1" applyFont="1" applyFill="1" applyAlignment="1">
      <alignment horizontal="center" vertical="center" wrapText="1"/>
    </xf>
    <xf numFmtId="172" fontId="2" fillId="0" borderId="0" xfId="0" applyNumberFormat="1" applyFont="1"/>
    <xf numFmtId="172" fontId="2" fillId="0" borderId="0" xfId="1" applyNumberFormat="1" applyFont="1" applyFill="1" applyBorder="1" applyAlignment="1">
      <alignment vertical="center"/>
    </xf>
    <xf numFmtId="172" fontId="3" fillId="0" borderId="0" xfId="0" applyNumberFormat="1" applyFont="1" applyFill="1" applyBorder="1" applyAlignment="1">
      <alignment horizontal="center" vertical="center" wrapText="1"/>
    </xf>
    <xf numFmtId="172" fontId="3" fillId="9" borderId="0" xfId="0" applyNumberFormat="1" applyFont="1" applyFill="1" applyBorder="1" applyAlignment="1">
      <alignment horizontal="center" vertical="center" wrapText="1"/>
    </xf>
    <xf numFmtId="172" fontId="7" fillId="0" borderId="0" xfId="0" applyNumberFormat="1" applyFont="1" applyFill="1" applyBorder="1" applyAlignment="1">
      <alignment vertical="center" wrapText="1"/>
    </xf>
    <xf numFmtId="172" fontId="1" fillId="0" borderId="0" xfId="0" applyNumberFormat="1" applyFont="1" applyFill="1" applyBorder="1" applyAlignment="1">
      <alignment horizontal="center" vertical="center" wrapText="1"/>
    </xf>
    <xf numFmtId="172" fontId="6" fillId="0" borderId="0" xfId="0" applyNumberFormat="1" applyFont="1" applyFill="1" applyBorder="1" applyAlignment="1">
      <alignment horizontal="center" vertical="center" wrapText="1"/>
    </xf>
    <xf numFmtId="172" fontId="1" fillId="0" borderId="0" xfId="0" applyNumberFormat="1" applyFont="1" applyFill="1" applyBorder="1" applyAlignment="1">
      <alignment horizontal="center" vertical="center"/>
    </xf>
    <xf numFmtId="172" fontId="2" fillId="0" borderId="0" xfId="0" applyNumberFormat="1" applyFont="1" applyFill="1" applyBorder="1"/>
    <xf numFmtId="172" fontId="4" fillId="0" borderId="0" xfId="0" applyNumberFormat="1" applyFont="1" applyFill="1" applyBorder="1" applyAlignment="1">
      <alignment horizontal="center" vertical="center" wrapText="1"/>
    </xf>
    <xf numFmtId="172" fontId="2" fillId="0" borderId="0" xfId="0" applyNumberFormat="1" applyFont="1" applyFill="1" applyBorder="1" applyAlignment="1">
      <alignment horizontal="left" vertical="top" wrapText="1"/>
    </xf>
    <xf numFmtId="172" fontId="34" fillId="0" borderId="0" xfId="0" applyNumberFormat="1" applyFont="1" applyFill="1" applyAlignment="1">
      <alignment horizontal="center"/>
    </xf>
    <xf numFmtId="172" fontId="2" fillId="0" borderId="0" xfId="0" applyNumberFormat="1" applyFont="1" applyBorder="1"/>
    <xf numFmtId="172" fontId="1" fillId="0" borderId="0" xfId="0" applyNumberFormat="1" applyFont="1" applyBorder="1" applyAlignment="1">
      <alignment horizontal="center" vertical="center"/>
    </xf>
    <xf numFmtId="172" fontId="17" fillId="0" borderId="0" xfId="0" applyNumberFormat="1" applyFont="1" applyFill="1"/>
    <xf numFmtId="172" fontId="17" fillId="0" borderId="0" xfId="0" applyNumberFormat="1" applyFont="1" applyFill="1" applyAlignment="1">
      <alignment horizontal="center" vertical="center" wrapText="1"/>
    </xf>
    <xf numFmtId="172" fontId="10" fillId="0" borderId="0" xfId="0" applyNumberFormat="1" applyFont="1" applyFill="1" applyBorder="1" applyAlignment="1">
      <alignment horizontal="center" vertical="center" wrapText="1"/>
    </xf>
    <xf numFmtId="172" fontId="7" fillId="0" borderId="0" xfId="0" applyNumberFormat="1" applyFont="1" applyFill="1" applyBorder="1" applyAlignment="1">
      <alignment horizontal="right" vertical="center" wrapText="1"/>
    </xf>
    <xf numFmtId="172" fontId="16" fillId="0" borderId="0" xfId="0" applyNumberFormat="1" applyFont="1" applyFill="1" applyAlignment="1">
      <alignment vertical="center"/>
    </xf>
    <xf numFmtId="172" fontId="16" fillId="0" borderId="0" xfId="3" applyNumberFormat="1" applyFont="1" applyFill="1" applyAlignment="1">
      <alignment vertical="center"/>
    </xf>
    <xf numFmtId="172" fontId="16" fillId="0" borderId="0" xfId="1" applyNumberFormat="1" applyFont="1" applyFill="1" applyAlignment="1">
      <alignment vertical="center"/>
    </xf>
    <xf numFmtId="172" fontId="17" fillId="2" borderId="0" xfId="0" applyNumberFormat="1" applyFont="1" applyFill="1" applyAlignment="1">
      <alignment vertical="center"/>
    </xf>
    <xf numFmtId="172" fontId="17" fillId="2" borderId="0" xfId="1" applyNumberFormat="1" applyFont="1" applyFill="1" applyAlignment="1">
      <alignment vertical="center"/>
    </xf>
    <xf numFmtId="172" fontId="53" fillId="2" borderId="0" xfId="0" applyNumberFormat="1" applyFont="1" applyFill="1" applyAlignment="1">
      <alignment horizontal="center" vertical="center"/>
    </xf>
    <xf numFmtId="172" fontId="54" fillId="2" borderId="0" xfId="0" applyNumberFormat="1" applyFont="1" applyFill="1" applyAlignment="1">
      <alignment horizontal="center" vertical="center"/>
    </xf>
    <xf numFmtId="172" fontId="16" fillId="2" borderId="0" xfId="0" applyNumberFormat="1" applyFont="1" applyFill="1" applyAlignment="1">
      <alignment horizontal="center" vertical="center"/>
    </xf>
    <xf numFmtId="172" fontId="14" fillId="0" borderId="0" xfId="0" applyNumberFormat="1" applyFont="1" applyFill="1" applyBorder="1" applyAlignment="1">
      <alignment horizontal="center" vertical="center" wrapText="1"/>
    </xf>
    <xf numFmtId="4" fontId="17" fillId="0" borderId="0" xfId="0" applyNumberFormat="1" applyFont="1" applyFill="1" applyAlignment="1">
      <alignment vertical="center"/>
    </xf>
    <xf numFmtId="4" fontId="26" fillId="2" borderId="0" xfId="0" applyNumberFormat="1" applyFont="1" applyFill="1" applyAlignment="1">
      <alignment horizontal="center" vertical="center" wrapText="1"/>
    </xf>
    <xf numFmtId="4" fontId="2" fillId="0" borderId="0" xfId="0" applyNumberFormat="1" applyFont="1"/>
    <xf numFmtId="4" fontId="3" fillId="0" borderId="0" xfId="0" applyNumberFormat="1" applyFont="1" applyFill="1" applyBorder="1" applyAlignment="1">
      <alignment horizontal="center" vertical="center" wrapText="1"/>
    </xf>
    <xf numFmtId="4" fontId="3" fillId="9" borderId="0" xfId="0" applyNumberFormat="1" applyFont="1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>
      <alignment vertical="center" wrapText="1"/>
    </xf>
    <xf numFmtId="4" fontId="2" fillId="0" borderId="0" xfId="0" applyNumberFormat="1" applyFont="1" applyFill="1" applyBorder="1" applyAlignment="1">
      <alignment horizontal="left" vertical="top" wrapText="1"/>
    </xf>
    <xf numFmtId="4" fontId="2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4" fontId="17" fillId="0" borderId="0" xfId="0" applyNumberFormat="1" applyFont="1" applyFill="1"/>
    <xf numFmtId="4" fontId="17" fillId="0" borderId="0" xfId="0" applyNumberFormat="1" applyFont="1" applyFill="1" applyAlignment="1">
      <alignment horizontal="center" vertical="center" wrapText="1"/>
    </xf>
    <xf numFmtId="4" fontId="7" fillId="0" borderId="0" xfId="0" applyNumberFormat="1" applyFont="1" applyFill="1" applyBorder="1" applyAlignment="1">
      <alignment horizontal="left" vertical="center" wrapText="1"/>
    </xf>
    <xf numFmtId="4" fontId="7" fillId="0" borderId="0" xfId="0" applyNumberFormat="1" applyFont="1" applyFill="1" applyBorder="1" applyAlignment="1">
      <alignment horizontal="right" vertical="center" wrapText="1"/>
    </xf>
    <xf numFmtId="4" fontId="53" fillId="0" borderId="0" xfId="0" applyNumberFormat="1" applyFont="1" applyFill="1" applyAlignment="1">
      <alignment horizontal="center" vertical="center"/>
    </xf>
    <xf numFmtId="4" fontId="17" fillId="2" borderId="0" xfId="0" applyNumberFormat="1" applyFont="1" applyFill="1" applyAlignment="1">
      <alignment vertical="center"/>
    </xf>
    <xf numFmtId="4" fontId="53" fillId="2" borderId="0" xfId="0" applyNumberFormat="1" applyFont="1" applyFill="1" applyAlignment="1">
      <alignment horizontal="center" vertical="center"/>
    </xf>
    <xf numFmtId="4" fontId="54" fillId="2" borderId="0" xfId="0" applyNumberFormat="1" applyFont="1" applyFill="1" applyAlignment="1">
      <alignment horizontal="center" vertical="center"/>
    </xf>
    <xf numFmtId="4" fontId="16" fillId="2" borderId="0" xfId="0" applyNumberFormat="1" applyFont="1" applyFill="1" applyAlignment="1">
      <alignment horizontal="center" vertical="center"/>
    </xf>
    <xf numFmtId="171" fontId="16" fillId="0" borderId="0" xfId="0" applyNumberFormat="1" applyFont="1" applyFill="1" applyAlignment="1">
      <alignment vertical="center"/>
    </xf>
    <xf numFmtId="3" fontId="75" fillId="0" borderId="0" xfId="0" applyNumberFormat="1" applyFont="1" applyFill="1" applyBorder="1" applyAlignment="1">
      <alignment horizontal="center" vertical="center" wrapText="1"/>
    </xf>
    <xf numFmtId="0" fontId="75" fillId="0" borderId="0" xfId="0" applyFont="1" applyFill="1" applyBorder="1" applyAlignment="1">
      <alignment horizontal="left" vertical="top" wrapText="1"/>
    </xf>
    <xf numFmtId="172" fontId="75" fillId="0" borderId="0" xfId="0" applyNumberFormat="1" applyFont="1" applyFill="1" applyAlignment="1">
      <alignment vertical="center"/>
    </xf>
    <xf numFmtId="0" fontId="75" fillId="0" borderId="0" xfId="0" applyFont="1" applyFill="1" applyAlignment="1">
      <alignment vertical="center"/>
    </xf>
    <xf numFmtId="0" fontId="75" fillId="2" borderId="0" xfId="0" applyFont="1" applyFill="1" applyAlignment="1">
      <alignment vertical="center"/>
    </xf>
    <xf numFmtId="3" fontId="76" fillId="0" borderId="0" xfId="0" applyNumberFormat="1" applyFont="1" applyFill="1" applyBorder="1" applyAlignment="1">
      <alignment horizontal="center" vertical="center"/>
    </xf>
    <xf numFmtId="0" fontId="76" fillId="0" borderId="0" xfId="0" applyFont="1" applyFill="1" applyBorder="1" applyAlignment="1">
      <alignment vertical="center" wrapText="1"/>
    </xf>
    <xf numFmtId="172" fontId="75" fillId="0" borderId="0" xfId="0" applyNumberFormat="1" applyFont="1"/>
    <xf numFmtId="4" fontId="75" fillId="0" borderId="0" xfId="0" applyNumberFormat="1" applyFont="1"/>
    <xf numFmtId="0" fontId="75" fillId="0" borderId="0" xfId="0" applyFont="1" applyFill="1" applyBorder="1"/>
    <xf numFmtId="0" fontId="75" fillId="0" borderId="0" xfId="0" applyFont="1"/>
    <xf numFmtId="0" fontId="75" fillId="0" borderId="0" xfId="0" applyFont="1" applyFill="1"/>
    <xf numFmtId="3" fontId="75" fillId="0" borderId="0" xfId="0" applyNumberFormat="1" applyFont="1" applyFill="1"/>
    <xf numFmtId="0" fontId="79" fillId="0" borderId="0" xfId="0" applyFont="1" applyFill="1"/>
    <xf numFmtId="172" fontId="75" fillId="0" borderId="0" xfId="0" applyNumberFormat="1" applyFont="1" applyBorder="1"/>
    <xf numFmtId="0" fontId="75" fillId="0" borderId="0" xfId="0" applyFont="1" applyAlignment="1"/>
    <xf numFmtId="0" fontId="77" fillId="0" borderId="0" xfId="0" applyFont="1" applyFill="1" applyAlignment="1">
      <alignment horizontal="center"/>
    </xf>
    <xf numFmtId="3" fontId="81" fillId="0" borderId="0" xfId="0" applyNumberFormat="1" applyFont="1" applyFill="1" applyBorder="1" applyAlignment="1">
      <alignment horizontal="center" vertical="center"/>
    </xf>
    <xf numFmtId="3" fontId="82" fillId="2" borderId="0" xfId="0" applyNumberFormat="1" applyFont="1" applyFill="1" applyAlignment="1">
      <alignment vertical="center"/>
    </xf>
    <xf numFmtId="4" fontId="76" fillId="0" borderId="1" xfId="0" applyNumberFormat="1" applyFont="1" applyFill="1" applyBorder="1" applyAlignment="1">
      <alignment horizontal="right" vertical="center"/>
    </xf>
    <xf numFmtId="4" fontId="76" fillId="0" borderId="10" xfId="0" applyNumberFormat="1" applyFont="1" applyFill="1" applyBorder="1" applyAlignment="1">
      <alignment horizontal="right" vertical="center"/>
    </xf>
    <xf numFmtId="4" fontId="76" fillId="0" borderId="11" xfId="0" applyNumberFormat="1" applyFont="1" applyFill="1" applyBorder="1" applyAlignment="1">
      <alignment horizontal="right" vertical="center"/>
    </xf>
    <xf numFmtId="4" fontId="75" fillId="0" borderId="0" xfId="0" applyNumberFormat="1" applyFont="1" applyFill="1" applyBorder="1"/>
    <xf numFmtId="4" fontId="76" fillId="0" borderId="0" xfId="0" applyNumberFormat="1" applyFont="1" applyFill="1" applyBorder="1" applyAlignment="1">
      <alignment vertical="center" wrapText="1"/>
    </xf>
    <xf numFmtId="3" fontId="76" fillId="0" borderId="0" xfId="0" applyNumberFormat="1" applyFont="1" applyFill="1"/>
    <xf numFmtId="49" fontId="75" fillId="0" borderId="10" xfId="0" applyNumberFormat="1" applyFont="1" applyFill="1" applyBorder="1" applyAlignment="1">
      <alignment horizontal="center" vertical="center" wrapText="1"/>
    </xf>
    <xf numFmtId="49" fontId="75" fillId="0" borderId="1" xfId="0" applyNumberFormat="1" applyFont="1" applyFill="1" applyBorder="1" applyAlignment="1">
      <alignment vertical="center" wrapText="1"/>
    </xf>
    <xf numFmtId="0" fontId="76" fillId="0" borderId="0" xfId="0" applyFont="1" applyFill="1"/>
    <xf numFmtId="0" fontId="80" fillId="0" borderId="0" xfId="0" applyFont="1" applyFill="1" applyAlignment="1">
      <alignment horizontal="center"/>
    </xf>
    <xf numFmtId="0" fontId="76" fillId="0" borderId="0" xfId="0" applyFont="1"/>
    <xf numFmtId="4" fontId="85" fillId="45" borderId="0" xfId="0" applyNumberFormat="1" applyFont="1" applyFill="1" applyBorder="1" applyAlignment="1">
      <alignment vertical="center" wrapText="1"/>
    </xf>
    <xf numFmtId="4" fontId="86" fillId="45" borderId="0" xfId="0" applyNumberFormat="1" applyFont="1" applyFill="1" applyBorder="1" applyAlignment="1">
      <alignment vertical="center" wrapText="1"/>
    </xf>
    <xf numFmtId="4" fontId="79" fillId="0" borderId="1" xfId="0" applyNumberFormat="1" applyFont="1" applyFill="1" applyBorder="1"/>
    <xf numFmtId="0" fontId="79" fillId="0" borderId="1" xfId="0" applyFont="1" applyFill="1" applyBorder="1"/>
    <xf numFmtId="0" fontId="75" fillId="0" borderId="0" xfId="0" applyFont="1" applyFill="1" applyAlignment="1">
      <alignment vertical="center"/>
    </xf>
    <xf numFmtId="0" fontId="83" fillId="0" borderId="1" xfId="0" applyFont="1" applyFill="1" applyBorder="1" applyAlignment="1">
      <alignment wrapText="1"/>
    </xf>
    <xf numFmtId="0" fontId="87" fillId="0" borderId="1" xfId="0" applyFont="1" applyFill="1" applyBorder="1" applyAlignment="1">
      <alignment horizontal="center" wrapText="1"/>
    </xf>
    <xf numFmtId="0" fontId="75" fillId="0" borderId="0" xfId="0" applyFont="1" applyAlignment="1">
      <alignment horizontal="left" vertical="center" wrapText="1"/>
    </xf>
    <xf numFmtId="4" fontId="75" fillId="0" borderId="0" xfId="0" applyNumberFormat="1" applyFont="1" applyFill="1"/>
    <xf numFmtId="173" fontId="89" fillId="0" borderId="0" xfId="0" applyNumberFormat="1" applyFont="1"/>
    <xf numFmtId="0" fontId="90" fillId="0" borderId="0" xfId="0" applyFont="1" applyAlignment="1"/>
    <xf numFmtId="4" fontId="0" fillId="0" borderId="0" xfId="0" applyNumberFormat="1"/>
    <xf numFmtId="0" fontId="92" fillId="0" borderId="0" xfId="45" applyFont="1" applyFill="1"/>
    <xf numFmtId="0" fontId="2" fillId="0" borderId="0" xfId="45" applyFont="1" applyFill="1"/>
    <xf numFmtId="0" fontId="2" fillId="0" borderId="0" xfId="45" applyFont="1" applyFill="1" applyAlignment="1">
      <alignment horizontal="center" vertical="center"/>
    </xf>
    <xf numFmtId="0" fontId="92" fillId="0" borderId="0" xfId="45" applyFont="1" applyFill="1" applyAlignment="1">
      <alignment horizontal="center" vertical="center"/>
    </xf>
    <xf numFmtId="0" fontId="2" fillId="0" borderId="24" xfId="45" applyFont="1" applyFill="1" applyBorder="1" applyAlignment="1">
      <alignment horizontal="center" vertical="center"/>
    </xf>
    <xf numFmtId="0" fontId="92" fillId="0" borderId="0" xfId="45" applyFont="1" applyFill="1" applyAlignment="1">
      <alignment horizontal="center"/>
    </xf>
    <xf numFmtId="0" fontId="2" fillId="2" borderId="64" xfId="45" applyFont="1" applyFill="1" applyBorder="1" applyAlignment="1">
      <alignment horizontal="center" vertical="center"/>
    </xf>
    <xf numFmtId="49" fontId="2" fillId="2" borderId="67" xfId="45" applyNumberFormat="1" applyFont="1" applyFill="1" applyBorder="1" applyAlignment="1">
      <alignment horizontal="center" vertical="center"/>
    </xf>
    <xf numFmtId="0" fontId="2" fillId="2" borderId="68" xfId="45" applyFont="1" applyFill="1" applyBorder="1" applyAlignment="1">
      <alignment vertical="center" wrapText="1"/>
    </xf>
    <xf numFmtId="3" fontId="2" fillId="46" borderId="32" xfId="45" applyNumberFormat="1" applyFont="1" applyFill="1" applyBorder="1" applyAlignment="1">
      <alignment horizontal="center" vertical="center"/>
    </xf>
    <xf numFmtId="3" fontId="2" fillId="2" borderId="34" xfId="45" applyNumberFormat="1" applyFont="1" applyFill="1" applyBorder="1" applyAlignment="1">
      <alignment horizontal="center" vertical="center"/>
    </xf>
    <xf numFmtId="3" fontId="2" fillId="2" borderId="1" xfId="45" applyNumberFormat="1" applyFont="1" applyFill="1" applyBorder="1" applyAlignment="1">
      <alignment horizontal="center" vertical="center"/>
    </xf>
    <xf numFmtId="174" fontId="1" fillId="2" borderId="10" xfId="45" applyNumberFormat="1" applyFont="1" applyFill="1" applyBorder="1" applyAlignment="1">
      <alignment horizontal="center" vertical="center"/>
    </xf>
    <xf numFmtId="0" fontId="93" fillId="2" borderId="0" xfId="45" applyFont="1" applyFill="1"/>
    <xf numFmtId="0" fontId="92" fillId="2" borderId="0" xfId="45" applyFont="1" applyFill="1"/>
    <xf numFmtId="0" fontId="2" fillId="2" borderId="67" xfId="45" applyFont="1" applyFill="1" applyBorder="1" applyAlignment="1">
      <alignment vertical="center" wrapText="1"/>
    </xf>
    <xf numFmtId="3" fontId="2" fillId="2" borderId="48" xfId="45" applyNumberFormat="1" applyFont="1" applyFill="1" applyBorder="1" applyAlignment="1">
      <alignment horizontal="center" vertical="center"/>
    </xf>
    <xf numFmtId="4" fontId="2" fillId="46" borderId="52" xfId="45" applyNumberFormat="1" applyFont="1" applyFill="1" applyBorder="1" applyAlignment="1">
      <alignment horizontal="center" vertical="center"/>
    </xf>
    <xf numFmtId="3" fontId="2" fillId="2" borderId="52" xfId="45" applyNumberFormat="1" applyFont="1" applyFill="1" applyBorder="1" applyAlignment="1">
      <alignment horizontal="center" vertical="center"/>
    </xf>
    <xf numFmtId="3" fontId="2" fillId="2" borderId="32" xfId="45" applyNumberFormat="1" applyFont="1" applyFill="1" applyBorder="1" applyAlignment="1">
      <alignment horizontal="center" vertical="center"/>
    </xf>
    <xf numFmtId="174" fontId="2" fillId="2" borderId="10" xfId="45" applyNumberFormat="1" applyFont="1" applyFill="1" applyBorder="1" applyAlignment="1">
      <alignment horizontal="center" vertical="center"/>
    </xf>
    <xf numFmtId="4" fontId="2" fillId="46" borderId="34" xfId="45" applyNumberFormat="1" applyFont="1" applyFill="1" applyBorder="1" applyAlignment="1">
      <alignment horizontal="center" vertical="center"/>
    </xf>
    <xf numFmtId="3" fontId="2" fillId="46" borderId="36" xfId="45" applyNumberFormat="1" applyFont="1" applyFill="1" applyBorder="1" applyAlignment="1">
      <alignment horizontal="center" vertical="center"/>
    </xf>
    <xf numFmtId="0" fontId="2" fillId="2" borderId="0" xfId="45" applyFont="1" applyFill="1"/>
    <xf numFmtId="3" fontId="1" fillId="2" borderId="10" xfId="45" applyNumberFormat="1" applyFont="1" applyFill="1" applyBorder="1" applyAlignment="1">
      <alignment horizontal="center" vertical="center"/>
    </xf>
    <xf numFmtId="3" fontId="1" fillId="0" borderId="12" xfId="45" applyNumberFormat="1" applyFont="1" applyFill="1" applyBorder="1" applyAlignment="1">
      <alignment horizontal="center" vertical="center"/>
    </xf>
    <xf numFmtId="4" fontId="1" fillId="0" borderId="6" xfId="45" applyNumberFormat="1" applyFont="1" applyFill="1" applyBorder="1" applyAlignment="1">
      <alignment horizontal="center" vertical="center"/>
    </xf>
    <xf numFmtId="3" fontId="1" fillId="0" borderId="20" xfId="45" applyNumberFormat="1" applyFont="1" applyFill="1" applyBorder="1" applyAlignment="1">
      <alignment horizontal="center" vertical="center"/>
    </xf>
    <xf numFmtId="4" fontId="1" fillId="0" borderId="8" xfId="45" applyNumberFormat="1" applyFont="1" applyFill="1" applyBorder="1" applyAlignment="1">
      <alignment horizontal="center" vertical="center"/>
    </xf>
    <xf numFmtId="3" fontId="1" fillId="0" borderId="6" xfId="45" applyNumberFormat="1" applyFont="1" applyFill="1" applyBorder="1" applyAlignment="1">
      <alignment horizontal="center" vertical="center"/>
    </xf>
    <xf numFmtId="0" fontId="94" fillId="0" borderId="0" xfId="45" applyFont="1" applyFill="1"/>
    <xf numFmtId="0" fontId="96" fillId="0" borderId="0" xfId="45" applyFont="1" applyFill="1"/>
    <xf numFmtId="0" fontId="2" fillId="0" borderId="69" xfId="45" applyFont="1" applyFill="1" applyBorder="1" applyAlignment="1">
      <alignment horizontal="center"/>
    </xf>
    <xf numFmtId="0" fontId="2" fillId="0" borderId="22" xfId="45" applyFont="1" applyFill="1" applyBorder="1" applyAlignment="1">
      <alignment horizontal="center" vertical="center" wrapText="1"/>
    </xf>
    <xf numFmtId="0" fontId="2" fillId="0" borderId="37" xfId="45" applyFont="1" applyFill="1" applyBorder="1" applyAlignment="1">
      <alignment horizontal="center" vertical="center"/>
    </xf>
    <xf numFmtId="0" fontId="95" fillId="47" borderId="37" xfId="45" applyFont="1" applyFill="1" applyBorder="1" applyAlignment="1">
      <alignment horizontal="center" vertical="center"/>
    </xf>
    <xf numFmtId="0" fontId="75" fillId="0" borderId="0" xfId="0" applyFont="1" applyFill="1" applyAlignment="1">
      <alignment vertical="center"/>
    </xf>
    <xf numFmtId="0" fontId="75" fillId="0" borderId="0" xfId="0" applyFont="1" applyAlignment="1">
      <alignment horizontal="left" vertical="center" wrapText="1"/>
    </xf>
    <xf numFmtId="0" fontId="75" fillId="2" borderId="0" xfId="0" applyFont="1" applyFill="1" applyAlignment="1">
      <alignment vertical="center" wrapText="1"/>
    </xf>
    <xf numFmtId="3" fontId="76" fillId="0" borderId="10" xfId="0" applyNumberFormat="1" applyFont="1" applyFill="1" applyBorder="1" applyAlignment="1">
      <alignment horizontal="right" vertical="center"/>
    </xf>
    <xf numFmtId="3" fontId="76" fillId="0" borderId="1" xfId="0" applyNumberFormat="1" applyFont="1" applyFill="1" applyBorder="1" applyAlignment="1">
      <alignment horizontal="right" vertical="center"/>
    </xf>
    <xf numFmtId="3" fontId="75" fillId="0" borderId="1" xfId="0" applyNumberFormat="1" applyFont="1" applyFill="1" applyBorder="1" applyAlignment="1">
      <alignment horizontal="right" vertical="center"/>
    </xf>
    <xf numFmtId="3" fontId="75" fillId="0" borderId="11" xfId="0" applyNumberFormat="1" applyFont="1" applyFill="1" applyBorder="1" applyAlignment="1">
      <alignment horizontal="right" vertical="center"/>
    </xf>
    <xf numFmtId="3" fontId="76" fillId="0" borderId="32" xfId="0" applyNumberFormat="1" applyFont="1" applyFill="1" applyBorder="1" applyAlignment="1">
      <alignment horizontal="right" vertical="center"/>
    </xf>
    <xf numFmtId="3" fontId="75" fillId="0" borderId="32" xfId="0" applyNumberFormat="1" applyFont="1" applyFill="1" applyBorder="1" applyAlignment="1">
      <alignment horizontal="right" vertical="center"/>
    </xf>
    <xf numFmtId="4" fontId="83" fillId="0" borderId="11" xfId="0" applyNumberFormat="1" applyFont="1" applyFill="1" applyBorder="1" applyAlignment="1">
      <alignment horizontal="right" vertical="center"/>
    </xf>
    <xf numFmtId="49" fontId="76" fillId="0" borderId="10" xfId="0" applyNumberFormat="1" applyFont="1" applyFill="1" applyBorder="1" applyAlignment="1">
      <alignment horizontal="center" vertical="center" wrapText="1"/>
    </xf>
    <xf numFmtId="49" fontId="76" fillId="0" borderId="1" xfId="0" applyNumberFormat="1" applyFont="1" applyFill="1" applyBorder="1" applyAlignment="1">
      <alignment vertical="center" wrapText="1"/>
    </xf>
    <xf numFmtId="3" fontId="76" fillId="0" borderId="11" xfId="0" applyNumberFormat="1" applyFont="1" applyFill="1" applyBorder="1" applyAlignment="1">
      <alignment horizontal="right" vertical="center"/>
    </xf>
    <xf numFmtId="49" fontId="80" fillId="0" borderId="1" xfId="0" applyNumberFormat="1" applyFont="1" applyFill="1" applyBorder="1" applyAlignment="1">
      <alignment horizontal="left" vertical="center" wrapText="1"/>
    </xf>
    <xf numFmtId="49" fontId="80" fillId="0" borderId="10" xfId="0" applyNumberFormat="1" applyFont="1" applyFill="1" applyBorder="1" applyAlignment="1">
      <alignment horizontal="center" vertical="center" wrapText="1"/>
    </xf>
    <xf numFmtId="3" fontId="80" fillId="0" borderId="1" xfId="0" applyNumberFormat="1" applyFont="1" applyFill="1" applyBorder="1" applyAlignment="1">
      <alignment horizontal="right" vertical="center"/>
    </xf>
    <xf numFmtId="4" fontId="77" fillId="0" borderId="0" xfId="0" applyNumberFormat="1" applyFont="1" applyFill="1" applyAlignment="1">
      <alignment horizontal="center"/>
    </xf>
    <xf numFmtId="0" fontId="75" fillId="0" borderId="0" xfId="0" applyFont="1" applyAlignment="1">
      <alignment horizontal="right"/>
    </xf>
    <xf numFmtId="173" fontId="75" fillId="0" borderId="0" xfId="0" applyNumberFormat="1" applyFont="1"/>
    <xf numFmtId="0" fontId="76" fillId="0" borderId="10" xfId="0" applyFont="1" applyFill="1" applyBorder="1" applyAlignment="1">
      <alignment horizontal="center" vertical="center" wrapText="1"/>
    </xf>
    <xf numFmtId="0" fontId="76" fillId="0" borderId="1" xfId="0" applyFont="1" applyFill="1" applyBorder="1" applyAlignment="1">
      <alignment horizontal="center" vertical="center" wrapText="1"/>
    </xf>
    <xf numFmtId="0" fontId="76" fillId="0" borderId="10" xfId="0" applyFont="1" applyFill="1" applyBorder="1" applyAlignment="1">
      <alignment horizontal="center" vertical="center" wrapText="1"/>
    </xf>
    <xf numFmtId="0" fontId="76" fillId="0" borderId="1" xfId="0" applyFont="1" applyFill="1" applyBorder="1" applyAlignment="1">
      <alignment horizontal="center" vertical="center" wrapText="1"/>
    </xf>
    <xf numFmtId="0" fontId="76" fillId="0" borderId="11" xfId="0" applyFont="1" applyFill="1" applyBorder="1" applyAlignment="1">
      <alignment horizontal="center" vertical="center" wrapText="1"/>
    </xf>
    <xf numFmtId="0" fontId="76" fillId="0" borderId="32" xfId="0" applyFont="1" applyFill="1" applyBorder="1" applyAlignment="1">
      <alignment horizontal="center" vertical="center" wrapText="1"/>
    </xf>
    <xf numFmtId="2" fontId="76" fillId="0" borderId="1" xfId="0" applyNumberFormat="1" applyFont="1" applyFill="1" applyBorder="1" applyAlignment="1">
      <alignment vertical="center" wrapText="1"/>
    </xf>
    <xf numFmtId="2" fontId="75" fillId="0" borderId="34" xfId="0" applyNumberFormat="1" applyFont="1" applyFill="1" applyBorder="1" applyAlignment="1">
      <alignment vertical="center" wrapText="1"/>
    </xf>
    <xf numFmtId="2" fontId="76" fillId="0" borderId="34" xfId="0" applyNumberFormat="1" applyFont="1" applyFill="1" applyBorder="1" applyAlignment="1">
      <alignment vertical="center" wrapText="1"/>
    </xf>
    <xf numFmtId="4" fontId="76" fillId="0" borderId="28" xfId="0" applyNumberFormat="1" applyFont="1" applyFill="1" applyBorder="1" applyAlignment="1">
      <alignment horizontal="right" vertical="center"/>
    </xf>
    <xf numFmtId="4" fontId="76" fillId="0" borderId="32" xfId="0" applyNumberFormat="1" applyFont="1" applyFill="1" applyBorder="1" applyAlignment="1">
      <alignment horizontal="right" vertical="center"/>
    </xf>
    <xf numFmtId="2" fontId="75" fillId="0" borderId="1" xfId="0" applyNumberFormat="1" applyFont="1" applyFill="1" applyBorder="1" applyAlignment="1">
      <alignment vertical="center" wrapText="1"/>
    </xf>
    <xf numFmtId="2" fontId="80" fillId="0" borderId="1" xfId="0" applyNumberFormat="1" applyFont="1" applyFill="1" applyBorder="1" applyAlignment="1">
      <alignment vertical="center" wrapText="1"/>
    </xf>
    <xf numFmtId="2" fontId="76" fillId="0" borderId="36" xfId="0" applyNumberFormat="1" applyFont="1" applyFill="1" applyBorder="1" applyAlignment="1">
      <alignment vertical="center" wrapText="1"/>
    </xf>
    <xf numFmtId="4" fontId="75" fillId="0" borderId="1" xfId="0" applyNumberFormat="1" applyFont="1" applyFill="1" applyBorder="1" applyAlignment="1">
      <alignment horizontal="right" vertical="center"/>
    </xf>
    <xf numFmtId="4" fontId="76" fillId="0" borderId="75" xfId="0" applyNumberFormat="1" applyFont="1" applyFill="1" applyBorder="1" applyAlignment="1">
      <alignment horizontal="right" vertical="center"/>
    </xf>
    <xf numFmtId="3" fontId="75" fillId="0" borderId="28" xfId="0" applyNumberFormat="1" applyFont="1" applyFill="1" applyBorder="1" applyAlignment="1">
      <alignment horizontal="right" vertical="center"/>
    </xf>
    <xf numFmtId="49" fontId="76" fillId="0" borderId="77" xfId="0" applyNumberFormat="1" applyFont="1" applyFill="1" applyBorder="1" applyAlignment="1">
      <alignment horizontal="center" vertical="center" wrapText="1"/>
    </xf>
    <xf numFmtId="49" fontId="76" fillId="0" borderId="78" xfId="0" applyNumberFormat="1" applyFont="1" applyFill="1" applyBorder="1" applyAlignment="1">
      <alignment vertical="center" wrapText="1"/>
    </xf>
    <xf numFmtId="2" fontId="76" fillId="0" borderId="78" xfId="0" applyNumberFormat="1" applyFont="1" applyFill="1" applyBorder="1" applyAlignment="1">
      <alignment vertical="center" wrapText="1"/>
    </xf>
    <xf numFmtId="4" fontId="76" fillId="0" borderId="79" xfId="0" applyNumberFormat="1" applyFont="1" applyFill="1" applyBorder="1" applyAlignment="1">
      <alignment horizontal="right" vertical="center"/>
    </xf>
    <xf numFmtId="4" fontId="76" fillId="0" borderId="78" xfId="0" applyNumberFormat="1" applyFont="1" applyFill="1" applyBorder="1" applyAlignment="1">
      <alignment horizontal="right" vertical="center"/>
    </xf>
    <xf numFmtId="4" fontId="76" fillId="0" borderId="80" xfId="0" applyNumberFormat="1" applyFont="1" applyFill="1" applyBorder="1" applyAlignment="1">
      <alignment horizontal="right" vertical="center"/>
    </xf>
    <xf numFmtId="4" fontId="76" fillId="0" borderId="81" xfId="0" applyNumberFormat="1" applyFont="1" applyFill="1" applyBorder="1" applyAlignment="1">
      <alignment horizontal="right" vertical="center"/>
    </xf>
    <xf numFmtId="49" fontId="76" fillId="0" borderId="0" xfId="0" applyNumberFormat="1" applyFont="1" applyFill="1" applyBorder="1" applyAlignment="1">
      <alignment horizontal="center" vertical="center" wrapText="1"/>
    </xf>
    <xf numFmtId="49" fontId="76" fillId="0" borderId="0" xfId="0" applyNumberFormat="1" applyFont="1" applyFill="1" applyBorder="1" applyAlignment="1">
      <alignment vertical="center" wrapText="1"/>
    </xf>
    <xf numFmtId="2" fontId="76" fillId="0" borderId="0" xfId="0" applyNumberFormat="1" applyFont="1" applyFill="1" applyBorder="1" applyAlignment="1">
      <alignment vertical="center" wrapText="1"/>
    </xf>
    <xf numFmtId="4" fontId="76" fillId="0" borderId="0" xfId="0" applyNumberFormat="1" applyFont="1" applyFill="1" applyBorder="1" applyAlignment="1">
      <alignment horizontal="right" vertical="center"/>
    </xf>
    <xf numFmtId="4" fontId="79" fillId="0" borderId="0" xfId="0" applyNumberFormat="1" applyFont="1" applyFill="1" applyBorder="1"/>
    <xf numFmtId="172" fontId="75" fillId="0" borderId="0" xfId="0" applyNumberFormat="1" applyFont="1" applyFill="1" applyAlignment="1">
      <alignment vertical="center" wrapText="1"/>
    </xf>
    <xf numFmtId="0" fontId="0" fillId="0" borderId="0" xfId="0" applyAlignment="1">
      <alignment vertical="center"/>
    </xf>
    <xf numFmtId="0" fontId="78" fillId="0" borderId="0" xfId="0" applyFont="1" applyFill="1" applyBorder="1" applyAlignment="1">
      <alignment horizontal="center" vertical="center" wrapText="1"/>
    </xf>
    <xf numFmtId="0" fontId="76" fillId="0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76" fillId="0" borderId="3" xfId="0" applyFont="1" applyFill="1" applyBorder="1" applyAlignment="1">
      <alignment horizontal="center" vertical="center" wrapText="1"/>
    </xf>
    <xf numFmtId="0" fontId="76" fillId="0" borderId="10" xfId="0" applyFont="1" applyFill="1" applyBorder="1" applyAlignment="1">
      <alignment horizontal="center" vertical="center" wrapText="1"/>
    </xf>
    <xf numFmtId="0" fontId="76" fillId="0" borderId="4" xfId="0" applyFont="1" applyFill="1" applyBorder="1" applyAlignment="1">
      <alignment horizontal="center" vertical="center" wrapText="1"/>
    </xf>
    <xf numFmtId="0" fontId="76" fillId="0" borderId="1" xfId="0" applyFont="1" applyFill="1" applyBorder="1" applyAlignment="1">
      <alignment horizontal="center" vertical="center" wrapText="1"/>
    </xf>
    <xf numFmtId="0" fontId="76" fillId="0" borderId="5" xfId="0" applyFont="1" applyFill="1" applyBorder="1" applyAlignment="1">
      <alignment horizontal="center" vertical="center" wrapText="1"/>
    </xf>
    <xf numFmtId="0" fontId="76" fillId="0" borderId="13" xfId="0" applyFont="1" applyFill="1" applyBorder="1" applyAlignment="1">
      <alignment horizontal="center" vertical="center" wrapText="1"/>
    </xf>
    <xf numFmtId="0" fontId="76" fillId="0" borderId="14" xfId="0" applyFont="1" applyFill="1" applyBorder="1" applyAlignment="1">
      <alignment horizontal="center" vertical="center" wrapText="1"/>
    </xf>
    <xf numFmtId="0" fontId="76" fillId="0" borderId="1" xfId="0" applyFont="1" applyFill="1" applyBorder="1" applyAlignment="1">
      <alignment horizontal="center" vertical="center"/>
    </xf>
    <xf numFmtId="0" fontId="76" fillId="0" borderId="32" xfId="0" applyFont="1" applyFill="1" applyBorder="1" applyAlignment="1">
      <alignment horizontal="center" vertical="center" wrapText="1"/>
    </xf>
    <xf numFmtId="0" fontId="77" fillId="0" borderId="0" xfId="0" applyFont="1" applyFill="1" applyAlignment="1">
      <alignment horizontal="left"/>
    </xf>
    <xf numFmtId="3" fontId="75" fillId="0" borderId="0" xfId="0" applyNumberFormat="1" applyFont="1" applyFill="1" applyBorder="1" applyAlignment="1">
      <alignment horizontal="left" vertical="center" wrapText="1"/>
    </xf>
    <xf numFmtId="0" fontId="75" fillId="0" borderId="0" xfId="0" applyFont="1" applyFill="1" applyAlignment="1">
      <alignment vertical="center"/>
    </xf>
    <xf numFmtId="0" fontId="75" fillId="0" borderId="64" xfId="0" applyFont="1" applyFill="1" applyBorder="1" applyAlignment="1">
      <alignment horizontal="center" wrapText="1"/>
    </xf>
    <xf numFmtId="0" fontId="75" fillId="0" borderId="63" xfId="0" applyFont="1" applyFill="1" applyBorder="1" applyAlignment="1">
      <alignment horizontal="center" wrapText="1"/>
    </xf>
    <xf numFmtId="0" fontId="0" fillId="0" borderId="63" xfId="0" applyBorder="1" applyAlignment="1">
      <alignment horizontal="center" wrapText="1"/>
    </xf>
    <xf numFmtId="0" fontId="76" fillId="0" borderId="16" xfId="0" applyFont="1" applyFill="1" applyBorder="1" applyAlignment="1">
      <alignment horizontal="center" vertical="center" wrapText="1"/>
    </xf>
    <xf numFmtId="0" fontId="76" fillId="0" borderId="9" xfId="0" applyFont="1" applyFill="1" applyBorder="1" applyAlignment="1">
      <alignment horizontal="center" vertical="center" wrapText="1"/>
    </xf>
    <xf numFmtId="0" fontId="76" fillId="0" borderId="38" xfId="0" applyFont="1" applyFill="1" applyBorder="1" applyAlignment="1">
      <alignment horizontal="center" vertical="center" wrapText="1"/>
    </xf>
    <xf numFmtId="0" fontId="76" fillId="0" borderId="11" xfId="0" applyFont="1" applyFill="1" applyBorder="1" applyAlignment="1">
      <alignment horizontal="center" vertical="center" wrapText="1"/>
    </xf>
    <xf numFmtId="0" fontId="75" fillId="0" borderId="0" xfId="0" applyFont="1" applyAlignment="1">
      <alignment horizontal="left" vertical="center" wrapText="1"/>
    </xf>
    <xf numFmtId="0" fontId="97" fillId="0" borderId="62" xfId="0" applyFont="1" applyFill="1" applyBorder="1" applyAlignment="1">
      <alignment vertical="center" wrapText="1"/>
    </xf>
    <xf numFmtId="0" fontId="98" fillId="0" borderId="62" xfId="0" applyFont="1" applyBorder="1" applyAlignment="1">
      <alignment vertical="center" wrapText="1"/>
    </xf>
    <xf numFmtId="0" fontId="76" fillId="0" borderId="62" xfId="0" applyFont="1" applyFill="1" applyBorder="1" applyAlignment="1">
      <alignment vertical="center" wrapText="1"/>
    </xf>
    <xf numFmtId="0" fontId="0" fillId="0" borderId="62" xfId="0" applyBorder="1" applyAlignment="1">
      <alignment vertical="center" wrapText="1"/>
    </xf>
    <xf numFmtId="0" fontId="88" fillId="0" borderId="0" xfId="0" applyFont="1" applyAlignment="1">
      <alignment horizontal="left" vertical="center" wrapText="1"/>
    </xf>
    <xf numFmtId="0" fontId="76" fillId="0" borderId="49" xfId="0" applyFont="1" applyFill="1" applyBorder="1" applyAlignment="1">
      <alignment horizontal="center" vertical="center" wrapText="1"/>
    </xf>
    <xf numFmtId="0" fontId="76" fillId="0" borderId="31" xfId="0" applyFont="1" applyFill="1" applyBorder="1" applyAlignment="1">
      <alignment horizontal="center" vertical="center" wrapText="1"/>
    </xf>
    <xf numFmtId="0" fontId="76" fillId="0" borderId="76" xfId="0" applyFont="1" applyFill="1" applyBorder="1" applyAlignment="1">
      <alignment horizontal="center" vertical="center" wrapText="1"/>
    </xf>
    <xf numFmtId="0" fontId="77" fillId="0" borderId="0" xfId="0" applyFont="1" applyAlignment="1">
      <alignment horizontal="left" vertical="center" wrapText="1"/>
    </xf>
    <xf numFmtId="0" fontId="76" fillId="0" borderId="0" xfId="0" applyFont="1" applyFill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75" fillId="45" borderId="0" xfId="0" applyFont="1" applyFill="1" applyBorder="1" applyAlignment="1">
      <alignment horizontal="left" vertical="center" wrapText="1"/>
    </xf>
    <xf numFmtId="0" fontId="84" fillId="45" borderId="0" xfId="0" applyFont="1" applyFill="1" applyBorder="1" applyAlignment="1">
      <alignment horizontal="left" vertical="center" wrapText="1"/>
    </xf>
    <xf numFmtId="4" fontId="2" fillId="46" borderId="65" xfId="45" applyNumberFormat="1" applyFont="1" applyFill="1" applyBorder="1" applyAlignment="1">
      <alignment horizontal="center" vertical="center"/>
    </xf>
    <xf numFmtId="0" fontId="0" fillId="0" borderId="62" xfId="0" applyBorder="1" applyAlignment="1"/>
    <xf numFmtId="0" fontId="0" fillId="0" borderId="35" xfId="0" applyBorder="1" applyAlignment="1"/>
    <xf numFmtId="0" fontId="0" fillId="0" borderId="66" xfId="0" applyBorder="1" applyAlignment="1"/>
    <xf numFmtId="0" fontId="0" fillId="0" borderId="0" xfId="0" applyAlignment="1"/>
    <xf numFmtId="0" fontId="0" fillId="0" borderId="46" xfId="0" applyBorder="1" applyAlignment="1"/>
    <xf numFmtId="0" fontId="0" fillId="0" borderId="69" xfId="0" applyBorder="1" applyAlignment="1"/>
    <xf numFmtId="0" fontId="0" fillId="0" borderId="70" xfId="0" applyBorder="1" applyAlignment="1"/>
    <xf numFmtId="0" fontId="0" fillId="0" borderId="41" xfId="0" applyBorder="1" applyAlignment="1"/>
    <xf numFmtId="0" fontId="1" fillId="0" borderId="33" xfId="45" applyFont="1" applyFill="1" applyBorder="1" applyAlignment="1">
      <alignment horizontal="center" vertical="center" wrapText="1"/>
    </xf>
    <xf numFmtId="0" fontId="1" fillId="0" borderId="37" xfId="45" applyFont="1" applyFill="1" applyBorder="1" applyAlignment="1">
      <alignment horizontal="center" vertical="center" wrapText="1"/>
    </xf>
    <xf numFmtId="0" fontId="91" fillId="0" borderId="0" xfId="0" applyFont="1" applyAlignment="1">
      <alignment horizontal="center"/>
    </xf>
    <xf numFmtId="0" fontId="1" fillId="0" borderId="12" xfId="45" applyFont="1" applyFill="1" applyBorder="1" applyAlignment="1">
      <alignment horizontal="center" wrapText="1"/>
    </xf>
    <xf numFmtId="0" fontId="1" fillId="0" borderId="13" xfId="45" applyFont="1" applyFill="1" applyBorder="1" applyAlignment="1">
      <alignment horizontal="center" wrapText="1"/>
    </xf>
    <xf numFmtId="0" fontId="1" fillId="0" borderId="14" xfId="45" applyFont="1" applyFill="1" applyBorder="1" applyAlignment="1">
      <alignment horizontal="center" wrapText="1"/>
    </xf>
    <xf numFmtId="0" fontId="95" fillId="0" borderId="12" xfId="45" applyFont="1" applyFill="1" applyBorder="1" applyAlignment="1">
      <alignment horizontal="center"/>
    </xf>
    <xf numFmtId="0" fontId="95" fillId="0" borderId="13" xfId="45" applyFont="1" applyFill="1" applyBorder="1" applyAlignment="1">
      <alignment horizontal="center"/>
    </xf>
    <xf numFmtId="0" fontId="95" fillId="0" borderId="14" xfId="45" applyFont="1" applyFill="1" applyBorder="1" applyAlignment="1">
      <alignment horizontal="center"/>
    </xf>
    <xf numFmtId="3" fontId="95" fillId="0" borderId="12" xfId="45" applyNumberFormat="1" applyFont="1" applyFill="1" applyBorder="1" applyAlignment="1">
      <alignment horizontal="center" vertical="center"/>
    </xf>
    <xf numFmtId="3" fontId="95" fillId="0" borderId="13" xfId="45" applyNumberFormat="1" applyFont="1" applyFill="1" applyBorder="1" applyAlignment="1">
      <alignment horizontal="center" vertical="center"/>
    </xf>
    <xf numFmtId="3" fontId="95" fillId="0" borderId="14" xfId="45" applyNumberFormat="1" applyFont="1" applyFill="1" applyBorder="1" applyAlignment="1">
      <alignment horizontal="center" vertical="center"/>
    </xf>
    <xf numFmtId="0" fontId="2" fillId="0" borderId="71" xfId="45" applyFont="1" applyFill="1" applyBorder="1" applyAlignment="1">
      <alignment horizontal="center" vertical="center"/>
    </xf>
    <xf numFmtId="0" fontId="2" fillId="0" borderId="69" xfId="45" applyFont="1" applyFill="1" applyBorder="1" applyAlignment="1">
      <alignment horizontal="center" vertical="center"/>
    </xf>
    <xf numFmtId="0" fontId="2" fillId="2" borderId="72" xfId="45" applyFont="1" applyFill="1" applyBorder="1" applyAlignment="1">
      <alignment horizontal="center" vertical="center" wrapText="1"/>
    </xf>
    <xf numFmtId="0" fontId="2" fillId="2" borderId="24" xfId="45" applyFont="1" applyFill="1" applyBorder="1" applyAlignment="1">
      <alignment horizontal="center" vertical="center" wrapText="1"/>
    </xf>
    <xf numFmtId="0" fontId="2" fillId="0" borderId="45" xfId="45" applyFont="1" applyFill="1" applyBorder="1" applyAlignment="1">
      <alignment horizontal="center" vertical="center"/>
    </xf>
    <xf numFmtId="0" fontId="2" fillId="0" borderId="70" xfId="45" applyFont="1" applyFill="1" applyBorder="1" applyAlignment="1">
      <alignment horizontal="center" vertical="center"/>
    </xf>
    <xf numFmtId="0" fontId="2" fillId="0" borderId="73" xfId="45" applyFont="1" applyFill="1" applyBorder="1" applyAlignment="1">
      <alignment horizontal="center" vertical="center" wrapText="1"/>
    </xf>
    <xf numFmtId="0" fontId="2" fillId="0" borderId="74" xfId="45" applyFont="1" applyFill="1" applyBorder="1" applyAlignment="1">
      <alignment horizontal="center" vertical="center" wrapText="1"/>
    </xf>
    <xf numFmtId="0" fontId="2" fillId="0" borderId="42" xfId="45" applyFont="1" applyFill="1" applyBorder="1" applyAlignment="1">
      <alignment horizontal="center" vertical="center" wrapText="1"/>
    </xf>
    <xf numFmtId="0" fontId="2" fillId="2" borderId="73" xfId="45" applyFont="1" applyFill="1" applyBorder="1" applyAlignment="1">
      <alignment horizontal="center" vertical="center" wrapText="1"/>
    </xf>
    <xf numFmtId="0" fontId="2" fillId="2" borderId="74" xfId="45" applyFont="1" applyFill="1" applyBorder="1" applyAlignment="1">
      <alignment horizontal="center" vertical="center" wrapText="1"/>
    </xf>
    <xf numFmtId="0" fontId="2" fillId="2" borderId="42" xfId="45" applyFont="1" applyFill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left" vertical="center" wrapText="1"/>
    </xf>
    <xf numFmtId="0" fontId="17" fillId="2" borderId="0" xfId="0" applyFont="1" applyFill="1" applyBorder="1" applyAlignment="1">
      <alignment horizontal="left" vertical="center" wrapText="1"/>
    </xf>
    <xf numFmtId="4" fontId="4" fillId="0" borderId="0" xfId="0" applyNumberFormat="1" applyFont="1" applyFill="1" applyBorder="1" applyAlignment="1">
      <alignment horizontal="center" vertical="center" wrapText="1"/>
    </xf>
    <xf numFmtId="0" fontId="44" fillId="0" borderId="34" xfId="0" applyFont="1" applyFill="1" applyBorder="1" applyAlignment="1">
      <alignment horizontal="left" vertical="center"/>
    </xf>
    <xf numFmtId="0" fontId="0" fillId="0" borderId="36" xfId="0" applyFill="1" applyBorder="1" applyAlignment="1">
      <alignment horizontal="left" vertical="center"/>
    </xf>
    <xf numFmtId="0" fontId="0" fillId="0" borderId="32" xfId="0" applyFill="1" applyBorder="1" applyAlignment="1">
      <alignment horizontal="left" vertical="center"/>
    </xf>
    <xf numFmtId="0" fontId="44" fillId="0" borderId="36" xfId="0" applyFont="1" applyFill="1" applyBorder="1" applyAlignment="1">
      <alignment horizontal="left" vertical="center"/>
    </xf>
    <xf numFmtId="0" fontId="44" fillId="0" borderId="32" xfId="0" applyFont="1" applyFill="1" applyBorder="1" applyAlignment="1">
      <alignment horizontal="left" vertical="center"/>
    </xf>
    <xf numFmtId="0" fontId="0" fillId="0" borderId="36" xfId="0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49" fontId="44" fillId="10" borderId="34" xfId="0" applyNumberFormat="1" applyFont="1" applyFill="1" applyBorder="1" applyAlignment="1">
      <alignment horizontal="center" vertical="center"/>
    </xf>
    <xf numFmtId="49" fontId="44" fillId="10" borderId="36" xfId="0" applyNumberFormat="1" applyFont="1" applyFill="1" applyBorder="1" applyAlignment="1">
      <alignment horizontal="center" vertical="center"/>
    </xf>
    <xf numFmtId="49" fontId="44" fillId="10" borderId="32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wrapText="1"/>
    </xf>
    <xf numFmtId="4" fontId="12" fillId="0" borderId="0" xfId="0" applyNumberFormat="1" applyFont="1" applyFill="1" applyBorder="1" applyAlignment="1">
      <alignment horizontal="center" vertical="center" wrapText="1"/>
    </xf>
    <xf numFmtId="49" fontId="44" fillId="10" borderId="34" xfId="0" applyNumberFormat="1" applyFont="1" applyFill="1" applyBorder="1" applyAlignment="1">
      <alignment horizontal="center" vertical="center" wrapText="1"/>
    </xf>
    <xf numFmtId="49" fontId="44" fillId="10" borderId="36" xfId="0" applyNumberFormat="1" applyFont="1" applyFill="1" applyBorder="1" applyAlignment="1">
      <alignment horizontal="center" vertical="center" wrapText="1"/>
    </xf>
    <xf numFmtId="49" fontId="44" fillId="10" borderId="32" xfId="0" applyNumberFormat="1" applyFont="1" applyFill="1" applyBorder="1" applyAlignment="1">
      <alignment horizontal="center" vertical="center" wrapText="1"/>
    </xf>
    <xf numFmtId="0" fontId="44" fillId="0" borderId="34" xfId="0" applyFont="1" applyFill="1" applyBorder="1" applyAlignment="1">
      <alignment vertical="center"/>
    </xf>
    <xf numFmtId="0" fontId="0" fillId="0" borderId="36" xfId="0" applyBorder="1" applyAlignment="1">
      <alignment vertical="center"/>
    </xf>
    <xf numFmtId="0" fontId="0" fillId="0" borderId="32" xfId="0" applyBorder="1" applyAlignment="1">
      <alignment vertical="center"/>
    </xf>
    <xf numFmtId="3" fontId="2" fillId="0" borderId="0" xfId="0" applyNumberFormat="1" applyFont="1" applyFill="1" applyBorder="1" applyAlignment="1">
      <alignment horizontal="center" vertical="center" wrapText="1"/>
    </xf>
    <xf numFmtId="172" fontId="8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0" fontId="16" fillId="2" borderId="30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31" fillId="2" borderId="1" xfId="0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center"/>
    </xf>
    <xf numFmtId="4" fontId="2" fillId="0" borderId="0" xfId="1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166" fontId="2" fillId="0" borderId="0" xfId="1" applyNumberFormat="1" applyFont="1" applyFill="1" applyBorder="1" applyAlignment="1">
      <alignment horizontal="center" vertical="center" wrapText="1"/>
    </xf>
    <xf numFmtId="49" fontId="27" fillId="12" borderId="0" xfId="0" applyNumberFormat="1" applyFont="1" applyFill="1" applyBorder="1" applyAlignment="1">
      <alignment horizontal="left" vertical="center" wrapText="1"/>
    </xf>
    <xf numFmtId="0" fontId="16" fillId="2" borderId="50" xfId="0" applyFont="1" applyFill="1" applyBorder="1" applyAlignment="1">
      <alignment horizontal="center" vertical="center" wrapText="1"/>
    </xf>
    <xf numFmtId="0" fontId="16" fillId="2" borderId="51" xfId="0" applyFont="1" applyFill="1" applyBorder="1" applyAlignment="1">
      <alignment horizontal="center" vertical="center" wrapText="1"/>
    </xf>
    <xf numFmtId="0" fontId="16" fillId="2" borderId="52" xfId="0" applyFont="1" applyFill="1" applyBorder="1" applyAlignment="1">
      <alignment horizontal="center" vertical="center" wrapText="1"/>
    </xf>
    <xf numFmtId="0" fontId="55" fillId="0" borderId="51" xfId="0" applyFont="1" applyBorder="1" applyAlignment="1">
      <alignment horizontal="center" vertical="center" wrapText="1"/>
    </xf>
    <xf numFmtId="0" fontId="55" fillId="0" borderId="52" xfId="0" applyFont="1" applyBorder="1" applyAlignment="1">
      <alignment horizontal="center" vertical="center" wrapText="1"/>
    </xf>
    <xf numFmtId="0" fontId="17" fillId="2" borderId="0" xfId="0" applyFont="1" applyFill="1" applyAlignment="1">
      <alignment horizontal="left" vertical="center"/>
    </xf>
    <xf numFmtId="0" fontId="26" fillId="2" borderId="0" xfId="0" applyFont="1" applyFill="1" applyAlignment="1">
      <alignment horizontal="center" vertical="center" wrapText="1"/>
    </xf>
    <xf numFmtId="0" fontId="29" fillId="2" borderId="0" xfId="0" applyNumberFormat="1" applyFont="1" applyFill="1" applyAlignment="1">
      <alignment horizontal="left" vertical="center" wrapText="1"/>
    </xf>
    <xf numFmtId="0" fontId="16" fillId="2" borderId="0" xfId="0" applyFont="1" applyFill="1" applyAlignment="1">
      <alignment horizontal="right" vertical="center"/>
    </xf>
    <xf numFmtId="0" fontId="17" fillId="2" borderId="0" xfId="0" applyFont="1" applyFill="1" applyAlignment="1">
      <alignment horizontal="right" vertical="center"/>
    </xf>
    <xf numFmtId="0" fontId="27" fillId="2" borderId="0" xfId="0" applyFont="1" applyFill="1" applyAlignment="1">
      <alignment horizontal="left" vertical="center"/>
    </xf>
    <xf numFmtId="0" fontId="24" fillId="2" borderId="0" xfId="0" applyFont="1" applyFill="1" applyAlignment="1">
      <alignment horizontal="center" vertical="center"/>
    </xf>
    <xf numFmtId="0" fontId="17" fillId="0" borderId="0" xfId="0" applyNumberFormat="1" applyFont="1" applyFill="1" applyAlignment="1">
      <alignment horizontal="left" vertical="center" wrapText="1"/>
    </xf>
    <xf numFmtId="0" fontId="29" fillId="2" borderId="0" xfId="0" applyFont="1" applyFill="1" applyAlignment="1">
      <alignment horizontal="left" vertical="center"/>
    </xf>
    <xf numFmtId="9" fontId="2" fillId="0" borderId="0" xfId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 wrapText="1"/>
    </xf>
    <xf numFmtId="3" fontId="2" fillId="2" borderId="35" xfId="0" applyNumberFormat="1" applyFont="1" applyFill="1" applyBorder="1" applyAlignment="1">
      <alignment horizontal="center" vertical="center" wrapText="1"/>
    </xf>
    <xf numFmtId="3" fontId="2" fillId="2" borderId="46" xfId="0" applyNumberFormat="1" applyFont="1" applyFill="1" applyBorder="1" applyAlignment="1">
      <alignment horizontal="center" vertical="center"/>
    </xf>
    <xf numFmtId="3" fontId="2" fillId="2" borderId="41" xfId="0" applyNumberFormat="1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 wrapText="1"/>
    </xf>
    <xf numFmtId="3" fontId="8" fillId="2" borderId="23" xfId="0" applyNumberFormat="1" applyFont="1" applyFill="1" applyBorder="1" applyAlignment="1">
      <alignment horizontal="center" vertical="center" wrapText="1"/>
    </xf>
    <xf numFmtId="3" fontId="8" fillId="2" borderId="24" xfId="0" applyNumberFormat="1" applyFont="1" applyFill="1" applyBorder="1" applyAlignment="1">
      <alignment horizontal="center" vertical="center" wrapText="1"/>
    </xf>
    <xf numFmtId="3" fontId="2" fillId="2" borderId="23" xfId="0" applyNumberFormat="1" applyFont="1" applyFill="1" applyBorder="1" applyAlignment="1">
      <alignment horizontal="center" vertical="center" wrapText="1"/>
    </xf>
    <xf numFmtId="3" fontId="2" fillId="2" borderId="24" xfId="0" applyNumberFormat="1" applyFont="1" applyFill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3" fontId="2" fillId="2" borderId="23" xfId="0" applyNumberFormat="1" applyFont="1" applyFill="1" applyBorder="1" applyAlignment="1">
      <alignment horizontal="center" vertical="center"/>
    </xf>
    <xf numFmtId="3" fontId="2" fillId="2" borderId="24" xfId="0" applyNumberFormat="1" applyFont="1" applyFill="1" applyBorder="1" applyAlignment="1">
      <alignment horizontal="center" vertical="center"/>
    </xf>
    <xf numFmtId="0" fontId="7" fillId="5" borderId="12" xfId="0" applyFont="1" applyFill="1" applyBorder="1" applyAlignment="1">
      <alignment horizontal="left" vertical="center" wrapText="1"/>
    </xf>
    <xf numFmtId="0" fontId="7" fillId="5" borderId="13" xfId="0" applyFont="1" applyFill="1" applyBorder="1" applyAlignment="1">
      <alignment horizontal="left" vertical="center" wrapText="1"/>
    </xf>
    <xf numFmtId="0" fontId="7" fillId="5" borderId="14" xfId="0" applyFont="1" applyFill="1" applyBorder="1" applyAlignment="1">
      <alignment horizontal="left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left" vertical="center" wrapText="1"/>
    </xf>
    <xf numFmtId="0" fontId="7" fillId="3" borderId="13" xfId="0" applyFont="1" applyFill="1" applyBorder="1" applyAlignment="1">
      <alignment horizontal="left" vertical="center" wrapText="1"/>
    </xf>
    <xf numFmtId="0" fontId="7" fillId="3" borderId="14" xfId="0" applyFont="1" applyFill="1" applyBorder="1" applyAlignment="1">
      <alignment horizontal="left" vertical="center" wrapText="1"/>
    </xf>
    <xf numFmtId="3" fontId="16" fillId="0" borderId="0" xfId="0" applyNumberFormat="1" applyFont="1" applyFill="1" applyAlignment="1">
      <alignment horizontal="center"/>
    </xf>
    <xf numFmtId="0" fontId="17" fillId="0" borderId="0" xfId="0" applyFont="1" applyFill="1" applyAlignment="1">
      <alignment horizontal="center" wrapText="1"/>
    </xf>
    <xf numFmtId="0" fontId="16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2" fillId="0" borderId="23" xfId="0" applyFont="1" applyFill="1" applyBorder="1" applyAlignment="1">
      <alignment horizontal="center"/>
    </xf>
    <xf numFmtId="0" fontId="2" fillId="0" borderId="25" xfId="0" applyFont="1" applyFill="1" applyBorder="1" applyAlignment="1">
      <alignment horizontal="center"/>
    </xf>
    <xf numFmtId="0" fontId="2" fillId="0" borderId="24" xfId="0" applyFont="1" applyFill="1" applyBorder="1" applyAlignment="1">
      <alignment horizontal="center"/>
    </xf>
    <xf numFmtId="0" fontId="4" fillId="0" borderId="23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3" fontId="2" fillId="2" borderId="13" xfId="0" applyNumberFormat="1" applyFont="1" applyFill="1" applyBorder="1" applyAlignment="1">
      <alignment horizontal="center" vertical="center"/>
    </xf>
    <xf numFmtId="3" fontId="2" fillId="2" borderId="14" xfId="0" applyNumberFormat="1" applyFont="1" applyFill="1" applyBorder="1" applyAlignment="1">
      <alignment horizontal="center" vertical="center"/>
    </xf>
    <xf numFmtId="3" fontId="2" fillId="2" borderId="25" xfId="0" applyNumberFormat="1" applyFont="1" applyFill="1" applyBorder="1" applyAlignment="1">
      <alignment horizontal="center" vertical="center"/>
    </xf>
    <xf numFmtId="3" fontId="2" fillId="2" borderId="12" xfId="0" applyNumberFormat="1" applyFont="1" applyFill="1" applyBorder="1" applyAlignment="1">
      <alignment horizontal="center" vertical="center" wrapText="1"/>
    </xf>
    <xf numFmtId="3" fontId="2" fillId="2" borderId="14" xfId="0" applyNumberFormat="1" applyFont="1" applyFill="1" applyBorder="1" applyAlignment="1">
      <alignment horizontal="center" vertical="center" wrapText="1"/>
    </xf>
    <xf numFmtId="3" fontId="2" fillId="2" borderId="12" xfId="0" applyNumberFormat="1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top" wrapText="1"/>
    </xf>
    <xf numFmtId="4" fontId="20" fillId="0" borderId="0" xfId="0" applyNumberFormat="1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top" wrapText="1"/>
    </xf>
    <xf numFmtId="3" fontId="2" fillId="2" borderId="35" xfId="0" applyNumberFormat="1" applyFont="1" applyFill="1" applyBorder="1" applyAlignment="1">
      <alignment horizontal="center" vertical="center"/>
    </xf>
    <xf numFmtId="0" fontId="6" fillId="4" borderId="16" xfId="0" applyFont="1" applyFill="1" applyBorder="1" applyAlignment="1">
      <alignment horizontal="left" vertical="center" wrapText="1"/>
    </xf>
    <xf numFmtId="0" fontId="6" fillId="4" borderId="20" xfId="0" applyFont="1" applyFill="1" applyBorder="1" applyAlignment="1">
      <alignment horizontal="left" vertical="center" wrapText="1"/>
    </xf>
    <xf numFmtId="0" fontId="6" fillId="4" borderId="15" xfId="0" applyFont="1" applyFill="1" applyBorder="1" applyAlignment="1">
      <alignment horizontal="left" vertical="center" wrapText="1"/>
    </xf>
    <xf numFmtId="3" fontId="2" fillId="0" borderId="35" xfId="0" applyNumberFormat="1" applyFont="1" applyFill="1" applyBorder="1" applyAlignment="1">
      <alignment horizontal="center" vertical="center"/>
    </xf>
    <xf numFmtId="3" fontId="2" fillId="0" borderId="46" xfId="0" applyNumberFormat="1" applyFont="1" applyFill="1" applyBorder="1" applyAlignment="1">
      <alignment horizontal="center" vertical="center"/>
    </xf>
    <xf numFmtId="3" fontId="2" fillId="0" borderId="41" xfId="0" applyNumberFormat="1" applyFont="1" applyFill="1" applyBorder="1" applyAlignment="1">
      <alignment horizontal="center" vertical="center"/>
    </xf>
  </cellXfs>
  <cellStyles count="47">
    <cellStyle name="20% — акцент1" xfId="22" builtinId="30" customBuiltin="1"/>
    <cellStyle name="20% — акцент2" xfId="26" builtinId="34" customBuiltin="1"/>
    <cellStyle name="20% — акцент3" xfId="30" builtinId="38" customBuiltin="1"/>
    <cellStyle name="20% — акцент4" xfId="34" builtinId="42" customBuiltin="1"/>
    <cellStyle name="20% — акцент5" xfId="38" builtinId="46" customBuiltin="1"/>
    <cellStyle name="20% — акцент6" xfId="42" builtinId="50" customBuiltin="1"/>
    <cellStyle name="40% — акцент1" xfId="23" builtinId="31" customBuiltin="1"/>
    <cellStyle name="40% — акцент2" xfId="27" builtinId="35" customBuiltin="1"/>
    <cellStyle name="40% — акцент3" xfId="31" builtinId="39" customBuiltin="1"/>
    <cellStyle name="40% — акцент4" xfId="35" builtinId="43" customBuiltin="1"/>
    <cellStyle name="40% — акцент5" xfId="39" builtinId="47" customBuiltin="1"/>
    <cellStyle name="40% — акцент6" xfId="43" builtinId="51" customBuiltin="1"/>
    <cellStyle name="60% — акцент1" xfId="24" builtinId="32" customBuiltin="1"/>
    <cellStyle name="60% — акцент2" xfId="28" builtinId="36" customBuiltin="1"/>
    <cellStyle name="60% — акцент3" xfId="32" builtinId="40" customBuiltin="1"/>
    <cellStyle name="60% — акцент4" xfId="36" builtinId="44" customBuiltin="1"/>
    <cellStyle name="60% — акцент5" xfId="40" builtinId="48" customBuiltin="1"/>
    <cellStyle name="60% — акцент6" xfId="44" builtinId="52" customBuiltin="1"/>
    <cellStyle name="Акцент1" xfId="21" builtinId="29" customBuiltin="1"/>
    <cellStyle name="Акцент2" xfId="25" builtinId="33" customBuiltin="1"/>
    <cellStyle name="Акцент3" xfId="29" builtinId="37" customBuiltin="1"/>
    <cellStyle name="Акцент4" xfId="33" builtinId="41" customBuiltin="1"/>
    <cellStyle name="Акцент5" xfId="37" builtinId="45" customBuiltin="1"/>
    <cellStyle name="Акцент6" xfId="41" builtinId="49" customBuiltin="1"/>
    <cellStyle name="Ввод " xfId="12" builtinId="20" customBuiltin="1"/>
    <cellStyle name="Вывод" xfId="13" builtinId="21" customBuiltin="1"/>
    <cellStyle name="Вычисление" xfId="14" builtinId="22" customBuiltin="1"/>
    <cellStyle name="Денежный 2" xfId="46"/>
    <cellStyle name="Заголовок 1" xfId="5" builtinId="16" customBuiltin="1"/>
    <cellStyle name="Заголовок 2" xfId="6" builtinId="17" customBuiltin="1"/>
    <cellStyle name="Заголовок 3" xfId="7" builtinId="18" customBuiltin="1"/>
    <cellStyle name="Заголовок 4" xfId="8" builtinId="19" customBuiltin="1"/>
    <cellStyle name="Итог" xfId="20" builtinId="25" customBuiltin="1"/>
    <cellStyle name="Контрольная ячейка" xfId="16" builtinId="23" customBuiltin="1"/>
    <cellStyle name="Название" xfId="4" builtinId="15" customBuiltin="1"/>
    <cellStyle name="Нейтральный" xfId="11" builtinId="28" customBuiltin="1"/>
    <cellStyle name="Обычный" xfId="0" builtinId="0"/>
    <cellStyle name="Обычный 2" xfId="45"/>
    <cellStyle name="Обычный 3" xfId="2"/>
    <cellStyle name="Плохой" xfId="10" builtinId="27" customBuiltin="1"/>
    <cellStyle name="Пояснение" xfId="19" builtinId="53" customBuiltin="1"/>
    <cellStyle name="Примечание" xfId="18" builtinId="10" customBuiltin="1"/>
    <cellStyle name="Процентный" xfId="1" builtinId="5"/>
    <cellStyle name="Связанная ячейка" xfId="15" builtinId="24" customBuiltin="1"/>
    <cellStyle name="Текст предупреждения" xfId="17" builtinId="11" customBuiltin="1"/>
    <cellStyle name="Финансовый" xfId="3" builtinId="3"/>
    <cellStyle name="Хороший" xfId="9" builtinId="26" customBuiltin="1"/>
  </cellStyles>
  <dxfs count="0"/>
  <tableStyles count="0" defaultTableStyle="TableStyleMedium2" defaultPivotStyle="PivotStyleLight16"/>
  <colors>
    <mruColors>
      <color rgb="FFCCFFFF"/>
      <color rgb="FF99FF99"/>
      <color rgb="FFFFFFCC"/>
      <color rgb="FFCCFFCC"/>
      <color rgb="FFCCCCFF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3;&#1054;&#1042;&#1067;&#1049;%20&#1055;&#1054;&#1056;&#1058;\08%20&#1059;&#1050;&#1057;\&#1062;&#1077;&#1085;&#1086;&#1086;&#1073;&#1088;&#1072;&#1079;&#1086;&#1074;&#1072;&#1085;&#1080;&#1077;\&#1056;&#1072;&#1089;&#1095;&#1077;&#1090;&#1099;%20&#1082;%20&#1090;&#1077;&#1085;&#1076;&#1077;&#1088;&#1091;\&#1054;&#1073;&#1091;&#1089;&#1090;&#1088;&#1086;&#1081;&#1089;&#1090;&#1074;&#1086;,%20&#1085;&#1077;&#1092;&#1090;&#1077;&#1089;&#1073;&#1086;&#1088;&#1099;\&#1055;&#1088;&#1086;&#1077;&#1082;&#1090;%20&#1064;&#1072;&#1073;&#1083;&#1086;&#1085;&#1072;_&#1096;&#1080;&#1092;&#1088;%208182%20-%20&#1082;&#1086;&#1087;&#1080;&#110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объекта"/>
    </sheetNames>
    <sheetDataSet>
      <sheetData sheetId="0">
        <row r="809">
          <cell r="T809">
            <v>253384.66750000001</v>
          </cell>
          <cell r="U809">
            <v>65993.334499999997</v>
          </cell>
        </row>
        <row r="810">
          <cell r="T810">
            <v>399.56799999999998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44"/>
  <sheetViews>
    <sheetView tabSelected="1" view="pageBreakPreview" topLeftCell="C1" zoomScale="60" zoomScaleNormal="55" workbookViewId="0">
      <selection activeCell="D20" sqref="D20"/>
    </sheetView>
  </sheetViews>
  <sheetFormatPr defaultRowHeight="17.7" x14ac:dyDescent="0.55000000000000004"/>
  <cols>
    <col min="1" max="1" width="11" style="616" customWidth="1"/>
    <col min="2" max="2" width="52.703125" style="616" customWidth="1"/>
    <col min="3" max="3" width="15.8203125" style="621" customWidth="1"/>
    <col min="4" max="4" width="91" style="621" customWidth="1"/>
    <col min="5" max="8" width="27.3515625" style="621" customWidth="1"/>
    <col min="9" max="11" width="27.3515625" style="616" customWidth="1"/>
    <col min="12" max="12" width="52.8203125" style="616" customWidth="1"/>
    <col min="13" max="13" width="22.17578125" style="613" hidden="1" customWidth="1"/>
    <col min="14" max="14" width="32.17578125" style="613" hidden="1" customWidth="1"/>
    <col min="15" max="15" width="20" style="615" hidden="1" customWidth="1"/>
    <col min="16" max="16" width="25.3515625" style="615" hidden="1" customWidth="1"/>
    <col min="17" max="17" width="24" style="616" customWidth="1"/>
    <col min="18" max="21" width="24.17578125" style="616" customWidth="1"/>
    <col min="22" max="24" width="27" style="616" customWidth="1"/>
    <col min="25" max="25" width="19.703125" style="616" customWidth="1"/>
    <col min="26" max="26" width="14.8203125" style="616" customWidth="1"/>
    <col min="27" max="27" width="9.17578125" style="616"/>
    <col min="28" max="28" width="18.8203125" style="616" customWidth="1"/>
    <col min="29" max="205" width="9.17578125" style="616"/>
    <col min="206" max="206" width="10.29296875" style="616" customWidth="1"/>
    <col min="207" max="207" width="30.703125" style="616" customWidth="1"/>
    <col min="208" max="209" width="0" style="616" hidden="1" customWidth="1"/>
    <col min="210" max="210" width="8.29296875" style="616" customWidth="1"/>
    <col min="211" max="211" width="8.52734375" style="616" customWidth="1"/>
    <col min="212" max="212" width="9.3515625" style="616" customWidth="1"/>
    <col min="213" max="213" width="8.17578125" style="616" customWidth="1"/>
    <col min="214" max="214" width="8.52734375" style="616" customWidth="1"/>
    <col min="215" max="215" width="10.3515625" style="616" customWidth="1"/>
    <col min="216" max="461" width="9.17578125" style="616"/>
    <col min="462" max="462" width="10.29296875" style="616" customWidth="1"/>
    <col min="463" max="463" width="30.703125" style="616" customWidth="1"/>
    <col min="464" max="465" width="0" style="616" hidden="1" customWidth="1"/>
    <col min="466" max="466" width="8.29296875" style="616" customWidth="1"/>
    <col min="467" max="467" width="8.52734375" style="616" customWidth="1"/>
    <col min="468" max="468" width="9.3515625" style="616" customWidth="1"/>
    <col min="469" max="469" width="8.17578125" style="616" customWidth="1"/>
    <col min="470" max="470" width="8.52734375" style="616" customWidth="1"/>
    <col min="471" max="471" width="10.3515625" style="616" customWidth="1"/>
    <col min="472" max="717" width="9.17578125" style="616"/>
    <col min="718" max="718" width="10.29296875" style="616" customWidth="1"/>
    <col min="719" max="719" width="30.703125" style="616" customWidth="1"/>
    <col min="720" max="721" width="0" style="616" hidden="1" customWidth="1"/>
    <col min="722" max="722" width="8.29296875" style="616" customWidth="1"/>
    <col min="723" max="723" width="8.52734375" style="616" customWidth="1"/>
    <col min="724" max="724" width="9.3515625" style="616" customWidth="1"/>
    <col min="725" max="725" width="8.17578125" style="616" customWidth="1"/>
    <col min="726" max="726" width="8.52734375" style="616" customWidth="1"/>
    <col min="727" max="727" width="10.3515625" style="616" customWidth="1"/>
    <col min="728" max="973" width="9.17578125" style="616"/>
    <col min="974" max="974" width="10.29296875" style="616" customWidth="1"/>
    <col min="975" max="975" width="30.703125" style="616" customWidth="1"/>
    <col min="976" max="977" width="0" style="616" hidden="1" customWidth="1"/>
    <col min="978" max="978" width="8.29296875" style="616" customWidth="1"/>
    <col min="979" max="979" width="8.52734375" style="616" customWidth="1"/>
    <col min="980" max="980" width="9.3515625" style="616" customWidth="1"/>
    <col min="981" max="981" width="8.17578125" style="616" customWidth="1"/>
    <col min="982" max="982" width="8.52734375" style="616" customWidth="1"/>
    <col min="983" max="983" width="10.3515625" style="616" customWidth="1"/>
    <col min="984" max="1229" width="9.17578125" style="616"/>
    <col min="1230" max="1230" width="10.29296875" style="616" customWidth="1"/>
    <col min="1231" max="1231" width="30.703125" style="616" customWidth="1"/>
    <col min="1232" max="1233" width="0" style="616" hidden="1" customWidth="1"/>
    <col min="1234" max="1234" width="8.29296875" style="616" customWidth="1"/>
    <col min="1235" max="1235" width="8.52734375" style="616" customWidth="1"/>
    <col min="1236" max="1236" width="9.3515625" style="616" customWidth="1"/>
    <col min="1237" max="1237" width="8.17578125" style="616" customWidth="1"/>
    <col min="1238" max="1238" width="8.52734375" style="616" customWidth="1"/>
    <col min="1239" max="1239" width="10.3515625" style="616" customWidth="1"/>
    <col min="1240" max="1485" width="9.17578125" style="616"/>
    <col min="1486" max="1486" width="10.29296875" style="616" customWidth="1"/>
    <col min="1487" max="1487" width="30.703125" style="616" customWidth="1"/>
    <col min="1488" max="1489" width="0" style="616" hidden="1" customWidth="1"/>
    <col min="1490" max="1490" width="8.29296875" style="616" customWidth="1"/>
    <col min="1491" max="1491" width="8.52734375" style="616" customWidth="1"/>
    <col min="1492" max="1492" width="9.3515625" style="616" customWidth="1"/>
    <col min="1493" max="1493" width="8.17578125" style="616" customWidth="1"/>
    <col min="1494" max="1494" width="8.52734375" style="616" customWidth="1"/>
    <col min="1495" max="1495" width="10.3515625" style="616" customWidth="1"/>
    <col min="1496" max="1741" width="9.17578125" style="616"/>
    <col min="1742" max="1742" width="10.29296875" style="616" customWidth="1"/>
    <col min="1743" max="1743" width="30.703125" style="616" customWidth="1"/>
    <col min="1744" max="1745" width="0" style="616" hidden="1" customWidth="1"/>
    <col min="1746" max="1746" width="8.29296875" style="616" customWidth="1"/>
    <col min="1747" max="1747" width="8.52734375" style="616" customWidth="1"/>
    <col min="1748" max="1748" width="9.3515625" style="616" customWidth="1"/>
    <col min="1749" max="1749" width="8.17578125" style="616" customWidth="1"/>
    <col min="1750" max="1750" width="8.52734375" style="616" customWidth="1"/>
    <col min="1751" max="1751" width="10.3515625" style="616" customWidth="1"/>
    <col min="1752" max="1997" width="9.17578125" style="616"/>
    <col min="1998" max="1998" width="10.29296875" style="616" customWidth="1"/>
    <col min="1999" max="1999" width="30.703125" style="616" customWidth="1"/>
    <col min="2000" max="2001" width="0" style="616" hidden="1" customWidth="1"/>
    <col min="2002" max="2002" width="8.29296875" style="616" customWidth="1"/>
    <col min="2003" max="2003" width="8.52734375" style="616" customWidth="1"/>
    <col min="2004" max="2004" width="9.3515625" style="616" customWidth="1"/>
    <col min="2005" max="2005" width="8.17578125" style="616" customWidth="1"/>
    <col min="2006" max="2006" width="8.52734375" style="616" customWidth="1"/>
    <col min="2007" max="2007" width="10.3515625" style="616" customWidth="1"/>
    <col min="2008" max="2253" width="9.17578125" style="616"/>
    <col min="2254" max="2254" width="10.29296875" style="616" customWidth="1"/>
    <col min="2255" max="2255" width="30.703125" style="616" customWidth="1"/>
    <col min="2256" max="2257" width="0" style="616" hidden="1" customWidth="1"/>
    <col min="2258" max="2258" width="8.29296875" style="616" customWidth="1"/>
    <col min="2259" max="2259" width="8.52734375" style="616" customWidth="1"/>
    <col min="2260" max="2260" width="9.3515625" style="616" customWidth="1"/>
    <col min="2261" max="2261" width="8.17578125" style="616" customWidth="1"/>
    <col min="2262" max="2262" width="8.52734375" style="616" customWidth="1"/>
    <col min="2263" max="2263" width="10.3515625" style="616" customWidth="1"/>
    <col min="2264" max="2509" width="9.17578125" style="616"/>
    <col min="2510" max="2510" width="10.29296875" style="616" customWidth="1"/>
    <col min="2511" max="2511" width="30.703125" style="616" customWidth="1"/>
    <col min="2512" max="2513" width="0" style="616" hidden="1" customWidth="1"/>
    <col min="2514" max="2514" width="8.29296875" style="616" customWidth="1"/>
    <col min="2515" max="2515" width="8.52734375" style="616" customWidth="1"/>
    <col min="2516" max="2516" width="9.3515625" style="616" customWidth="1"/>
    <col min="2517" max="2517" width="8.17578125" style="616" customWidth="1"/>
    <col min="2518" max="2518" width="8.52734375" style="616" customWidth="1"/>
    <col min="2519" max="2519" width="10.3515625" style="616" customWidth="1"/>
    <col min="2520" max="2765" width="9.17578125" style="616"/>
    <col min="2766" max="2766" width="10.29296875" style="616" customWidth="1"/>
    <col min="2767" max="2767" width="30.703125" style="616" customWidth="1"/>
    <col min="2768" max="2769" width="0" style="616" hidden="1" customWidth="1"/>
    <col min="2770" max="2770" width="8.29296875" style="616" customWidth="1"/>
    <col min="2771" max="2771" width="8.52734375" style="616" customWidth="1"/>
    <col min="2772" max="2772" width="9.3515625" style="616" customWidth="1"/>
    <col min="2773" max="2773" width="8.17578125" style="616" customWidth="1"/>
    <col min="2774" max="2774" width="8.52734375" style="616" customWidth="1"/>
    <col min="2775" max="2775" width="10.3515625" style="616" customWidth="1"/>
    <col min="2776" max="3021" width="9.17578125" style="616"/>
    <col min="3022" max="3022" width="10.29296875" style="616" customWidth="1"/>
    <col min="3023" max="3023" width="30.703125" style="616" customWidth="1"/>
    <col min="3024" max="3025" width="0" style="616" hidden="1" customWidth="1"/>
    <col min="3026" max="3026" width="8.29296875" style="616" customWidth="1"/>
    <col min="3027" max="3027" width="8.52734375" style="616" customWidth="1"/>
    <col min="3028" max="3028" width="9.3515625" style="616" customWidth="1"/>
    <col min="3029" max="3029" width="8.17578125" style="616" customWidth="1"/>
    <col min="3030" max="3030" width="8.52734375" style="616" customWidth="1"/>
    <col min="3031" max="3031" width="10.3515625" style="616" customWidth="1"/>
    <col min="3032" max="3277" width="9.17578125" style="616"/>
    <col min="3278" max="3278" width="10.29296875" style="616" customWidth="1"/>
    <col min="3279" max="3279" width="30.703125" style="616" customWidth="1"/>
    <col min="3280" max="3281" width="0" style="616" hidden="1" customWidth="1"/>
    <col min="3282" max="3282" width="8.29296875" style="616" customWidth="1"/>
    <col min="3283" max="3283" width="8.52734375" style="616" customWidth="1"/>
    <col min="3284" max="3284" width="9.3515625" style="616" customWidth="1"/>
    <col min="3285" max="3285" width="8.17578125" style="616" customWidth="1"/>
    <col min="3286" max="3286" width="8.52734375" style="616" customWidth="1"/>
    <col min="3287" max="3287" width="10.3515625" style="616" customWidth="1"/>
    <col min="3288" max="3533" width="9.17578125" style="616"/>
    <col min="3534" max="3534" width="10.29296875" style="616" customWidth="1"/>
    <col min="3535" max="3535" width="30.703125" style="616" customWidth="1"/>
    <col min="3536" max="3537" width="0" style="616" hidden="1" customWidth="1"/>
    <col min="3538" max="3538" width="8.29296875" style="616" customWidth="1"/>
    <col min="3539" max="3539" width="8.52734375" style="616" customWidth="1"/>
    <col min="3540" max="3540" width="9.3515625" style="616" customWidth="1"/>
    <col min="3541" max="3541" width="8.17578125" style="616" customWidth="1"/>
    <col min="3542" max="3542" width="8.52734375" style="616" customWidth="1"/>
    <col min="3543" max="3543" width="10.3515625" style="616" customWidth="1"/>
    <col min="3544" max="3789" width="9.17578125" style="616"/>
    <col min="3790" max="3790" width="10.29296875" style="616" customWidth="1"/>
    <col min="3791" max="3791" width="30.703125" style="616" customWidth="1"/>
    <col min="3792" max="3793" width="0" style="616" hidden="1" customWidth="1"/>
    <col min="3794" max="3794" width="8.29296875" style="616" customWidth="1"/>
    <col min="3795" max="3795" width="8.52734375" style="616" customWidth="1"/>
    <col min="3796" max="3796" width="9.3515625" style="616" customWidth="1"/>
    <col min="3797" max="3797" width="8.17578125" style="616" customWidth="1"/>
    <col min="3798" max="3798" width="8.52734375" style="616" customWidth="1"/>
    <col min="3799" max="3799" width="10.3515625" style="616" customWidth="1"/>
    <col min="3800" max="4045" width="9.17578125" style="616"/>
    <col min="4046" max="4046" width="10.29296875" style="616" customWidth="1"/>
    <col min="4047" max="4047" width="30.703125" style="616" customWidth="1"/>
    <col min="4048" max="4049" width="0" style="616" hidden="1" customWidth="1"/>
    <col min="4050" max="4050" width="8.29296875" style="616" customWidth="1"/>
    <col min="4051" max="4051" width="8.52734375" style="616" customWidth="1"/>
    <col min="4052" max="4052" width="9.3515625" style="616" customWidth="1"/>
    <col min="4053" max="4053" width="8.17578125" style="616" customWidth="1"/>
    <col min="4054" max="4054" width="8.52734375" style="616" customWidth="1"/>
    <col min="4055" max="4055" width="10.3515625" style="616" customWidth="1"/>
    <col min="4056" max="4301" width="9.17578125" style="616"/>
    <col min="4302" max="4302" width="10.29296875" style="616" customWidth="1"/>
    <col min="4303" max="4303" width="30.703125" style="616" customWidth="1"/>
    <col min="4304" max="4305" width="0" style="616" hidden="1" customWidth="1"/>
    <col min="4306" max="4306" width="8.29296875" style="616" customWidth="1"/>
    <col min="4307" max="4307" width="8.52734375" style="616" customWidth="1"/>
    <col min="4308" max="4308" width="9.3515625" style="616" customWidth="1"/>
    <col min="4309" max="4309" width="8.17578125" style="616" customWidth="1"/>
    <col min="4310" max="4310" width="8.52734375" style="616" customWidth="1"/>
    <col min="4311" max="4311" width="10.3515625" style="616" customWidth="1"/>
    <col min="4312" max="4557" width="9.17578125" style="616"/>
    <col min="4558" max="4558" width="10.29296875" style="616" customWidth="1"/>
    <col min="4559" max="4559" width="30.703125" style="616" customWidth="1"/>
    <col min="4560" max="4561" width="0" style="616" hidden="1" customWidth="1"/>
    <col min="4562" max="4562" width="8.29296875" style="616" customWidth="1"/>
    <col min="4563" max="4563" width="8.52734375" style="616" customWidth="1"/>
    <col min="4564" max="4564" width="9.3515625" style="616" customWidth="1"/>
    <col min="4565" max="4565" width="8.17578125" style="616" customWidth="1"/>
    <col min="4566" max="4566" width="8.52734375" style="616" customWidth="1"/>
    <col min="4567" max="4567" width="10.3515625" style="616" customWidth="1"/>
    <col min="4568" max="4813" width="9.17578125" style="616"/>
    <col min="4814" max="4814" width="10.29296875" style="616" customWidth="1"/>
    <col min="4815" max="4815" width="30.703125" style="616" customWidth="1"/>
    <col min="4816" max="4817" width="0" style="616" hidden="1" customWidth="1"/>
    <col min="4818" max="4818" width="8.29296875" style="616" customWidth="1"/>
    <col min="4819" max="4819" width="8.52734375" style="616" customWidth="1"/>
    <col min="4820" max="4820" width="9.3515625" style="616" customWidth="1"/>
    <col min="4821" max="4821" width="8.17578125" style="616" customWidth="1"/>
    <col min="4822" max="4822" width="8.52734375" style="616" customWidth="1"/>
    <col min="4823" max="4823" width="10.3515625" style="616" customWidth="1"/>
    <col min="4824" max="5069" width="9.17578125" style="616"/>
    <col min="5070" max="5070" width="10.29296875" style="616" customWidth="1"/>
    <col min="5071" max="5071" width="30.703125" style="616" customWidth="1"/>
    <col min="5072" max="5073" width="0" style="616" hidden="1" customWidth="1"/>
    <col min="5074" max="5074" width="8.29296875" style="616" customWidth="1"/>
    <col min="5075" max="5075" width="8.52734375" style="616" customWidth="1"/>
    <col min="5076" max="5076" width="9.3515625" style="616" customWidth="1"/>
    <col min="5077" max="5077" width="8.17578125" style="616" customWidth="1"/>
    <col min="5078" max="5078" width="8.52734375" style="616" customWidth="1"/>
    <col min="5079" max="5079" width="10.3515625" style="616" customWidth="1"/>
    <col min="5080" max="5325" width="9.17578125" style="616"/>
    <col min="5326" max="5326" width="10.29296875" style="616" customWidth="1"/>
    <col min="5327" max="5327" width="30.703125" style="616" customWidth="1"/>
    <col min="5328" max="5329" width="0" style="616" hidden="1" customWidth="1"/>
    <col min="5330" max="5330" width="8.29296875" style="616" customWidth="1"/>
    <col min="5331" max="5331" width="8.52734375" style="616" customWidth="1"/>
    <col min="5332" max="5332" width="9.3515625" style="616" customWidth="1"/>
    <col min="5333" max="5333" width="8.17578125" style="616" customWidth="1"/>
    <col min="5334" max="5334" width="8.52734375" style="616" customWidth="1"/>
    <col min="5335" max="5335" width="10.3515625" style="616" customWidth="1"/>
    <col min="5336" max="5581" width="9.17578125" style="616"/>
    <col min="5582" max="5582" width="10.29296875" style="616" customWidth="1"/>
    <col min="5583" max="5583" width="30.703125" style="616" customWidth="1"/>
    <col min="5584" max="5585" width="0" style="616" hidden="1" customWidth="1"/>
    <col min="5586" max="5586" width="8.29296875" style="616" customWidth="1"/>
    <col min="5587" max="5587" width="8.52734375" style="616" customWidth="1"/>
    <col min="5588" max="5588" width="9.3515625" style="616" customWidth="1"/>
    <col min="5589" max="5589" width="8.17578125" style="616" customWidth="1"/>
    <col min="5590" max="5590" width="8.52734375" style="616" customWidth="1"/>
    <col min="5591" max="5591" width="10.3515625" style="616" customWidth="1"/>
    <col min="5592" max="5837" width="9.17578125" style="616"/>
    <col min="5838" max="5838" width="10.29296875" style="616" customWidth="1"/>
    <col min="5839" max="5839" width="30.703125" style="616" customWidth="1"/>
    <col min="5840" max="5841" width="0" style="616" hidden="1" customWidth="1"/>
    <col min="5842" max="5842" width="8.29296875" style="616" customWidth="1"/>
    <col min="5843" max="5843" width="8.52734375" style="616" customWidth="1"/>
    <col min="5844" max="5844" width="9.3515625" style="616" customWidth="1"/>
    <col min="5845" max="5845" width="8.17578125" style="616" customWidth="1"/>
    <col min="5846" max="5846" width="8.52734375" style="616" customWidth="1"/>
    <col min="5847" max="5847" width="10.3515625" style="616" customWidth="1"/>
    <col min="5848" max="6093" width="9.17578125" style="616"/>
    <col min="6094" max="6094" width="10.29296875" style="616" customWidth="1"/>
    <col min="6095" max="6095" width="30.703125" style="616" customWidth="1"/>
    <col min="6096" max="6097" width="0" style="616" hidden="1" customWidth="1"/>
    <col min="6098" max="6098" width="8.29296875" style="616" customWidth="1"/>
    <col min="6099" max="6099" width="8.52734375" style="616" customWidth="1"/>
    <col min="6100" max="6100" width="9.3515625" style="616" customWidth="1"/>
    <col min="6101" max="6101" width="8.17578125" style="616" customWidth="1"/>
    <col min="6102" max="6102" width="8.52734375" style="616" customWidth="1"/>
    <col min="6103" max="6103" width="10.3515625" style="616" customWidth="1"/>
    <col min="6104" max="6349" width="9.17578125" style="616"/>
    <col min="6350" max="6350" width="10.29296875" style="616" customWidth="1"/>
    <col min="6351" max="6351" width="30.703125" style="616" customWidth="1"/>
    <col min="6352" max="6353" width="0" style="616" hidden="1" customWidth="1"/>
    <col min="6354" max="6354" width="8.29296875" style="616" customWidth="1"/>
    <col min="6355" max="6355" width="8.52734375" style="616" customWidth="1"/>
    <col min="6356" max="6356" width="9.3515625" style="616" customWidth="1"/>
    <col min="6357" max="6357" width="8.17578125" style="616" customWidth="1"/>
    <col min="6358" max="6358" width="8.52734375" style="616" customWidth="1"/>
    <col min="6359" max="6359" width="10.3515625" style="616" customWidth="1"/>
    <col min="6360" max="6605" width="9.17578125" style="616"/>
    <col min="6606" max="6606" width="10.29296875" style="616" customWidth="1"/>
    <col min="6607" max="6607" width="30.703125" style="616" customWidth="1"/>
    <col min="6608" max="6609" width="0" style="616" hidden="1" customWidth="1"/>
    <col min="6610" max="6610" width="8.29296875" style="616" customWidth="1"/>
    <col min="6611" max="6611" width="8.52734375" style="616" customWidth="1"/>
    <col min="6612" max="6612" width="9.3515625" style="616" customWidth="1"/>
    <col min="6613" max="6613" width="8.17578125" style="616" customWidth="1"/>
    <col min="6614" max="6614" width="8.52734375" style="616" customWidth="1"/>
    <col min="6615" max="6615" width="10.3515625" style="616" customWidth="1"/>
    <col min="6616" max="6861" width="9.17578125" style="616"/>
    <col min="6862" max="6862" width="10.29296875" style="616" customWidth="1"/>
    <col min="6863" max="6863" width="30.703125" style="616" customWidth="1"/>
    <col min="6864" max="6865" width="0" style="616" hidden="1" customWidth="1"/>
    <col min="6866" max="6866" width="8.29296875" style="616" customWidth="1"/>
    <col min="6867" max="6867" width="8.52734375" style="616" customWidth="1"/>
    <col min="6868" max="6868" width="9.3515625" style="616" customWidth="1"/>
    <col min="6869" max="6869" width="8.17578125" style="616" customWidth="1"/>
    <col min="6870" max="6870" width="8.52734375" style="616" customWidth="1"/>
    <col min="6871" max="6871" width="10.3515625" style="616" customWidth="1"/>
    <col min="6872" max="7117" width="9.17578125" style="616"/>
    <col min="7118" max="7118" width="10.29296875" style="616" customWidth="1"/>
    <col min="7119" max="7119" width="30.703125" style="616" customWidth="1"/>
    <col min="7120" max="7121" width="0" style="616" hidden="1" customWidth="1"/>
    <col min="7122" max="7122" width="8.29296875" style="616" customWidth="1"/>
    <col min="7123" max="7123" width="8.52734375" style="616" customWidth="1"/>
    <col min="7124" max="7124" width="9.3515625" style="616" customWidth="1"/>
    <col min="7125" max="7125" width="8.17578125" style="616" customWidth="1"/>
    <col min="7126" max="7126" width="8.52734375" style="616" customWidth="1"/>
    <col min="7127" max="7127" width="10.3515625" style="616" customWidth="1"/>
    <col min="7128" max="7373" width="9.17578125" style="616"/>
    <col min="7374" max="7374" width="10.29296875" style="616" customWidth="1"/>
    <col min="7375" max="7375" width="30.703125" style="616" customWidth="1"/>
    <col min="7376" max="7377" width="0" style="616" hidden="1" customWidth="1"/>
    <col min="7378" max="7378" width="8.29296875" style="616" customWidth="1"/>
    <col min="7379" max="7379" width="8.52734375" style="616" customWidth="1"/>
    <col min="7380" max="7380" width="9.3515625" style="616" customWidth="1"/>
    <col min="7381" max="7381" width="8.17578125" style="616" customWidth="1"/>
    <col min="7382" max="7382" width="8.52734375" style="616" customWidth="1"/>
    <col min="7383" max="7383" width="10.3515625" style="616" customWidth="1"/>
    <col min="7384" max="7629" width="9.17578125" style="616"/>
    <col min="7630" max="7630" width="10.29296875" style="616" customWidth="1"/>
    <col min="7631" max="7631" width="30.703125" style="616" customWidth="1"/>
    <col min="7632" max="7633" width="0" style="616" hidden="1" customWidth="1"/>
    <col min="7634" max="7634" width="8.29296875" style="616" customWidth="1"/>
    <col min="7635" max="7635" width="8.52734375" style="616" customWidth="1"/>
    <col min="7636" max="7636" width="9.3515625" style="616" customWidth="1"/>
    <col min="7637" max="7637" width="8.17578125" style="616" customWidth="1"/>
    <col min="7638" max="7638" width="8.52734375" style="616" customWidth="1"/>
    <col min="7639" max="7639" width="10.3515625" style="616" customWidth="1"/>
    <col min="7640" max="7885" width="9.17578125" style="616"/>
    <col min="7886" max="7886" width="10.29296875" style="616" customWidth="1"/>
    <col min="7887" max="7887" width="30.703125" style="616" customWidth="1"/>
    <col min="7888" max="7889" width="0" style="616" hidden="1" customWidth="1"/>
    <col min="7890" max="7890" width="8.29296875" style="616" customWidth="1"/>
    <col min="7891" max="7891" width="8.52734375" style="616" customWidth="1"/>
    <col min="7892" max="7892" width="9.3515625" style="616" customWidth="1"/>
    <col min="7893" max="7893" width="8.17578125" style="616" customWidth="1"/>
    <col min="7894" max="7894" width="8.52734375" style="616" customWidth="1"/>
    <col min="7895" max="7895" width="10.3515625" style="616" customWidth="1"/>
    <col min="7896" max="8141" width="9.17578125" style="616"/>
    <col min="8142" max="8142" width="10.29296875" style="616" customWidth="1"/>
    <col min="8143" max="8143" width="30.703125" style="616" customWidth="1"/>
    <col min="8144" max="8145" width="0" style="616" hidden="1" customWidth="1"/>
    <col min="8146" max="8146" width="8.29296875" style="616" customWidth="1"/>
    <col min="8147" max="8147" width="8.52734375" style="616" customWidth="1"/>
    <col min="8148" max="8148" width="9.3515625" style="616" customWidth="1"/>
    <col min="8149" max="8149" width="8.17578125" style="616" customWidth="1"/>
    <col min="8150" max="8150" width="8.52734375" style="616" customWidth="1"/>
    <col min="8151" max="8151" width="10.3515625" style="616" customWidth="1"/>
    <col min="8152" max="8397" width="9.17578125" style="616"/>
    <col min="8398" max="8398" width="10.29296875" style="616" customWidth="1"/>
    <col min="8399" max="8399" width="30.703125" style="616" customWidth="1"/>
    <col min="8400" max="8401" width="0" style="616" hidden="1" customWidth="1"/>
    <col min="8402" max="8402" width="8.29296875" style="616" customWidth="1"/>
    <col min="8403" max="8403" width="8.52734375" style="616" customWidth="1"/>
    <col min="8404" max="8404" width="9.3515625" style="616" customWidth="1"/>
    <col min="8405" max="8405" width="8.17578125" style="616" customWidth="1"/>
    <col min="8406" max="8406" width="8.52734375" style="616" customWidth="1"/>
    <col min="8407" max="8407" width="10.3515625" style="616" customWidth="1"/>
    <col min="8408" max="8653" width="9.17578125" style="616"/>
    <col min="8654" max="8654" width="10.29296875" style="616" customWidth="1"/>
    <col min="8655" max="8655" width="30.703125" style="616" customWidth="1"/>
    <col min="8656" max="8657" width="0" style="616" hidden="1" customWidth="1"/>
    <col min="8658" max="8658" width="8.29296875" style="616" customWidth="1"/>
    <col min="8659" max="8659" width="8.52734375" style="616" customWidth="1"/>
    <col min="8660" max="8660" width="9.3515625" style="616" customWidth="1"/>
    <col min="8661" max="8661" width="8.17578125" style="616" customWidth="1"/>
    <col min="8662" max="8662" width="8.52734375" style="616" customWidth="1"/>
    <col min="8663" max="8663" width="10.3515625" style="616" customWidth="1"/>
    <col min="8664" max="8909" width="9.17578125" style="616"/>
    <col min="8910" max="8910" width="10.29296875" style="616" customWidth="1"/>
    <col min="8911" max="8911" width="30.703125" style="616" customWidth="1"/>
    <col min="8912" max="8913" width="0" style="616" hidden="1" customWidth="1"/>
    <col min="8914" max="8914" width="8.29296875" style="616" customWidth="1"/>
    <col min="8915" max="8915" width="8.52734375" style="616" customWidth="1"/>
    <col min="8916" max="8916" width="9.3515625" style="616" customWidth="1"/>
    <col min="8917" max="8917" width="8.17578125" style="616" customWidth="1"/>
    <col min="8918" max="8918" width="8.52734375" style="616" customWidth="1"/>
    <col min="8919" max="8919" width="10.3515625" style="616" customWidth="1"/>
    <col min="8920" max="9165" width="9.17578125" style="616"/>
    <col min="9166" max="9166" width="10.29296875" style="616" customWidth="1"/>
    <col min="9167" max="9167" width="30.703125" style="616" customWidth="1"/>
    <col min="9168" max="9169" width="0" style="616" hidden="1" customWidth="1"/>
    <col min="9170" max="9170" width="8.29296875" style="616" customWidth="1"/>
    <col min="9171" max="9171" width="8.52734375" style="616" customWidth="1"/>
    <col min="9172" max="9172" width="9.3515625" style="616" customWidth="1"/>
    <col min="9173" max="9173" width="8.17578125" style="616" customWidth="1"/>
    <col min="9174" max="9174" width="8.52734375" style="616" customWidth="1"/>
    <col min="9175" max="9175" width="10.3515625" style="616" customWidth="1"/>
    <col min="9176" max="9421" width="9.17578125" style="616"/>
    <col min="9422" max="9422" width="10.29296875" style="616" customWidth="1"/>
    <col min="9423" max="9423" width="30.703125" style="616" customWidth="1"/>
    <col min="9424" max="9425" width="0" style="616" hidden="1" customWidth="1"/>
    <col min="9426" max="9426" width="8.29296875" style="616" customWidth="1"/>
    <col min="9427" max="9427" width="8.52734375" style="616" customWidth="1"/>
    <col min="9428" max="9428" width="9.3515625" style="616" customWidth="1"/>
    <col min="9429" max="9429" width="8.17578125" style="616" customWidth="1"/>
    <col min="9430" max="9430" width="8.52734375" style="616" customWidth="1"/>
    <col min="9431" max="9431" width="10.3515625" style="616" customWidth="1"/>
    <col min="9432" max="9677" width="9.17578125" style="616"/>
    <col min="9678" max="9678" width="10.29296875" style="616" customWidth="1"/>
    <col min="9679" max="9679" width="30.703125" style="616" customWidth="1"/>
    <col min="9680" max="9681" width="0" style="616" hidden="1" customWidth="1"/>
    <col min="9682" max="9682" width="8.29296875" style="616" customWidth="1"/>
    <col min="9683" max="9683" width="8.52734375" style="616" customWidth="1"/>
    <col min="9684" max="9684" width="9.3515625" style="616" customWidth="1"/>
    <col min="9685" max="9685" width="8.17578125" style="616" customWidth="1"/>
    <col min="9686" max="9686" width="8.52734375" style="616" customWidth="1"/>
    <col min="9687" max="9687" width="10.3515625" style="616" customWidth="1"/>
    <col min="9688" max="9933" width="9.17578125" style="616"/>
    <col min="9934" max="9934" width="10.29296875" style="616" customWidth="1"/>
    <col min="9935" max="9935" width="30.703125" style="616" customWidth="1"/>
    <col min="9936" max="9937" width="0" style="616" hidden="1" customWidth="1"/>
    <col min="9938" max="9938" width="8.29296875" style="616" customWidth="1"/>
    <col min="9939" max="9939" width="8.52734375" style="616" customWidth="1"/>
    <col min="9940" max="9940" width="9.3515625" style="616" customWidth="1"/>
    <col min="9941" max="9941" width="8.17578125" style="616" customWidth="1"/>
    <col min="9942" max="9942" width="8.52734375" style="616" customWidth="1"/>
    <col min="9943" max="9943" width="10.3515625" style="616" customWidth="1"/>
    <col min="9944" max="10189" width="9.17578125" style="616"/>
    <col min="10190" max="10190" width="10.29296875" style="616" customWidth="1"/>
    <col min="10191" max="10191" width="30.703125" style="616" customWidth="1"/>
    <col min="10192" max="10193" width="0" style="616" hidden="1" customWidth="1"/>
    <col min="10194" max="10194" width="8.29296875" style="616" customWidth="1"/>
    <col min="10195" max="10195" width="8.52734375" style="616" customWidth="1"/>
    <col min="10196" max="10196" width="9.3515625" style="616" customWidth="1"/>
    <col min="10197" max="10197" width="8.17578125" style="616" customWidth="1"/>
    <col min="10198" max="10198" width="8.52734375" style="616" customWidth="1"/>
    <col min="10199" max="10199" width="10.3515625" style="616" customWidth="1"/>
    <col min="10200" max="10445" width="9.17578125" style="616"/>
    <col min="10446" max="10446" width="10.29296875" style="616" customWidth="1"/>
    <col min="10447" max="10447" width="30.703125" style="616" customWidth="1"/>
    <col min="10448" max="10449" width="0" style="616" hidden="1" customWidth="1"/>
    <col min="10450" max="10450" width="8.29296875" style="616" customWidth="1"/>
    <col min="10451" max="10451" width="8.52734375" style="616" customWidth="1"/>
    <col min="10452" max="10452" width="9.3515625" style="616" customWidth="1"/>
    <col min="10453" max="10453" width="8.17578125" style="616" customWidth="1"/>
    <col min="10454" max="10454" width="8.52734375" style="616" customWidth="1"/>
    <col min="10455" max="10455" width="10.3515625" style="616" customWidth="1"/>
    <col min="10456" max="10701" width="9.17578125" style="616"/>
    <col min="10702" max="10702" width="10.29296875" style="616" customWidth="1"/>
    <col min="10703" max="10703" width="30.703125" style="616" customWidth="1"/>
    <col min="10704" max="10705" width="0" style="616" hidden="1" customWidth="1"/>
    <col min="10706" max="10706" width="8.29296875" style="616" customWidth="1"/>
    <col min="10707" max="10707" width="8.52734375" style="616" customWidth="1"/>
    <col min="10708" max="10708" width="9.3515625" style="616" customWidth="1"/>
    <col min="10709" max="10709" width="8.17578125" style="616" customWidth="1"/>
    <col min="10710" max="10710" width="8.52734375" style="616" customWidth="1"/>
    <col min="10711" max="10711" width="10.3515625" style="616" customWidth="1"/>
    <col min="10712" max="10957" width="9.17578125" style="616"/>
    <col min="10958" max="10958" width="10.29296875" style="616" customWidth="1"/>
    <col min="10959" max="10959" width="30.703125" style="616" customWidth="1"/>
    <col min="10960" max="10961" width="0" style="616" hidden="1" customWidth="1"/>
    <col min="10962" max="10962" width="8.29296875" style="616" customWidth="1"/>
    <col min="10963" max="10963" width="8.52734375" style="616" customWidth="1"/>
    <col min="10964" max="10964" width="9.3515625" style="616" customWidth="1"/>
    <col min="10965" max="10965" width="8.17578125" style="616" customWidth="1"/>
    <col min="10966" max="10966" width="8.52734375" style="616" customWidth="1"/>
    <col min="10967" max="10967" width="10.3515625" style="616" customWidth="1"/>
    <col min="10968" max="11213" width="9.17578125" style="616"/>
    <col min="11214" max="11214" width="10.29296875" style="616" customWidth="1"/>
    <col min="11215" max="11215" width="30.703125" style="616" customWidth="1"/>
    <col min="11216" max="11217" width="0" style="616" hidden="1" customWidth="1"/>
    <col min="11218" max="11218" width="8.29296875" style="616" customWidth="1"/>
    <col min="11219" max="11219" width="8.52734375" style="616" customWidth="1"/>
    <col min="11220" max="11220" width="9.3515625" style="616" customWidth="1"/>
    <col min="11221" max="11221" width="8.17578125" style="616" customWidth="1"/>
    <col min="11222" max="11222" width="8.52734375" style="616" customWidth="1"/>
    <col min="11223" max="11223" width="10.3515625" style="616" customWidth="1"/>
    <col min="11224" max="11469" width="9.17578125" style="616"/>
    <col min="11470" max="11470" width="10.29296875" style="616" customWidth="1"/>
    <col min="11471" max="11471" width="30.703125" style="616" customWidth="1"/>
    <col min="11472" max="11473" width="0" style="616" hidden="1" customWidth="1"/>
    <col min="11474" max="11474" width="8.29296875" style="616" customWidth="1"/>
    <col min="11475" max="11475" width="8.52734375" style="616" customWidth="1"/>
    <col min="11476" max="11476" width="9.3515625" style="616" customWidth="1"/>
    <col min="11477" max="11477" width="8.17578125" style="616" customWidth="1"/>
    <col min="11478" max="11478" width="8.52734375" style="616" customWidth="1"/>
    <col min="11479" max="11479" width="10.3515625" style="616" customWidth="1"/>
    <col min="11480" max="11725" width="9.17578125" style="616"/>
    <col min="11726" max="11726" width="10.29296875" style="616" customWidth="1"/>
    <col min="11727" max="11727" width="30.703125" style="616" customWidth="1"/>
    <col min="11728" max="11729" width="0" style="616" hidden="1" customWidth="1"/>
    <col min="11730" max="11730" width="8.29296875" style="616" customWidth="1"/>
    <col min="11731" max="11731" width="8.52734375" style="616" customWidth="1"/>
    <col min="11732" max="11732" width="9.3515625" style="616" customWidth="1"/>
    <col min="11733" max="11733" width="8.17578125" style="616" customWidth="1"/>
    <col min="11734" max="11734" width="8.52734375" style="616" customWidth="1"/>
    <col min="11735" max="11735" width="10.3515625" style="616" customWidth="1"/>
    <col min="11736" max="11981" width="9.17578125" style="616"/>
    <col min="11982" max="11982" width="10.29296875" style="616" customWidth="1"/>
    <col min="11983" max="11983" width="30.703125" style="616" customWidth="1"/>
    <col min="11984" max="11985" width="0" style="616" hidden="1" customWidth="1"/>
    <col min="11986" max="11986" width="8.29296875" style="616" customWidth="1"/>
    <col min="11987" max="11987" width="8.52734375" style="616" customWidth="1"/>
    <col min="11988" max="11988" width="9.3515625" style="616" customWidth="1"/>
    <col min="11989" max="11989" width="8.17578125" style="616" customWidth="1"/>
    <col min="11990" max="11990" width="8.52734375" style="616" customWidth="1"/>
    <col min="11991" max="11991" width="10.3515625" style="616" customWidth="1"/>
    <col min="11992" max="12237" width="9.17578125" style="616"/>
    <col min="12238" max="12238" width="10.29296875" style="616" customWidth="1"/>
    <col min="12239" max="12239" width="30.703125" style="616" customWidth="1"/>
    <col min="12240" max="12241" width="0" style="616" hidden="1" customWidth="1"/>
    <col min="12242" max="12242" width="8.29296875" style="616" customWidth="1"/>
    <col min="12243" max="12243" width="8.52734375" style="616" customWidth="1"/>
    <col min="12244" max="12244" width="9.3515625" style="616" customWidth="1"/>
    <col min="12245" max="12245" width="8.17578125" style="616" customWidth="1"/>
    <col min="12246" max="12246" width="8.52734375" style="616" customWidth="1"/>
    <col min="12247" max="12247" width="10.3515625" style="616" customWidth="1"/>
    <col min="12248" max="12493" width="9.17578125" style="616"/>
    <col min="12494" max="12494" width="10.29296875" style="616" customWidth="1"/>
    <col min="12495" max="12495" width="30.703125" style="616" customWidth="1"/>
    <col min="12496" max="12497" width="0" style="616" hidden="1" customWidth="1"/>
    <col min="12498" max="12498" width="8.29296875" style="616" customWidth="1"/>
    <col min="12499" max="12499" width="8.52734375" style="616" customWidth="1"/>
    <col min="12500" max="12500" width="9.3515625" style="616" customWidth="1"/>
    <col min="12501" max="12501" width="8.17578125" style="616" customWidth="1"/>
    <col min="12502" max="12502" width="8.52734375" style="616" customWidth="1"/>
    <col min="12503" max="12503" width="10.3515625" style="616" customWidth="1"/>
    <col min="12504" max="12749" width="9.17578125" style="616"/>
    <col min="12750" max="12750" width="10.29296875" style="616" customWidth="1"/>
    <col min="12751" max="12751" width="30.703125" style="616" customWidth="1"/>
    <col min="12752" max="12753" width="0" style="616" hidden="1" customWidth="1"/>
    <col min="12754" max="12754" width="8.29296875" style="616" customWidth="1"/>
    <col min="12755" max="12755" width="8.52734375" style="616" customWidth="1"/>
    <col min="12756" max="12756" width="9.3515625" style="616" customWidth="1"/>
    <col min="12757" max="12757" width="8.17578125" style="616" customWidth="1"/>
    <col min="12758" max="12758" width="8.52734375" style="616" customWidth="1"/>
    <col min="12759" max="12759" width="10.3515625" style="616" customWidth="1"/>
    <col min="12760" max="13005" width="9.17578125" style="616"/>
    <col min="13006" max="13006" width="10.29296875" style="616" customWidth="1"/>
    <col min="13007" max="13007" width="30.703125" style="616" customWidth="1"/>
    <col min="13008" max="13009" width="0" style="616" hidden="1" customWidth="1"/>
    <col min="13010" max="13010" width="8.29296875" style="616" customWidth="1"/>
    <col min="13011" max="13011" width="8.52734375" style="616" customWidth="1"/>
    <col min="13012" max="13012" width="9.3515625" style="616" customWidth="1"/>
    <col min="13013" max="13013" width="8.17578125" style="616" customWidth="1"/>
    <col min="13014" max="13014" width="8.52734375" style="616" customWidth="1"/>
    <col min="13015" max="13015" width="10.3515625" style="616" customWidth="1"/>
    <col min="13016" max="13261" width="9.17578125" style="616"/>
    <col min="13262" max="13262" width="10.29296875" style="616" customWidth="1"/>
    <col min="13263" max="13263" width="30.703125" style="616" customWidth="1"/>
    <col min="13264" max="13265" width="0" style="616" hidden="1" customWidth="1"/>
    <col min="13266" max="13266" width="8.29296875" style="616" customWidth="1"/>
    <col min="13267" max="13267" width="8.52734375" style="616" customWidth="1"/>
    <col min="13268" max="13268" width="9.3515625" style="616" customWidth="1"/>
    <col min="13269" max="13269" width="8.17578125" style="616" customWidth="1"/>
    <col min="13270" max="13270" width="8.52734375" style="616" customWidth="1"/>
    <col min="13271" max="13271" width="10.3515625" style="616" customWidth="1"/>
    <col min="13272" max="13517" width="9.17578125" style="616"/>
    <col min="13518" max="13518" width="10.29296875" style="616" customWidth="1"/>
    <col min="13519" max="13519" width="30.703125" style="616" customWidth="1"/>
    <col min="13520" max="13521" width="0" style="616" hidden="1" customWidth="1"/>
    <col min="13522" max="13522" width="8.29296875" style="616" customWidth="1"/>
    <col min="13523" max="13523" width="8.52734375" style="616" customWidth="1"/>
    <col min="13524" max="13524" width="9.3515625" style="616" customWidth="1"/>
    <col min="13525" max="13525" width="8.17578125" style="616" customWidth="1"/>
    <col min="13526" max="13526" width="8.52734375" style="616" customWidth="1"/>
    <col min="13527" max="13527" width="10.3515625" style="616" customWidth="1"/>
    <col min="13528" max="13773" width="9.17578125" style="616"/>
    <col min="13774" max="13774" width="10.29296875" style="616" customWidth="1"/>
    <col min="13775" max="13775" width="30.703125" style="616" customWidth="1"/>
    <col min="13776" max="13777" width="0" style="616" hidden="1" customWidth="1"/>
    <col min="13778" max="13778" width="8.29296875" style="616" customWidth="1"/>
    <col min="13779" max="13779" width="8.52734375" style="616" customWidth="1"/>
    <col min="13780" max="13780" width="9.3515625" style="616" customWidth="1"/>
    <col min="13781" max="13781" width="8.17578125" style="616" customWidth="1"/>
    <col min="13782" max="13782" width="8.52734375" style="616" customWidth="1"/>
    <col min="13783" max="13783" width="10.3515625" style="616" customWidth="1"/>
    <col min="13784" max="14029" width="9.17578125" style="616"/>
    <col min="14030" max="14030" width="10.29296875" style="616" customWidth="1"/>
    <col min="14031" max="14031" width="30.703125" style="616" customWidth="1"/>
    <col min="14032" max="14033" width="0" style="616" hidden="1" customWidth="1"/>
    <col min="14034" max="14034" width="8.29296875" style="616" customWidth="1"/>
    <col min="14035" max="14035" width="8.52734375" style="616" customWidth="1"/>
    <col min="14036" max="14036" width="9.3515625" style="616" customWidth="1"/>
    <col min="14037" max="14037" width="8.17578125" style="616" customWidth="1"/>
    <col min="14038" max="14038" width="8.52734375" style="616" customWidth="1"/>
    <col min="14039" max="14039" width="10.3515625" style="616" customWidth="1"/>
    <col min="14040" max="14285" width="9.17578125" style="616"/>
    <col min="14286" max="14286" width="10.29296875" style="616" customWidth="1"/>
    <col min="14287" max="14287" width="30.703125" style="616" customWidth="1"/>
    <col min="14288" max="14289" width="0" style="616" hidden="1" customWidth="1"/>
    <col min="14290" max="14290" width="8.29296875" style="616" customWidth="1"/>
    <col min="14291" max="14291" width="8.52734375" style="616" customWidth="1"/>
    <col min="14292" max="14292" width="9.3515625" style="616" customWidth="1"/>
    <col min="14293" max="14293" width="8.17578125" style="616" customWidth="1"/>
    <col min="14294" max="14294" width="8.52734375" style="616" customWidth="1"/>
    <col min="14295" max="14295" width="10.3515625" style="616" customWidth="1"/>
    <col min="14296" max="14541" width="9.17578125" style="616"/>
    <col min="14542" max="14542" width="10.29296875" style="616" customWidth="1"/>
    <col min="14543" max="14543" width="30.703125" style="616" customWidth="1"/>
    <col min="14544" max="14545" width="0" style="616" hidden="1" customWidth="1"/>
    <col min="14546" max="14546" width="8.29296875" style="616" customWidth="1"/>
    <col min="14547" max="14547" width="8.52734375" style="616" customWidth="1"/>
    <col min="14548" max="14548" width="9.3515625" style="616" customWidth="1"/>
    <col min="14549" max="14549" width="8.17578125" style="616" customWidth="1"/>
    <col min="14550" max="14550" width="8.52734375" style="616" customWidth="1"/>
    <col min="14551" max="14551" width="10.3515625" style="616" customWidth="1"/>
    <col min="14552" max="14797" width="9.17578125" style="616"/>
    <col min="14798" max="14798" width="10.29296875" style="616" customWidth="1"/>
    <col min="14799" max="14799" width="30.703125" style="616" customWidth="1"/>
    <col min="14800" max="14801" width="0" style="616" hidden="1" customWidth="1"/>
    <col min="14802" max="14802" width="8.29296875" style="616" customWidth="1"/>
    <col min="14803" max="14803" width="8.52734375" style="616" customWidth="1"/>
    <col min="14804" max="14804" width="9.3515625" style="616" customWidth="1"/>
    <col min="14805" max="14805" width="8.17578125" style="616" customWidth="1"/>
    <col min="14806" max="14806" width="8.52734375" style="616" customWidth="1"/>
    <col min="14807" max="14807" width="10.3515625" style="616" customWidth="1"/>
    <col min="14808" max="15053" width="9.17578125" style="616"/>
    <col min="15054" max="15054" width="10.29296875" style="616" customWidth="1"/>
    <col min="15055" max="15055" width="30.703125" style="616" customWidth="1"/>
    <col min="15056" max="15057" width="0" style="616" hidden="1" customWidth="1"/>
    <col min="15058" max="15058" width="8.29296875" style="616" customWidth="1"/>
    <col min="15059" max="15059" width="8.52734375" style="616" customWidth="1"/>
    <col min="15060" max="15060" width="9.3515625" style="616" customWidth="1"/>
    <col min="15061" max="15061" width="8.17578125" style="616" customWidth="1"/>
    <col min="15062" max="15062" width="8.52734375" style="616" customWidth="1"/>
    <col min="15063" max="15063" width="10.3515625" style="616" customWidth="1"/>
    <col min="15064" max="15309" width="9.17578125" style="616"/>
    <col min="15310" max="15310" width="10.29296875" style="616" customWidth="1"/>
    <col min="15311" max="15311" width="30.703125" style="616" customWidth="1"/>
    <col min="15312" max="15313" width="0" style="616" hidden="1" customWidth="1"/>
    <col min="15314" max="15314" width="8.29296875" style="616" customWidth="1"/>
    <col min="15315" max="15315" width="8.52734375" style="616" customWidth="1"/>
    <col min="15316" max="15316" width="9.3515625" style="616" customWidth="1"/>
    <col min="15317" max="15317" width="8.17578125" style="616" customWidth="1"/>
    <col min="15318" max="15318" width="8.52734375" style="616" customWidth="1"/>
    <col min="15319" max="15319" width="10.3515625" style="616" customWidth="1"/>
    <col min="15320" max="15565" width="9.17578125" style="616"/>
    <col min="15566" max="15566" width="10.29296875" style="616" customWidth="1"/>
    <col min="15567" max="15567" width="30.703125" style="616" customWidth="1"/>
    <col min="15568" max="15569" width="0" style="616" hidden="1" customWidth="1"/>
    <col min="15570" max="15570" width="8.29296875" style="616" customWidth="1"/>
    <col min="15571" max="15571" width="8.52734375" style="616" customWidth="1"/>
    <col min="15572" max="15572" width="9.3515625" style="616" customWidth="1"/>
    <col min="15573" max="15573" width="8.17578125" style="616" customWidth="1"/>
    <col min="15574" max="15574" width="8.52734375" style="616" customWidth="1"/>
    <col min="15575" max="15575" width="10.3515625" style="616" customWidth="1"/>
    <col min="15576" max="15821" width="9.17578125" style="616"/>
    <col min="15822" max="15822" width="10.29296875" style="616" customWidth="1"/>
    <col min="15823" max="15823" width="30.703125" style="616" customWidth="1"/>
    <col min="15824" max="15825" width="0" style="616" hidden="1" customWidth="1"/>
    <col min="15826" max="15826" width="8.29296875" style="616" customWidth="1"/>
    <col min="15827" max="15827" width="8.52734375" style="616" customWidth="1"/>
    <col min="15828" max="15828" width="9.3515625" style="616" customWidth="1"/>
    <col min="15829" max="15829" width="8.17578125" style="616" customWidth="1"/>
    <col min="15830" max="15830" width="8.52734375" style="616" customWidth="1"/>
    <col min="15831" max="15831" width="10.3515625" style="616" customWidth="1"/>
    <col min="15832" max="16077" width="9.17578125" style="616"/>
    <col min="16078" max="16078" width="10.29296875" style="616" customWidth="1"/>
    <col min="16079" max="16079" width="30.703125" style="616" customWidth="1"/>
    <col min="16080" max="16081" width="0" style="616" hidden="1" customWidth="1"/>
    <col min="16082" max="16082" width="8.29296875" style="616" customWidth="1"/>
    <col min="16083" max="16083" width="8.52734375" style="616" customWidth="1"/>
    <col min="16084" max="16084" width="9.3515625" style="616" customWidth="1"/>
    <col min="16085" max="16085" width="8.17578125" style="616" customWidth="1"/>
    <col min="16086" max="16086" width="8.52734375" style="616" customWidth="1"/>
    <col min="16087" max="16087" width="10.3515625" style="616" customWidth="1"/>
    <col min="16088" max="16384" width="9.17578125" style="616"/>
  </cols>
  <sheetData>
    <row r="1" spans="1:26" s="610" customFormat="1" ht="73.5" customHeight="1" x14ac:dyDescent="0.5">
      <c r="A1" s="606"/>
      <c r="B1" s="623">
        <v>435600000</v>
      </c>
      <c r="C1" s="607"/>
      <c r="D1" s="607"/>
      <c r="E1" s="606"/>
      <c r="F1" s="606"/>
      <c r="G1" s="606"/>
      <c r="H1" s="606"/>
      <c r="K1" s="610" t="s">
        <v>782</v>
      </c>
      <c r="L1" s="686"/>
      <c r="M1" s="608"/>
      <c r="N1" s="732" t="s">
        <v>755</v>
      </c>
      <c r="O1" s="733"/>
      <c r="P1" s="733"/>
      <c r="Q1" s="609"/>
      <c r="R1" s="684"/>
      <c r="S1" s="640"/>
      <c r="T1" s="640"/>
      <c r="U1" s="609"/>
      <c r="V1" s="609"/>
      <c r="W1" s="640"/>
      <c r="X1" s="640"/>
      <c r="Y1" s="609"/>
    </row>
    <row r="2" spans="1:26" s="610" customFormat="1" x14ac:dyDescent="0.5">
      <c r="A2" s="611"/>
      <c r="B2" s="623">
        <f>B1*0.18</f>
        <v>78408000</v>
      </c>
      <c r="C2" s="611"/>
      <c r="D2" s="611"/>
      <c r="E2" s="611"/>
      <c r="F2" s="611"/>
      <c r="G2" s="611"/>
      <c r="H2" s="611"/>
      <c r="M2" s="608"/>
      <c r="N2" s="748"/>
      <c r="O2" s="733"/>
      <c r="P2" s="733"/>
      <c r="Q2" s="609"/>
      <c r="R2" s="684"/>
      <c r="S2" s="640"/>
      <c r="T2" s="640"/>
      <c r="U2" s="609"/>
      <c r="V2" s="609"/>
      <c r="W2" s="640"/>
      <c r="X2" s="640"/>
      <c r="Y2" s="609"/>
    </row>
    <row r="3" spans="1:26" s="610" customFormat="1" x14ac:dyDescent="0.5">
      <c r="A3" s="611"/>
      <c r="B3" s="624">
        <f>B1+B2</f>
        <v>514008000</v>
      </c>
      <c r="C3" s="611"/>
      <c r="D3" s="611"/>
      <c r="E3" s="611"/>
      <c r="F3" s="611"/>
      <c r="G3" s="611"/>
      <c r="H3" s="611"/>
      <c r="M3" s="608"/>
      <c r="N3" s="748"/>
      <c r="O3" s="733"/>
      <c r="P3" s="733"/>
      <c r="Q3" s="609"/>
      <c r="R3" s="684"/>
      <c r="S3" s="640"/>
      <c r="T3" s="640"/>
      <c r="U3" s="609"/>
      <c r="V3" s="609"/>
      <c r="W3" s="640"/>
      <c r="X3" s="640"/>
      <c r="Y3" s="609"/>
    </row>
    <row r="4" spans="1:26" s="610" customFormat="1" ht="34.5" customHeight="1" x14ac:dyDescent="0.5">
      <c r="A4" s="734" t="s">
        <v>785</v>
      </c>
      <c r="B4" s="734"/>
      <c r="C4" s="734"/>
      <c r="D4" s="734"/>
      <c r="E4" s="734"/>
      <c r="F4" s="734"/>
      <c r="G4" s="734"/>
      <c r="H4" s="734"/>
      <c r="I4" s="734"/>
      <c r="J4" s="734"/>
      <c r="K4" s="734"/>
      <c r="L4" s="734"/>
      <c r="M4" s="733"/>
      <c r="N4" s="733"/>
      <c r="O4" s="733"/>
      <c r="P4" s="733"/>
      <c r="Q4" s="609"/>
      <c r="R4" s="684"/>
      <c r="S4" s="640"/>
      <c r="T4" s="640"/>
      <c r="U4" s="609"/>
      <c r="V4" s="609"/>
      <c r="W4" s="640"/>
      <c r="X4" s="640"/>
      <c r="Y4" s="609"/>
    </row>
    <row r="5" spans="1:26" s="610" customFormat="1" ht="52.5" customHeight="1" x14ac:dyDescent="0.55000000000000004">
      <c r="A5" s="746" t="s">
        <v>781</v>
      </c>
      <c r="B5" s="746"/>
      <c r="C5" s="746"/>
      <c r="D5" s="746"/>
      <c r="E5" s="746"/>
      <c r="F5" s="746"/>
      <c r="G5" s="746"/>
      <c r="H5" s="746"/>
      <c r="I5" s="746"/>
      <c r="J5" s="746"/>
      <c r="K5" s="746"/>
      <c r="L5" s="746"/>
      <c r="M5" s="609"/>
      <c r="N5" s="609"/>
      <c r="O5" s="609"/>
      <c r="P5" s="609"/>
      <c r="Q5" s="609"/>
      <c r="R5" s="684"/>
      <c r="S5" s="640"/>
      <c r="T5" s="640"/>
      <c r="U5" s="609"/>
      <c r="V5" s="609"/>
      <c r="W5" s="640"/>
      <c r="X5" s="640"/>
      <c r="Y5" s="609"/>
    </row>
    <row r="6" spans="1:26" s="610" customFormat="1" ht="30" customHeight="1" x14ac:dyDescent="0.5">
      <c r="A6" s="747" t="s">
        <v>722</v>
      </c>
      <c r="B6" s="747"/>
      <c r="C6" s="747"/>
      <c r="D6" s="747"/>
      <c r="E6" s="747"/>
      <c r="F6" s="747"/>
      <c r="G6" s="747"/>
      <c r="H6" s="747"/>
      <c r="I6" s="747"/>
      <c r="J6" s="747"/>
      <c r="K6" s="747"/>
      <c r="L6" s="747"/>
      <c r="M6" s="609"/>
      <c r="N6" s="609"/>
      <c r="O6" s="609"/>
      <c r="P6" s="609"/>
      <c r="Q6" s="609"/>
      <c r="R6" s="684"/>
      <c r="S6" s="640"/>
      <c r="T6" s="640"/>
      <c r="U6" s="609"/>
      <c r="V6" s="609"/>
      <c r="W6" s="640"/>
      <c r="X6" s="640"/>
      <c r="Y6" s="609"/>
    </row>
    <row r="7" spans="1:26" s="610" customFormat="1" ht="52.5" customHeight="1" thickBot="1" x14ac:dyDescent="0.55000000000000004">
      <c r="A7" s="735" t="s">
        <v>780</v>
      </c>
      <c r="B7" s="735"/>
      <c r="C7" s="735"/>
      <c r="D7" s="735"/>
      <c r="E7" s="735"/>
      <c r="F7" s="735"/>
      <c r="G7" s="735"/>
      <c r="H7" s="735"/>
      <c r="I7" s="735"/>
      <c r="J7" s="735"/>
      <c r="K7" s="735"/>
      <c r="L7" s="735"/>
      <c r="M7" s="736"/>
      <c r="N7" s="609"/>
      <c r="O7" s="609"/>
      <c r="P7" s="609"/>
      <c r="Q7" s="609"/>
      <c r="R7" s="684"/>
      <c r="S7" s="640"/>
      <c r="T7" s="640"/>
      <c r="U7" s="609"/>
      <c r="V7" s="609"/>
      <c r="W7" s="640"/>
      <c r="X7" s="640"/>
      <c r="Y7" s="609"/>
    </row>
    <row r="8" spans="1:26" ht="76.5" customHeight="1" thickBot="1" x14ac:dyDescent="0.6">
      <c r="A8" s="737" t="s">
        <v>65</v>
      </c>
      <c r="B8" s="739" t="s">
        <v>66</v>
      </c>
      <c r="C8" s="739" t="s">
        <v>737</v>
      </c>
      <c r="D8" s="739" t="s">
        <v>67</v>
      </c>
      <c r="E8" s="739" t="s">
        <v>784</v>
      </c>
      <c r="F8" s="739"/>
      <c r="G8" s="739"/>
      <c r="H8" s="739"/>
      <c r="I8" s="739" t="s">
        <v>764</v>
      </c>
      <c r="J8" s="739"/>
      <c r="K8" s="739"/>
      <c r="L8" s="741"/>
      <c r="M8" s="742" t="s">
        <v>768</v>
      </c>
      <c r="N8" s="742"/>
      <c r="O8" s="742"/>
      <c r="P8" s="743"/>
    </row>
    <row r="9" spans="1:26" s="617" customFormat="1" ht="30" customHeight="1" x14ac:dyDescent="0.55000000000000004">
      <c r="A9" s="738"/>
      <c r="B9" s="740"/>
      <c r="C9" s="740"/>
      <c r="D9" s="740"/>
      <c r="E9" s="740" t="s">
        <v>703</v>
      </c>
      <c r="F9" s="740" t="s">
        <v>39</v>
      </c>
      <c r="G9" s="740" t="s">
        <v>704</v>
      </c>
      <c r="H9" s="744" t="s">
        <v>705</v>
      </c>
      <c r="I9" s="745" t="s">
        <v>729</v>
      </c>
      <c r="J9" s="740" t="s">
        <v>763</v>
      </c>
      <c r="K9" s="740" t="s">
        <v>71</v>
      </c>
      <c r="L9" s="755" t="s">
        <v>730</v>
      </c>
      <c r="M9" s="762" t="s">
        <v>731</v>
      </c>
      <c r="N9" s="752" t="s">
        <v>763</v>
      </c>
      <c r="O9" s="752" t="s">
        <v>71</v>
      </c>
      <c r="P9" s="755" t="s">
        <v>730</v>
      </c>
    </row>
    <row r="10" spans="1:26" s="617" customFormat="1" ht="15" customHeight="1" x14ac:dyDescent="0.55000000000000004">
      <c r="A10" s="738"/>
      <c r="B10" s="740"/>
      <c r="C10" s="740"/>
      <c r="D10" s="740"/>
      <c r="E10" s="740"/>
      <c r="F10" s="740"/>
      <c r="G10" s="740"/>
      <c r="H10" s="744"/>
      <c r="I10" s="745"/>
      <c r="J10" s="740"/>
      <c r="K10" s="740"/>
      <c r="L10" s="755"/>
      <c r="M10" s="763"/>
      <c r="N10" s="753"/>
      <c r="O10" s="753"/>
      <c r="P10" s="755"/>
    </row>
    <row r="11" spans="1:26" s="617" customFormat="1" ht="47.25" customHeight="1" thickBot="1" x14ac:dyDescent="0.6">
      <c r="A11" s="738"/>
      <c r="B11" s="740"/>
      <c r="C11" s="740"/>
      <c r="D11" s="740"/>
      <c r="E11" s="740"/>
      <c r="F11" s="740"/>
      <c r="G11" s="740"/>
      <c r="H11" s="744"/>
      <c r="I11" s="745"/>
      <c r="J11" s="740"/>
      <c r="K11" s="740"/>
      <c r="L11" s="755"/>
      <c r="M11" s="764"/>
      <c r="N11" s="754"/>
      <c r="O11" s="754"/>
      <c r="P11" s="755"/>
      <c r="Q11" s="749" t="s">
        <v>723</v>
      </c>
      <c r="R11" s="750"/>
      <c r="S11" s="750"/>
      <c r="T11" s="750"/>
      <c r="U11" s="751"/>
      <c r="V11" s="751"/>
      <c r="W11" s="751"/>
      <c r="X11" s="751"/>
      <c r="Z11" s="615"/>
    </row>
    <row r="12" spans="1:26" s="619" customFormat="1" ht="26.25" customHeight="1" x14ac:dyDescent="0.55000000000000004">
      <c r="A12" s="705">
        <v>1</v>
      </c>
      <c r="B12" s="706">
        <v>2</v>
      </c>
      <c r="C12" s="708">
        <v>3</v>
      </c>
      <c r="D12" s="706">
        <v>4</v>
      </c>
      <c r="E12" s="708">
        <v>5</v>
      </c>
      <c r="F12" s="706">
        <v>6</v>
      </c>
      <c r="G12" s="706">
        <v>7</v>
      </c>
      <c r="H12" s="706">
        <v>8</v>
      </c>
      <c r="I12" s="708">
        <v>9</v>
      </c>
      <c r="J12" s="706">
        <v>10</v>
      </c>
      <c r="K12" s="708">
        <v>11</v>
      </c>
      <c r="L12" s="707">
        <v>12</v>
      </c>
      <c r="M12" s="708">
        <v>13</v>
      </c>
      <c r="N12" s="704">
        <v>14</v>
      </c>
      <c r="O12" s="703">
        <v>15</v>
      </c>
      <c r="P12" s="704">
        <v>16</v>
      </c>
      <c r="Q12" s="641" t="s">
        <v>706</v>
      </c>
      <c r="R12" s="642" t="s">
        <v>732</v>
      </c>
      <c r="S12" s="641" t="s">
        <v>720</v>
      </c>
      <c r="T12" s="642" t="s">
        <v>760</v>
      </c>
      <c r="U12" s="641" t="s">
        <v>717</v>
      </c>
      <c r="V12" s="641" t="s">
        <v>718</v>
      </c>
      <c r="W12" s="641" t="s">
        <v>719</v>
      </c>
      <c r="X12" s="641" t="s">
        <v>761</v>
      </c>
    </row>
    <row r="13" spans="1:26" s="630" customFormat="1" ht="35.5" customHeight="1" collapsed="1" x14ac:dyDescent="0.55000000000000004">
      <c r="A13" s="694" t="s">
        <v>721</v>
      </c>
      <c r="B13" s="695"/>
      <c r="C13" s="709"/>
      <c r="D13" s="716" t="s">
        <v>709</v>
      </c>
      <c r="E13" s="713"/>
      <c r="F13" s="625"/>
      <c r="G13" s="625"/>
      <c r="H13" s="706"/>
      <c r="I13" s="713"/>
      <c r="J13" s="625"/>
      <c r="K13" s="625"/>
      <c r="L13" s="627"/>
      <c r="M13" s="713"/>
      <c r="N13" s="625"/>
      <c r="O13" s="625"/>
      <c r="P13" s="627"/>
      <c r="Q13" s="638"/>
      <c r="R13" s="639"/>
      <c r="S13" s="639"/>
      <c r="T13" s="639"/>
      <c r="U13" s="639"/>
      <c r="V13" s="638"/>
      <c r="W13" s="638"/>
      <c r="X13" s="638"/>
    </row>
    <row r="14" spans="1:26" s="618" customFormat="1" ht="36" customHeight="1" x14ac:dyDescent="0.55000000000000004">
      <c r="A14" s="631" t="s">
        <v>708</v>
      </c>
      <c r="B14" s="632" t="s">
        <v>765</v>
      </c>
      <c r="C14" s="632" t="s">
        <v>738</v>
      </c>
      <c r="D14" s="710" t="s">
        <v>766</v>
      </c>
      <c r="E14" s="717">
        <v>1153482.2</v>
      </c>
      <c r="F14" s="717"/>
      <c r="G14" s="717"/>
      <c r="H14" s="717">
        <f t="shared" ref="H14:H15" si="0">SUM(E14:G14)</f>
        <v>1153482.2</v>
      </c>
      <c r="I14" s="692">
        <v>6118746</v>
      </c>
      <c r="J14" s="689"/>
      <c r="K14" s="689"/>
      <c r="L14" s="690">
        <f>SUM(I14:K14)</f>
        <v>6118746</v>
      </c>
      <c r="M14" s="692"/>
      <c r="N14" s="688"/>
      <c r="O14" s="688"/>
      <c r="P14" s="690">
        <f>SUM(M14:O14)</f>
        <v>0</v>
      </c>
      <c r="Q14" s="638">
        <v>18753036</v>
      </c>
      <c r="R14" s="639">
        <v>16391808</v>
      </c>
      <c r="S14" s="639"/>
      <c r="T14" s="639"/>
      <c r="U14" s="639">
        <v>810131</v>
      </c>
      <c r="V14" s="638">
        <v>2947387</v>
      </c>
      <c r="W14" s="638">
        <v>117379</v>
      </c>
      <c r="X14" s="638">
        <f>Q14+S14+U14+V14-R14-T14</f>
        <v>6118746</v>
      </c>
      <c r="Y14" s="644" t="b">
        <f>L14=X14</f>
        <v>1</v>
      </c>
    </row>
    <row r="15" spans="1:26" s="618" customFormat="1" ht="36" customHeight="1" x14ac:dyDescent="0.55000000000000004">
      <c r="A15" s="631" t="s">
        <v>762</v>
      </c>
      <c r="B15" s="632" t="s">
        <v>767</v>
      </c>
      <c r="C15" s="632" t="s">
        <v>738</v>
      </c>
      <c r="D15" s="710" t="s">
        <v>783</v>
      </c>
      <c r="E15" s="717">
        <v>1053429.8500000001</v>
      </c>
      <c r="F15" s="717"/>
      <c r="G15" s="717"/>
      <c r="H15" s="717">
        <f t="shared" si="0"/>
        <v>1053429.8500000001</v>
      </c>
      <c r="I15" s="692">
        <v>18305232</v>
      </c>
      <c r="J15" s="689"/>
      <c r="K15" s="689"/>
      <c r="L15" s="690">
        <f>SUM(I15:K15)</f>
        <v>18305232</v>
      </c>
      <c r="M15" s="692"/>
      <c r="N15" s="688"/>
      <c r="O15" s="688">
        <f>K15*1.053</f>
        <v>0</v>
      </c>
      <c r="P15" s="690">
        <f>SUM(M15:O15)</f>
        <v>0</v>
      </c>
      <c r="Q15" s="638">
        <v>19530106</v>
      </c>
      <c r="R15" s="639">
        <v>5138093</v>
      </c>
      <c r="S15" s="639"/>
      <c r="T15" s="639"/>
      <c r="U15" s="639">
        <v>843701</v>
      </c>
      <c r="V15" s="638">
        <v>3069518</v>
      </c>
      <c r="W15" s="638">
        <v>122243</v>
      </c>
      <c r="X15" s="638">
        <f>Q15+S15+U15+V15-R15-T15</f>
        <v>18305232</v>
      </c>
      <c r="Y15" s="644" t="b">
        <f>L15=X15</f>
        <v>1</v>
      </c>
    </row>
    <row r="16" spans="1:26" s="633" customFormat="1" ht="27.75" customHeight="1" x14ac:dyDescent="0.55000000000000004">
      <c r="A16" s="694"/>
      <c r="B16" s="695"/>
      <c r="C16" s="695"/>
      <c r="D16" s="709" t="s">
        <v>547</v>
      </c>
      <c r="E16" s="625">
        <f>SUM(E14:E15)</f>
        <v>2206912.0499999998</v>
      </c>
      <c r="F16" s="713">
        <f t="shared" ref="F16:P16" si="1">SUM(F14:F15)</f>
        <v>0</v>
      </c>
      <c r="G16" s="718">
        <f t="shared" si="1"/>
        <v>0</v>
      </c>
      <c r="H16" s="625">
        <f t="shared" si="1"/>
        <v>2206912.0499999998</v>
      </c>
      <c r="I16" s="713">
        <f t="shared" si="1"/>
        <v>24423978</v>
      </c>
      <c r="J16" s="713">
        <f t="shared" si="1"/>
        <v>0</v>
      </c>
      <c r="K16" s="713">
        <f t="shared" si="1"/>
        <v>0</v>
      </c>
      <c r="L16" s="712">
        <f t="shared" si="1"/>
        <v>24423978</v>
      </c>
      <c r="M16" s="713">
        <f t="shared" si="1"/>
        <v>0</v>
      </c>
      <c r="N16" s="626">
        <f t="shared" si="1"/>
        <v>0</v>
      </c>
      <c r="O16" s="626">
        <f t="shared" si="1"/>
        <v>0</v>
      </c>
      <c r="P16" s="626">
        <f t="shared" si="1"/>
        <v>0</v>
      </c>
      <c r="Q16" s="638">
        <f t="shared" ref="Q16:W16" si="2">SUM(Q14:Q15)</f>
        <v>38283142</v>
      </c>
      <c r="R16" s="638">
        <f t="shared" si="2"/>
        <v>21529901</v>
      </c>
      <c r="S16" s="638">
        <f t="shared" si="2"/>
        <v>0</v>
      </c>
      <c r="T16" s="638">
        <f t="shared" si="2"/>
        <v>0</v>
      </c>
      <c r="U16" s="638">
        <f t="shared" si="2"/>
        <v>1653832</v>
      </c>
      <c r="V16" s="638">
        <f t="shared" si="2"/>
        <v>6016905</v>
      </c>
      <c r="W16" s="638">
        <f t="shared" si="2"/>
        <v>239622</v>
      </c>
      <c r="X16" s="638">
        <f t="shared" ref="X16" si="3">Q16+S16+U16+V16-R16-T16</f>
        <v>24423978</v>
      </c>
      <c r="Y16" s="638"/>
    </row>
    <row r="17" spans="1:25" s="635" customFormat="1" ht="21.75" customHeight="1" x14ac:dyDescent="0.55000000000000004">
      <c r="A17" s="698" t="s">
        <v>710</v>
      </c>
      <c r="B17" s="697"/>
      <c r="C17" s="715"/>
      <c r="D17" s="710" t="s">
        <v>711</v>
      </c>
      <c r="E17" s="699"/>
      <c r="F17" s="699"/>
      <c r="G17" s="699"/>
      <c r="H17" s="699"/>
      <c r="I17" s="691"/>
      <c r="J17" s="688"/>
      <c r="K17" s="688"/>
      <c r="L17" s="696"/>
      <c r="M17" s="691"/>
      <c r="N17" s="691"/>
      <c r="O17" s="691"/>
      <c r="P17" s="690"/>
      <c r="Q17" s="638"/>
      <c r="R17" s="638"/>
      <c r="S17" s="638"/>
      <c r="T17" s="638"/>
      <c r="U17" s="638"/>
      <c r="V17" s="638"/>
      <c r="W17" s="638"/>
      <c r="X17" s="638"/>
      <c r="Y17" s="638"/>
    </row>
    <row r="18" spans="1:25" s="622" customFormat="1" ht="42.75" customHeight="1" x14ac:dyDescent="0.55000000000000004">
      <c r="A18" s="631" t="s">
        <v>772</v>
      </c>
      <c r="B18" s="632" t="s">
        <v>769</v>
      </c>
      <c r="C18" s="632" t="s">
        <v>738</v>
      </c>
      <c r="D18" s="710" t="s">
        <v>770</v>
      </c>
      <c r="E18" s="699">
        <v>777</v>
      </c>
      <c r="F18" s="689"/>
      <c r="G18" s="689"/>
      <c r="H18" s="689">
        <f t="shared" ref="H18" si="4">SUM(E18:G18)</f>
        <v>777</v>
      </c>
      <c r="I18" s="692">
        <v>21692</v>
      </c>
      <c r="J18" s="689"/>
      <c r="K18" s="689"/>
      <c r="L18" s="690">
        <f t="shared" ref="L18" si="5">SUM(I18:K18)</f>
        <v>21692</v>
      </c>
      <c r="M18" s="692"/>
      <c r="N18" s="692"/>
      <c r="O18" s="689"/>
      <c r="P18" s="690">
        <f t="shared" ref="P18:P20" si="6">M18+N18+O18</f>
        <v>0</v>
      </c>
      <c r="Q18" s="638"/>
      <c r="R18" s="639"/>
      <c r="S18" s="639"/>
      <c r="T18" s="639"/>
      <c r="U18" s="638"/>
      <c r="V18" s="638"/>
      <c r="W18" s="638"/>
      <c r="X18" s="638"/>
      <c r="Y18" s="700"/>
    </row>
    <row r="19" spans="1:25" s="622" customFormat="1" ht="42.75" customHeight="1" x14ac:dyDescent="0.55000000000000004">
      <c r="A19" s="631" t="s">
        <v>773</v>
      </c>
      <c r="B19" s="632" t="s">
        <v>714</v>
      </c>
      <c r="C19" s="710"/>
      <c r="D19" s="714" t="s">
        <v>715</v>
      </c>
      <c r="E19" s="692">
        <v>11508</v>
      </c>
      <c r="F19" s="689"/>
      <c r="G19" s="689"/>
      <c r="H19" s="689"/>
      <c r="I19" s="692">
        <f>ROUND((Q16+U16)*0.6%,0)</f>
        <v>239622</v>
      </c>
      <c r="J19" s="689"/>
      <c r="K19" s="689"/>
      <c r="L19" s="690">
        <f t="shared" ref="L19" si="7">SUM(I19:K19)</f>
        <v>239622</v>
      </c>
      <c r="M19" s="692">
        <f>ROUND((Q17+U17)*0.6%,0)</f>
        <v>0</v>
      </c>
      <c r="N19" s="692"/>
      <c r="O19" s="689">
        <f>K19*1.042</f>
        <v>0</v>
      </c>
      <c r="P19" s="690">
        <f t="shared" ref="P19" si="8">M19+N19+O19</f>
        <v>0</v>
      </c>
      <c r="Q19" s="638"/>
      <c r="R19" s="639"/>
      <c r="S19" s="639"/>
      <c r="T19" s="639"/>
      <c r="U19" s="638"/>
      <c r="V19" s="638"/>
      <c r="W19" s="638"/>
      <c r="X19" s="638"/>
    </row>
    <row r="20" spans="1:25" s="622" customFormat="1" ht="47.25" customHeight="1" x14ac:dyDescent="0.55000000000000004">
      <c r="A20" s="631" t="s">
        <v>774</v>
      </c>
      <c r="B20" s="632" t="s">
        <v>778</v>
      </c>
      <c r="C20" s="710" t="s">
        <v>738</v>
      </c>
      <c r="D20" s="714" t="s">
        <v>712</v>
      </c>
      <c r="E20" s="692"/>
      <c r="F20" s="689"/>
      <c r="G20" s="689">
        <v>73865</v>
      </c>
      <c r="H20" s="689">
        <f t="shared" ref="H20" si="9">SUM(E20:G20)</f>
        <v>73865</v>
      </c>
      <c r="I20" s="692"/>
      <c r="J20" s="689"/>
      <c r="K20" s="689">
        <v>916667</v>
      </c>
      <c r="L20" s="690">
        <f t="shared" ref="L20" si="10">SUM(I20:K20)</f>
        <v>916667</v>
      </c>
      <c r="M20" s="692"/>
      <c r="N20" s="692"/>
      <c r="O20" s="689"/>
      <c r="P20" s="690">
        <f t="shared" si="6"/>
        <v>0</v>
      </c>
      <c r="Q20" s="638"/>
      <c r="R20" s="639"/>
      <c r="S20" s="639"/>
      <c r="T20" s="639"/>
      <c r="U20" s="638"/>
      <c r="V20" s="638"/>
      <c r="W20" s="638"/>
      <c r="X20" s="638"/>
    </row>
    <row r="21" spans="1:25" s="622" customFormat="1" ht="47.25" customHeight="1" x14ac:dyDescent="0.55000000000000004">
      <c r="A21" s="631" t="s">
        <v>775</v>
      </c>
      <c r="B21" s="632" t="s">
        <v>779</v>
      </c>
      <c r="C21" s="710" t="s">
        <v>738</v>
      </c>
      <c r="D21" s="714" t="s">
        <v>713</v>
      </c>
      <c r="E21" s="692"/>
      <c r="F21" s="689"/>
      <c r="G21" s="689">
        <v>70</v>
      </c>
      <c r="H21" s="689">
        <f t="shared" ref="H21" si="11">SUM(E21:G21)</f>
        <v>70</v>
      </c>
      <c r="I21" s="692"/>
      <c r="J21" s="689"/>
      <c r="K21" s="689">
        <v>86791</v>
      </c>
      <c r="L21" s="690">
        <f t="shared" ref="L21" si="12">SUM(I21:K21)</f>
        <v>86791</v>
      </c>
      <c r="M21" s="692"/>
      <c r="N21" s="692"/>
      <c r="O21" s="689"/>
      <c r="P21" s="690">
        <f t="shared" ref="P21" si="13">M21+N21+O21</f>
        <v>0</v>
      </c>
      <c r="Q21" s="638"/>
      <c r="R21" s="639"/>
      <c r="S21" s="639"/>
      <c r="T21" s="639"/>
      <c r="U21" s="639"/>
      <c r="V21" s="638"/>
      <c r="W21" s="638"/>
      <c r="X21" s="638"/>
    </row>
    <row r="22" spans="1:25" s="634" customFormat="1" ht="26.25" customHeight="1" x14ac:dyDescent="0.55000000000000004">
      <c r="A22" s="694"/>
      <c r="B22" s="695"/>
      <c r="C22" s="711"/>
      <c r="D22" s="709" t="s">
        <v>27</v>
      </c>
      <c r="E22" s="625">
        <f>SUM(E18:E21)</f>
        <v>12285</v>
      </c>
      <c r="F22" s="625">
        <f t="shared" ref="F22:P22" si="14">SUM(F18:F21)</f>
        <v>0</v>
      </c>
      <c r="G22" s="625">
        <f t="shared" si="14"/>
        <v>73935</v>
      </c>
      <c r="H22" s="625">
        <f t="shared" si="14"/>
        <v>74712</v>
      </c>
      <c r="I22" s="625">
        <f t="shared" si="14"/>
        <v>261314</v>
      </c>
      <c r="J22" s="625">
        <f t="shared" si="14"/>
        <v>0</v>
      </c>
      <c r="K22" s="625">
        <f t="shared" si="14"/>
        <v>1003458</v>
      </c>
      <c r="L22" s="712">
        <f>SUM(L18:L21)</f>
        <v>1264772</v>
      </c>
      <c r="M22" s="691">
        <f t="shared" si="14"/>
        <v>0</v>
      </c>
      <c r="N22" s="687">
        <f t="shared" si="14"/>
        <v>0</v>
      </c>
      <c r="O22" s="687">
        <f t="shared" si="14"/>
        <v>0</v>
      </c>
      <c r="P22" s="687">
        <f t="shared" si="14"/>
        <v>0</v>
      </c>
      <c r="Q22" s="638"/>
      <c r="R22" s="638"/>
      <c r="S22" s="638"/>
      <c r="T22" s="638"/>
      <c r="U22" s="638"/>
      <c r="V22" s="638"/>
      <c r="W22" s="638"/>
      <c r="X22" s="638"/>
    </row>
    <row r="23" spans="1:25" s="622" customFormat="1" ht="26.25" customHeight="1" x14ac:dyDescent="0.55000000000000004">
      <c r="A23" s="631" t="s">
        <v>733</v>
      </c>
      <c r="B23" s="632"/>
      <c r="C23" s="710"/>
      <c r="D23" s="714" t="s">
        <v>736</v>
      </c>
      <c r="E23" s="692"/>
      <c r="F23" s="689"/>
      <c r="G23" s="689"/>
      <c r="H23" s="625"/>
      <c r="I23" s="625"/>
      <c r="J23" s="625"/>
      <c r="K23" s="625"/>
      <c r="L23" s="690">
        <f>SUM(I23:K23)</f>
        <v>0</v>
      </c>
      <c r="M23" s="719"/>
      <c r="N23" s="690"/>
      <c r="O23" s="690"/>
      <c r="P23" s="690">
        <f>M23+N23+O23</f>
        <v>0</v>
      </c>
      <c r="Q23" s="638"/>
      <c r="R23" s="639"/>
      <c r="S23" s="639"/>
      <c r="T23" s="639"/>
      <c r="U23" s="639"/>
      <c r="V23" s="638"/>
      <c r="W23" s="638"/>
      <c r="X23" s="638"/>
    </row>
    <row r="24" spans="1:25" s="634" customFormat="1" ht="30" customHeight="1" x14ac:dyDescent="0.55000000000000004">
      <c r="A24" s="694"/>
      <c r="B24" s="695"/>
      <c r="C24" s="711"/>
      <c r="D24" s="709" t="s">
        <v>771</v>
      </c>
      <c r="E24" s="625">
        <f>E16+E22</f>
        <v>2219197.0499999998</v>
      </c>
      <c r="F24" s="625">
        <f t="shared" ref="F24:P24" si="15">F16+F22</f>
        <v>0</v>
      </c>
      <c r="G24" s="625">
        <f t="shared" si="15"/>
        <v>73935</v>
      </c>
      <c r="H24" s="625">
        <f t="shared" si="15"/>
        <v>2281624.0499999998</v>
      </c>
      <c r="I24" s="625">
        <f t="shared" si="15"/>
        <v>24685292</v>
      </c>
      <c r="J24" s="625">
        <f t="shared" si="15"/>
        <v>0</v>
      </c>
      <c r="K24" s="625">
        <f t="shared" si="15"/>
        <v>1003458</v>
      </c>
      <c r="L24" s="627">
        <f t="shared" si="15"/>
        <v>25688750</v>
      </c>
      <c r="M24" s="712">
        <f t="shared" si="15"/>
        <v>0</v>
      </c>
      <c r="N24" s="627">
        <f t="shared" si="15"/>
        <v>0</v>
      </c>
      <c r="O24" s="627">
        <f t="shared" si="15"/>
        <v>0</v>
      </c>
      <c r="P24" s="627">
        <f t="shared" si="15"/>
        <v>0</v>
      </c>
      <c r="Q24" s="638"/>
      <c r="R24" s="638"/>
      <c r="S24" s="638"/>
      <c r="T24" s="638"/>
      <c r="U24" s="638"/>
      <c r="V24" s="638"/>
      <c r="W24" s="638"/>
      <c r="X24" s="638"/>
    </row>
    <row r="25" spans="1:25" s="634" customFormat="1" x14ac:dyDescent="0.55000000000000004">
      <c r="A25" s="694"/>
      <c r="B25" s="695"/>
      <c r="C25" s="711"/>
      <c r="D25" s="709" t="s">
        <v>32</v>
      </c>
      <c r="E25" s="713"/>
      <c r="F25" s="625"/>
      <c r="G25" s="625"/>
      <c r="H25" s="625"/>
      <c r="I25" s="713"/>
      <c r="J25" s="625"/>
      <c r="K25" s="713"/>
      <c r="L25" s="693"/>
      <c r="M25" s="713"/>
      <c r="N25" s="626"/>
      <c r="O25" s="626"/>
      <c r="P25" s="693">
        <f>P24*20%</f>
        <v>0</v>
      </c>
      <c r="Q25" s="638"/>
      <c r="R25" s="638"/>
      <c r="S25" s="638"/>
      <c r="T25" s="638"/>
      <c r="U25" s="638"/>
      <c r="V25" s="638"/>
      <c r="W25" s="638"/>
      <c r="X25" s="638"/>
    </row>
    <row r="26" spans="1:25" s="634" customFormat="1" ht="18" thickBot="1" x14ac:dyDescent="0.6">
      <c r="A26" s="720"/>
      <c r="B26" s="721"/>
      <c r="C26" s="722"/>
      <c r="D26" s="722" t="s">
        <v>739</v>
      </c>
      <c r="E26" s="723"/>
      <c r="F26" s="724"/>
      <c r="G26" s="724"/>
      <c r="H26" s="724"/>
      <c r="I26" s="725"/>
      <c r="J26" s="724"/>
      <c r="K26" s="725"/>
      <c r="L26" s="726"/>
      <c r="M26" s="713"/>
      <c r="N26" s="626"/>
      <c r="O26" s="626"/>
      <c r="P26" s="627">
        <f>P24+P25</f>
        <v>0</v>
      </c>
      <c r="Q26" s="638"/>
      <c r="R26" s="638"/>
      <c r="S26" s="638"/>
      <c r="T26" s="638"/>
      <c r="U26" s="638"/>
      <c r="V26" s="638"/>
      <c r="W26" s="638"/>
      <c r="X26" s="638"/>
    </row>
    <row r="27" spans="1:25" s="634" customFormat="1" x14ac:dyDescent="0.55000000000000004">
      <c r="A27" s="727"/>
      <c r="B27" s="728"/>
      <c r="C27" s="729"/>
      <c r="D27" s="729"/>
      <c r="E27" s="730"/>
      <c r="F27" s="730"/>
      <c r="G27" s="730"/>
      <c r="H27" s="730"/>
      <c r="I27" s="730"/>
      <c r="J27" s="730"/>
      <c r="K27" s="730"/>
      <c r="L27" s="730"/>
      <c r="M27" s="730"/>
      <c r="N27" s="730"/>
      <c r="O27" s="730"/>
      <c r="P27" s="730"/>
      <c r="Q27" s="731"/>
      <c r="R27" s="731"/>
      <c r="S27" s="731"/>
      <c r="T27" s="731"/>
      <c r="U27" s="731"/>
      <c r="V27" s="731"/>
      <c r="W27" s="731"/>
      <c r="X27" s="731"/>
    </row>
    <row r="28" spans="1:25" ht="26.25" customHeight="1" x14ac:dyDescent="0.55000000000000004">
      <c r="A28" s="766" t="s">
        <v>707</v>
      </c>
      <c r="B28" s="767"/>
      <c r="C28" s="767"/>
      <c r="D28" s="767"/>
      <c r="E28" s="767"/>
      <c r="F28" s="767"/>
      <c r="G28" s="767"/>
      <c r="H28" s="767"/>
      <c r="I28" s="767"/>
      <c r="J28" s="629"/>
      <c r="K28" s="629"/>
      <c r="L28" s="629"/>
      <c r="M28" s="620"/>
      <c r="N28" s="620"/>
      <c r="Q28" s="614"/>
      <c r="R28" s="614"/>
      <c r="S28" s="614"/>
    </row>
    <row r="29" spans="1:25" ht="4.5" customHeight="1" x14ac:dyDescent="0.55000000000000004">
      <c r="A29" s="612"/>
      <c r="B29" s="612"/>
      <c r="C29" s="629"/>
      <c r="D29" s="629"/>
      <c r="E29" s="612"/>
      <c r="F29" s="612"/>
      <c r="G29" s="612"/>
      <c r="H29" s="629"/>
      <c r="I29" s="629"/>
      <c r="J29" s="629"/>
      <c r="K29" s="629"/>
      <c r="L29" s="629"/>
      <c r="M29" s="620"/>
      <c r="N29" s="620"/>
      <c r="P29" s="628"/>
      <c r="Q29" s="614">
        <v>798286983</v>
      </c>
      <c r="R29" s="614">
        <v>790000000</v>
      </c>
      <c r="S29" s="614">
        <v>790000000</v>
      </c>
      <c r="T29" s="645">
        <f>ROUND((S29/Q29),4)</f>
        <v>0.98960000000000004</v>
      </c>
      <c r="W29" s="616" t="s">
        <v>735</v>
      </c>
    </row>
    <row r="30" spans="1:25" ht="26.25" customHeight="1" thickBot="1" x14ac:dyDescent="0.6">
      <c r="A30" s="768" t="s">
        <v>716</v>
      </c>
      <c r="B30" s="769"/>
      <c r="C30" s="769"/>
      <c r="D30" s="769"/>
      <c r="E30" s="769"/>
      <c r="F30" s="769"/>
      <c r="G30" s="769"/>
      <c r="H30" s="636"/>
      <c r="I30" s="637"/>
      <c r="J30" s="637"/>
      <c r="K30" s="637"/>
      <c r="L30" s="637"/>
      <c r="M30" s="620"/>
      <c r="N30" s="620"/>
      <c r="P30" s="628"/>
      <c r="T30" s="702"/>
      <c r="W30" s="614"/>
    </row>
    <row r="31" spans="1:25" ht="26.25" customHeight="1" x14ac:dyDescent="0.55000000000000004">
      <c r="A31" s="757" t="s">
        <v>759</v>
      </c>
      <c r="B31" s="758"/>
      <c r="C31" s="758"/>
      <c r="D31" s="758"/>
      <c r="E31" s="758"/>
      <c r="F31" s="758"/>
      <c r="G31" s="758"/>
      <c r="H31" s="758"/>
      <c r="I31" s="758"/>
      <c r="J31" s="759"/>
      <c r="K31" s="760"/>
      <c r="L31" s="760"/>
      <c r="M31" s="620"/>
      <c r="N31" s="620"/>
      <c r="P31" s="628"/>
      <c r="Q31" s="614"/>
    </row>
    <row r="32" spans="1:25" ht="50.25" customHeight="1" x14ac:dyDescent="0.55000000000000004">
      <c r="A32" s="756" t="s">
        <v>777</v>
      </c>
      <c r="B32" s="756"/>
      <c r="C32" s="756"/>
      <c r="D32" s="756"/>
      <c r="E32" s="756"/>
      <c r="F32" s="756"/>
      <c r="G32" s="756"/>
      <c r="H32" s="756"/>
      <c r="I32" s="756"/>
      <c r="J32" s="756"/>
      <c r="K32" s="756"/>
      <c r="L32" s="756"/>
      <c r="Q32" s="701"/>
    </row>
    <row r="33" spans="1:16" ht="18.75" customHeight="1" x14ac:dyDescent="0.55000000000000004">
      <c r="A33" s="765" t="s">
        <v>776</v>
      </c>
      <c r="B33" s="765"/>
      <c r="C33" s="765"/>
      <c r="D33" s="765"/>
      <c r="E33" s="765"/>
      <c r="F33" s="765"/>
      <c r="G33" s="765"/>
      <c r="H33" s="765"/>
      <c r="I33" s="765"/>
      <c r="J33" s="765"/>
      <c r="K33" s="765"/>
      <c r="L33" s="765"/>
    </row>
    <row r="34" spans="1:16" ht="18.75" customHeight="1" x14ac:dyDescent="0.55000000000000004">
      <c r="A34" s="756" t="s">
        <v>724</v>
      </c>
      <c r="B34" s="756"/>
      <c r="C34" s="756"/>
      <c r="D34" s="756"/>
      <c r="E34" s="756"/>
      <c r="F34" s="756"/>
      <c r="G34" s="756"/>
      <c r="H34" s="756"/>
      <c r="I34" s="756"/>
      <c r="J34" s="756"/>
      <c r="K34" s="756"/>
      <c r="L34" s="756"/>
    </row>
    <row r="35" spans="1:16" ht="18.75" customHeight="1" x14ac:dyDescent="0.55000000000000004">
      <c r="A35" s="756" t="s">
        <v>725</v>
      </c>
      <c r="B35" s="756"/>
      <c r="C35" s="756"/>
      <c r="D35" s="756"/>
      <c r="E35" s="756"/>
      <c r="F35" s="756"/>
      <c r="G35" s="756"/>
      <c r="H35" s="756"/>
      <c r="I35" s="756"/>
      <c r="J35" s="756"/>
      <c r="K35" s="756"/>
      <c r="L35" s="756"/>
    </row>
    <row r="36" spans="1:16" x14ac:dyDescent="0.55000000000000004">
      <c r="A36" s="756" t="s">
        <v>726</v>
      </c>
      <c r="B36" s="756"/>
      <c r="C36" s="756"/>
      <c r="D36" s="756"/>
      <c r="E36" s="756"/>
      <c r="F36" s="756"/>
      <c r="G36" s="756"/>
      <c r="H36" s="756"/>
      <c r="I36" s="756"/>
      <c r="J36" s="756"/>
      <c r="K36" s="756"/>
      <c r="L36" s="756"/>
    </row>
    <row r="37" spans="1:16" x14ac:dyDescent="0.55000000000000004">
      <c r="A37" s="756" t="s">
        <v>727</v>
      </c>
      <c r="B37" s="756"/>
      <c r="C37" s="756"/>
      <c r="D37" s="756"/>
      <c r="E37" s="756"/>
      <c r="F37" s="756"/>
      <c r="G37" s="756"/>
      <c r="H37" s="756"/>
      <c r="I37" s="756"/>
      <c r="J37" s="756"/>
      <c r="K37" s="756"/>
      <c r="L37" s="756"/>
    </row>
    <row r="38" spans="1:16" x14ac:dyDescent="0.55000000000000004">
      <c r="A38" s="756" t="s">
        <v>728</v>
      </c>
      <c r="B38" s="756"/>
      <c r="C38" s="756"/>
      <c r="D38" s="756"/>
      <c r="E38" s="756"/>
      <c r="F38" s="756"/>
      <c r="G38" s="756"/>
      <c r="H38" s="756"/>
      <c r="I38" s="756"/>
      <c r="J38" s="756"/>
      <c r="K38" s="756"/>
      <c r="L38" s="756"/>
    </row>
    <row r="39" spans="1:16" ht="51" customHeight="1" x14ac:dyDescent="0.55000000000000004">
      <c r="A39" s="756" t="s">
        <v>740</v>
      </c>
      <c r="B39" s="756"/>
      <c r="C39" s="756"/>
      <c r="D39" s="756"/>
      <c r="E39" s="756"/>
      <c r="F39" s="756"/>
      <c r="G39" s="756"/>
      <c r="H39" s="756"/>
      <c r="I39" s="756"/>
      <c r="J39" s="756"/>
      <c r="K39" s="756"/>
      <c r="L39" s="756"/>
    </row>
    <row r="40" spans="1:16" ht="21" customHeight="1" x14ac:dyDescent="0.55000000000000004">
      <c r="A40" s="761" t="s">
        <v>756</v>
      </c>
      <c r="B40" s="761"/>
      <c r="C40" s="761"/>
      <c r="D40" s="761"/>
      <c r="E40" s="761"/>
      <c r="F40" s="761"/>
      <c r="G40" s="761"/>
      <c r="H40" s="761"/>
      <c r="I40" s="761"/>
      <c r="J40" s="761"/>
      <c r="K40" s="685"/>
      <c r="L40" s="613"/>
      <c r="N40" s="615"/>
      <c r="P40" s="616"/>
    </row>
    <row r="41" spans="1:16" ht="50.25" customHeight="1" x14ac:dyDescent="0.55000000000000004">
      <c r="A41" s="756" t="s">
        <v>757</v>
      </c>
      <c r="B41" s="756"/>
      <c r="C41" s="756"/>
      <c r="D41" s="756"/>
      <c r="E41" s="756"/>
      <c r="F41" s="756"/>
      <c r="G41" s="756"/>
      <c r="H41" s="756"/>
      <c r="I41" s="756"/>
      <c r="J41" s="756"/>
      <c r="K41" s="685"/>
      <c r="L41" s="613"/>
      <c r="N41" s="615"/>
      <c r="P41" s="616"/>
    </row>
    <row r="42" spans="1:16" ht="45" customHeight="1" x14ac:dyDescent="0.55000000000000004">
      <c r="A42" s="756" t="s">
        <v>758</v>
      </c>
      <c r="B42" s="756"/>
      <c r="C42" s="756"/>
      <c r="D42" s="756"/>
      <c r="E42" s="756"/>
      <c r="F42" s="756"/>
      <c r="G42" s="756"/>
      <c r="H42" s="756"/>
      <c r="I42" s="756"/>
      <c r="J42" s="756"/>
      <c r="K42" s="685"/>
      <c r="L42" s="613"/>
      <c r="N42" s="615"/>
      <c r="P42" s="616"/>
    </row>
    <row r="43" spans="1:16" ht="48.75" customHeight="1" x14ac:dyDescent="0.55000000000000004">
      <c r="H43" s="616"/>
      <c r="L43" s="613"/>
      <c r="N43" s="615"/>
      <c r="P43" s="616"/>
    </row>
    <row r="44" spans="1:16" x14ac:dyDescent="0.55000000000000004">
      <c r="A44" s="761"/>
      <c r="B44" s="761"/>
      <c r="C44" s="761"/>
      <c r="D44" s="761"/>
      <c r="E44" s="761"/>
      <c r="F44" s="761"/>
      <c r="G44" s="761"/>
      <c r="H44" s="761"/>
      <c r="I44" s="761"/>
      <c r="J44" s="761"/>
      <c r="K44" s="761"/>
      <c r="L44" s="643"/>
    </row>
  </sheetData>
  <mergeCells count="43">
    <mergeCell ref="A40:J40"/>
    <mergeCell ref="A41:J41"/>
    <mergeCell ref="A42:J42"/>
    <mergeCell ref="A44:K44"/>
    <mergeCell ref="M9:M11"/>
    <mergeCell ref="A32:L32"/>
    <mergeCell ref="K9:K11"/>
    <mergeCell ref="L9:L11"/>
    <mergeCell ref="A33:L33"/>
    <mergeCell ref="A34:L34"/>
    <mergeCell ref="A35:L35"/>
    <mergeCell ref="A28:I28"/>
    <mergeCell ref="A30:G30"/>
    <mergeCell ref="A39:L39"/>
    <mergeCell ref="N3:P3"/>
    <mergeCell ref="Q11:X11"/>
    <mergeCell ref="O9:O11"/>
    <mergeCell ref="P9:P11"/>
    <mergeCell ref="A38:L38"/>
    <mergeCell ref="C8:C11"/>
    <mergeCell ref="D8:D11"/>
    <mergeCell ref="N9:N11"/>
    <mergeCell ref="A36:L36"/>
    <mergeCell ref="A37:L37"/>
    <mergeCell ref="J9:J11"/>
    <mergeCell ref="A31:I31"/>
    <mergeCell ref="J31:L31"/>
    <mergeCell ref="N1:P1"/>
    <mergeCell ref="A4:P4"/>
    <mergeCell ref="A7:M7"/>
    <mergeCell ref="A8:A11"/>
    <mergeCell ref="B8:B11"/>
    <mergeCell ref="E8:H8"/>
    <mergeCell ref="I8:L8"/>
    <mergeCell ref="M8:P8"/>
    <mergeCell ref="E9:E11"/>
    <mergeCell ref="F9:F11"/>
    <mergeCell ref="G9:G11"/>
    <mergeCell ref="H9:H11"/>
    <mergeCell ref="I9:I11"/>
    <mergeCell ref="A5:L5"/>
    <mergeCell ref="A6:L6"/>
    <mergeCell ref="N2:P2"/>
  </mergeCells>
  <printOptions horizontalCentered="1"/>
  <pageMargins left="0" right="0" top="0" bottom="0" header="0" footer="0"/>
  <pageSetup paperSize="9" scale="34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topLeftCell="A4" zoomScale="55" zoomScaleNormal="55" workbookViewId="0">
      <selection activeCell="D9" sqref="D9:I12"/>
    </sheetView>
  </sheetViews>
  <sheetFormatPr defaultRowHeight="14.35" x14ac:dyDescent="0.5"/>
  <cols>
    <col min="1" max="1" width="5.3515625" customWidth="1"/>
    <col min="2" max="2" width="13" customWidth="1"/>
    <col min="3" max="4" width="13.8203125" customWidth="1"/>
    <col min="5" max="6" width="15.3515625" bestFit="1" customWidth="1"/>
    <col min="7" max="7" width="17.29296875" bestFit="1" customWidth="1"/>
    <col min="8" max="9" width="15.3515625" bestFit="1" customWidth="1"/>
    <col min="10" max="10" width="20.8203125" customWidth="1"/>
  </cols>
  <sheetData>
    <row r="1" spans="1:14" ht="15.35" x14ac:dyDescent="0.5">
      <c r="J1" s="646"/>
    </row>
    <row r="2" spans="1:14" ht="15.35" x14ac:dyDescent="0.5">
      <c r="F2" s="647"/>
      <c r="G2" s="647"/>
      <c r="J2" s="646"/>
    </row>
    <row r="3" spans="1:14" ht="22.35" x14ac:dyDescent="0.65">
      <c r="A3" s="781" t="s">
        <v>754</v>
      </c>
      <c r="B3" s="781"/>
      <c r="C3" s="781"/>
      <c r="D3" s="781"/>
      <c r="E3" s="781"/>
      <c r="F3" s="781"/>
      <c r="G3" s="781"/>
      <c r="H3" s="781"/>
      <c r="I3" s="781"/>
      <c r="J3" s="781"/>
    </row>
    <row r="5" spans="1:14" s="648" customFormat="1" ht="12.7" x14ac:dyDescent="0.4">
      <c r="A5" s="649"/>
      <c r="B5" s="650"/>
      <c r="C5" s="649"/>
      <c r="D5" s="649"/>
      <c r="E5" s="649"/>
      <c r="F5" s="649"/>
      <c r="G5" s="649"/>
      <c r="H5" s="649"/>
      <c r="I5" s="649"/>
      <c r="J5" s="649"/>
    </row>
    <row r="6" spans="1:14" s="651" customFormat="1" ht="91.5" customHeight="1" thickBot="1" x14ac:dyDescent="0.55000000000000004">
      <c r="A6" s="791" t="s">
        <v>741</v>
      </c>
      <c r="B6" s="793" t="s">
        <v>750</v>
      </c>
      <c r="C6" s="795" t="s">
        <v>742</v>
      </c>
      <c r="D6" s="797"/>
      <c r="E6" s="798"/>
      <c r="F6" s="799"/>
      <c r="G6" s="800"/>
      <c r="H6" s="801"/>
      <c r="I6" s="802"/>
      <c r="J6" s="779" t="s">
        <v>752</v>
      </c>
    </row>
    <row r="7" spans="1:14" s="651" customFormat="1" ht="95.25" customHeight="1" thickBot="1" x14ac:dyDescent="0.55000000000000004">
      <c r="A7" s="792"/>
      <c r="B7" s="794"/>
      <c r="C7" s="796"/>
      <c r="D7" s="681" t="s">
        <v>743</v>
      </c>
      <c r="E7" s="681" t="s">
        <v>744</v>
      </c>
      <c r="F7" s="681" t="s">
        <v>745</v>
      </c>
      <c r="G7" s="681" t="s">
        <v>706</v>
      </c>
      <c r="H7" s="681" t="s">
        <v>39</v>
      </c>
      <c r="I7" s="681" t="s">
        <v>746</v>
      </c>
      <c r="J7" s="780"/>
    </row>
    <row r="8" spans="1:14" s="653" customFormat="1" ht="13" thickBot="1" x14ac:dyDescent="0.45">
      <c r="A8" s="680">
        <v>1</v>
      </c>
      <c r="B8" s="652">
        <v>2</v>
      </c>
      <c r="C8" s="680">
        <v>3</v>
      </c>
      <c r="D8" s="652">
        <v>4</v>
      </c>
      <c r="E8" s="680">
        <v>5</v>
      </c>
      <c r="F8" s="652">
        <v>6</v>
      </c>
      <c r="G8" s="680">
        <v>7</v>
      </c>
      <c r="H8" s="652">
        <v>8</v>
      </c>
      <c r="I8" s="680">
        <v>9</v>
      </c>
      <c r="J8" s="682">
        <v>10</v>
      </c>
    </row>
    <row r="9" spans="1:14" s="662" customFormat="1" ht="39" customHeight="1" x14ac:dyDescent="0.4">
      <c r="A9" s="654">
        <v>1</v>
      </c>
      <c r="B9" s="655" t="s">
        <v>751</v>
      </c>
      <c r="C9" s="656" t="s">
        <v>747</v>
      </c>
      <c r="D9" s="657"/>
      <c r="E9" s="658"/>
      <c r="F9" s="658"/>
      <c r="G9" s="770"/>
      <c r="H9" s="771"/>
      <c r="I9" s="772"/>
      <c r="J9" s="660"/>
      <c r="K9" s="661"/>
    </row>
    <row r="10" spans="1:14" s="662" customFormat="1" ht="41.25" customHeight="1" x14ac:dyDescent="0.4">
      <c r="A10" s="654">
        <v>2</v>
      </c>
      <c r="B10" s="655" t="s">
        <v>751</v>
      </c>
      <c r="C10" s="663" t="s">
        <v>39</v>
      </c>
      <c r="D10" s="664"/>
      <c r="E10" s="665"/>
      <c r="F10" s="666"/>
      <c r="G10" s="773"/>
      <c r="H10" s="774"/>
      <c r="I10" s="775"/>
      <c r="J10" s="668"/>
      <c r="K10" s="661"/>
    </row>
    <row r="11" spans="1:14" s="662" customFormat="1" ht="64.5" customHeight="1" x14ac:dyDescent="0.4">
      <c r="A11" s="654">
        <v>4</v>
      </c>
      <c r="B11" s="655" t="s">
        <v>734</v>
      </c>
      <c r="C11" s="656" t="s">
        <v>748</v>
      </c>
      <c r="D11" s="667"/>
      <c r="E11" s="658"/>
      <c r="F11" s="669"/>
      <c r="G11" s="773"/>
      <c r="H11" s="774"/>
      <c r="I11" s="775"/>
      <c r="J11" s="660"/>
      <c r="N11" s="662" t="s">
        <v>753</v>
      </c>
    </row>
    <row r="12" spans="1:14" s="662" customFormat="1" ht="63" customHeight="1" thickBot="1" x14ac:dyDescent="0.45">
      <c r="A12" s="654">
        <v>5</v>
      </c>
      <c r="B12" s="655" t="s">
        <v>734</v>
      </c>
      <c r="C12" s="656" t="s">
        <v>749</v>
      </c>
      <c r="D12" s="670"/>
      <c r="E12" s="659"/>
      <c r="F12" s="671"/>
      <c r="G12" s="776"/>
      <c r="H12" s="777"/>
      <c r="I12" s="778"/>
      <c r="J12" s="672"/>
    </row>
    <row r="13" spans="1:14" s="678" customFormat="1" ht="29.25" customHeight="1" thickBot="1" x14ac:dyDescent="0.45">
      <c r="A13" s="782" t="s">
        <v>12</v>
      </c>
      <c r="B13" s="783"/>
      <c r="C13" s="784"/>
      <c r="D13" s="673">
        <f t="shared" ref="D13:I13" si="0">SUM(D9:D12)</f>
        <v>0</v>
      </c>
      <c r="E13" s="673">
        <f t="shared" si="0"/>
        <v>0</v>
      </c>
      <c r="F13" s="673">
        <f t="shared" si="0"/>
        <v>0</v>
      </c>
      <c r="G13" s="674">
        <f t="shared" si="0"/>
        <v>0</v>
      </c>
      <c r="H13" s="675">
        <f t="shared" si="0"/>
        <v>0</v>
      </c>
      <c r="I13" s="676">
        <f t="shared" si="0"/>
        <v>0</v>
      </c>
      <c r="J13" s="677"/>
    </row>
    <row r="14" spans="1:14" s="679" customFormat="1" ht="25.5" customHeight="1" thickBot="1" x14ac:dyDescent="0.45">
      <c r="A14" s="785" t="s">
        <v>705</v>
      </c>
      <c r="B14" s="786"/>
      <c r="C14" s="787"/>
      <c r="D14" s="788">
        <f>D13+E13+F13</f>
        <v>0</v>
      </c>
      <c r="E14" s="789"/>
      <c r="F14" s="790"/>
      <c r="G14" s="788">
        <f>G13+H13+I13</f>
        <v>0</v>
      </c>
      <c r="H14" s="789"/>
      <c r="I14" s="790"/>
      <c r="J14" s="683" t="e">
        <f>ROUND(G14/D14,4)</f>
        <v>#DIV/0!</v>
      </c>
    </row>
  </sheetData>
  <mergeCells count="12">
    <mergeCell ref="G9:I12"/>
    <mergeCell ref="J6:J7"/>
    <mergeCell ref="A3:J3"/>
    <mergeCell ref="A13:C13"/>
    <mergeCell ref="A14:C14"/>
    <mergeCell ref="D14:F14"/>
    <mergeCell ref="G14:I14"/>
    <mergeCell ref="A6:A7"/>
    <mergeCell ref="B6:B7"/>
    <mergeCell ref="C6:C7"/>
    <mergeCell ref="D6:F6"/>
    <mergeCell ref="G6:I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FF"/>
  </sheetPr>
  <dimension ref="A1:BJ682"/>
  <sheetViews>
    <sheetView view="pageBreakPreview" topLeftCell="A657" zoomScale="70" zoomScaleNormal="80" zoomScaleSheetLayoutView="70" workbookViewId="0">
      <pane xSplit="3" topLeftCell="D1" activePane="topRight" state="frozen"/>
      <selection activeCell="A636" sqref="A636"/>
      <selection pane="topRight" activeCell="O672" activeCellId="2" sqref="M674 N672 O672"/>
    </sheetView>
  </sheetViews>
  <sheetFormatPr defaultRowHeight="12.7" outlineLevelRow="1" x14ac:dyDescent="0.4"/>
  <cols>
    <col min="1" max="1" width="20.703125" style="1" customWidth="1"/>
    <col min="2" max="2" width="23.703125" style="1" customWidth="1"/>
    <col min="3" max="3" width="58.703125" style="1" customWidth="1"/>
    <col min="4" max="13" width="19.703125" style="1" customWidth="1"/>
    <col min="14" max="15" width="19.8203125" style="1" customWidth="1"/>
    <col min="16" max="16" width="17.703125" style="1" hidden="1" customWidth="1"/>
    <col min="17" max="17" width="18.52734375" style="1" customWidth="1"/>
    <col min="18" max="18" width="18.29296875" style="1" customWidth="1"/>
    <col min="19" max="19" width="21.703125" style="1" customWidth="1"/>
    <col min="20" max="20" width="14" style="560" customWidth="1"/>
    <col min="21" max="21" width="16.3515625" style="560" customWidth="1"/>
    <col min="22" max="23" width="13.703125" style="589" customWidth="1"/>
    <col min="24" max="24" width="14.8203125" style="4" customWidth="1"/>
    <col min="25" max="25" width="14.3515625" style="4" customWidth="1"/>
    <col min="26" max="26" width="18.3515625" style="1" customWidth="1"/>
    <col min="27" max="27" width="16" style="1" customWidth="1"/>
    <col min="28" max="28" width="14.52734375" style="17" customWidth="1"/>
    <col min="29" max="29" width="15.3515625" style="1" bestFit="1" customWidth="1"/>
    <col min="30" max="30" width="13.17578125" style="17" customWidth="1"/>
    <col min="31" max="31" width="11.3515625" style="34" customWidth="1"/>
    <col min="32" max="32" width="9.17578125" style="1"/>
    <col min="33" max="33" width="14.29296875" style="1" bestFit="1" customWidth="1"/>
    <col min="34" max="253" width="9.17578125" style="1"/>
    <col min="254" max="254" width="10.29296875" style="1" customWidth="1"/>
    <col min="255" max="255" width="30.703125" style="1" customWidth="1"/>
    <col min="256" max="257" width="0" style="1" hidden="1" customWidth="1"/>
    <col min="258" max="258" width="8.29296875" style="1" customWidth="1"/>
    <col min="259" max="259" width="8.52734375" style="1" customWidth="1"/>
    <col min="260" max="260" width="9.3515625" style="1" customWidth="1"/>
    <col min="261" max="261" width="8.17578125" style="1" customWidth="1"/>
    <col min="262" max="262" width="8.52734375" style="1" customWidth="1"/>
    <col min="263" max="263" width="10.3515625" style="1" customWidth="1"/>
    <col min="264" max="509" width="9.17578125" style="1"/>
    <col min="510" max="510" width="10.29296875" style="1" customWidth="1"/>
    <col min="511" max="511" width="30.703125" style="1" customWidth="1"/>
    <col min="512" max="513" width="0" style="1" hidden="1" customWidth="1"/>
    <col min="514" max="514" width="8.29296875" style="1" customWidth="1"/>
    <col min="515" max="515" width="8.52734375" style="1" customWidth="1"/>
    <col min="516" max="516" width="9.3515625" style="1" customWidth="1"/>
    <col min="517" max="517" width="8.17578125" style="1" customWidth="1"/>
    <col min="518" max="518" width="8.52734375" style="1" customWidth="1"/>
    <col min="519" max="519" width="10.3515625" style="1" customWidth="1"/>
    <col min="520" max="765" width="9.17578125" style="1"/>
    <col min="766" max="766" width="10.29296875" style="1" customWidth="1"/>
    <col min="767" max="767" width="30.703125" style="1" customWidth="1"/>
    <col min="768" max="769" width="0" style="1" hidden="1" customWidth="1"/>
    <col min="770" max="770" width="8.29296875" style="1" customWidth="1"/>
    <col min="771" max="771" width="8.52734375" style="1" customWidth="1"/>
    <col min="772" max="772" width="9.3515625" style="1" customWidth="1"/>
    <col min="773" max="773" width="8.17578125" style="1" customWidth="1"/>
    <col min="774" max="774" width="8.52734375" style="1" customWidth="1"/>
    <col min="775" max="775" width="10.3515625" style="1" customWidth="1"/>
    <col min="776" max="1021" width="9.17578125" style="1"/>
    <col min="1022" max="1022" width="10.29296875" style="1" customWidth="1"/>
    <col min="1023" max="1023" width="30.703125" style="1" customWidth="1"/>
    <col min="1024" max="1025" width="0" style="1" hidden="1" customWidth="1"/>
    <col min="1026" max="1026" width="8.29296875" style="1" customWidth="1"/>
    <col min="1027" max="1027" width="8.52734375" style="1" customWidth="1"/>
    <col min="1028" max="1028" width="9.3515625" style="1" customWidth="1"/>
    <col min="1029" max="1029" width="8.17578125" style="1" customWidth="1"/>
    <col min="1030" max="1030" width="8.52734375" style="1" customWidth="1"/>
    <col min="1031" max="1031" width="10.3515625" style="1" customWidth="1"/>
    <col min="1032" max="1277" width="9.17578125" style="1"/>
    <col min="1278" max="1278" width="10.29296875" style="1" customWidth="1"/>
    <col min="1279" max="1279" width="30.703125" style="1" customWidth="1"/>
    <col min="1280" max="1281" width="0" style="1" hidden="1" customWidth="1"/>
    <col min="1282" max="1282" width="8.29296875" style="1" customWidth="1"/>
    <col min="1283" max="1283" width="8.52734375" style="1" customWidth="1"/>
    <col min="1284" max="1284" width="9.3515625" style="1" customWidth="1"/>
    <col min="1285" max="1285" width="8.17578125" style="1" customWidth="1"/>
    <col min="1286" max="1286" width="8.52734375" style="1" customWidth="1"/>
    <col min="1287" max="1287" width="10.3515625" style="1" customWidth="1"/>
    <col min="1288" max="1533" width="9.17578125" style="1"/>
    <col min="1534" max="1534" width="10.29296875" style="1" customWidth="1"/>
    <col min="1535" max="1535" width="30.703125" style="1" customWidth="1"/>
    <col min="1536" max="1537" width="0" style="1" hidden="1" customWidth="1"/>
    <col min="1538" max="1538" width="8.29296875" style="1" customWidth="1"/>
    <col min="1539" max="1539" width="8.52734375" style="1" customWidth="1"/>
    <col min="1540" max="1540" width="9.3515625" style="1" customWidth="1"/>
    <col min="1541" max="1541" width="8.17578125" style="1" customWidth="1"/>
    <col min="1542" max="1542" width="8.52734375" style="1" customWidth="1"/>
    <col min="1543" max="1543" width="10.3515625" style="1" customWidth="1"/>
    <col min="1544" max="1789" width="9.17578125" style="1"/>
    <col min="1790" max="1790" width="10.29296875" style="1" customWidth="1"/>
    <col min="1791" max="1791" width="30.703125" style="1" customWidth="1"/>
    <col min="1792" max="1793" width="0" style="1" hidden="1" customWidth="1"/>
    <col min="1794" max="1794" width="8.29296875" style="1" customWidth="1"/>
    <col min="1795" max="1795" width="8.52734375" style="1" customWidth="1"/>
    <col min="1796" max="1796" width="9.3515625" style="1" customWidth="1"/>
    <col min="1797" max="1797" width="8.17578125" style="1" customWidth="1"/>
    <col min="1798" max="1798" width="8.52734375" style="1" customWidth="1"/>
    <col min="1799" max="1799" width="10.3515625" style="1" customWidth="1"/>
    <col min="1800" max="2045" width="9.17578125" style="1"/>
    <col min="2046" max="2046" width="10.29296875" style="1" customWidth="1"/>
    <col min="2047" max="2047" width="30.703125" style="1" customWidth="1"/>
    <col min="2048" max="2049" width="0" style="1" hidden="1" customWidth="1"/>
    <col min="2050" max="2050" width="8.29296875" style="1" customWidth="1"/>
    <col min="2051" max="2051" width="8.52734375" style="1" customWidth="1"/>
    <col min="2052" max="2052" width="9.3515625" style="1" customWidth="1"/>
    <col min="2053" max="2053" width="8.17578125" style="1" customWidth="1"/>
    <col min="2054" max="2054" width="8.52734375" style="1" customWidth="1"/>
    <col min="2055" max="2055" width="10.3515625" style="1" customWidth="1"/>
    <col min="2056" max="2301" width="9.17578125" style="1"/>
    <col min="2302" max="2302" width="10.29296875" style="1" customWidth="1"/>
    <col min="2303" max="2303" width="30.703125" style="1" customWidth="1"/>
    <col min="2304" max="2305" width="0" style="1" hidden="1" customWidth="1"/>
    <col min="2306" max="2306" width="8.29296875" style="1" customWidth="1"/>
    <col min="2307" max="2307" width="8.52734375" style="1" customWidth="1"/>
    <col min="2308" max="2308" width="9.3515625" style="1" customWidth="1"/>
    <col min="2309" max="2309" width="8.17578125" style="1" customWidth="1"/>
    <col min="2310" max="2310" width="8.52734375" style="1" customWidth="1"/>
    <col min="2311" max="2311" width="10.3515625" style="1" customWidth="1"/>
    <col min="2312" max="2557" width="9.17578125" style="1"/>
    <col min="2558" max="2558" width="10.29296875" style="1" customWidth="1"/>
    <col min="2559" max="2559" width="30.703125" style="1" customWidth="1"/>
    <col min="2560" max="2561" width="0" style="1" hidden="1" customWidth="1"/>
    <col min="2562" max="2562" width="8.29296875" style="1" customWidth="1"/>
    <col min="2563" max="2563" width="8.52734375" style="1" customWidth="1"/>
    <col min="2564" max="2564" width="9.3515625" style="1" customWidth="1"/>
    <col min="2565" max="2565" width="8.17578125" style="1" customWidth="1"/>
    <col min="2566" max="2566" width="8.52734375" style="1" customWidth="1"/>
    <col min="2567" max="2567" width="10.3515625" style="1" customWidth="1"/>
    <col min="2568" max="2813" width="9.17578125" style="1"/>
    <col min="2814" max="2814" width="10.29296875" style="1" customWidth="1"/>
    <col min="2815" max="2815" width="30.703125" style="1" customWidth="1"/>
    <col min="2816" max="2817" width="0" style="1" hidden="1" customWidth="1"/>
    <col min="2818" max="2818" width="8.29296875" style="1" customWidth="1"/>
    <col min="2819" max="2819" width="8.52734375" style="1" customWidth="1"/>
    <col min="2820" max="2820" width="9.3515625" style="1" customWidth="1"/>
    <col min="2821" max="2821" width="8.17578125" style="1" customWidth="1"/>
    <col min="2822" max="2822" width="8.52734375" style="1" customWidth="1"/>
    <col min="2823" max="2823" width="10.3515625" style="1" customWidth="1"/>
    <col min="2824" max="3069" width="9.17578125" style="1"/>
    <col min="3070" max="3070" width="10.29296875" style="1" customWidth="1"/>
    <col min="3071" max="3071" width="30.703125" style="1" customWidth="1"/>
    <col min="3072" max="3073" width="0" style="1" hidden="1" customWidth="1"/>
    <col min="3074" max="3074" width="8.29296875" style="1" customWidth="1"/>
    <col min="3075" max="3075" width="8.52734375" style="1" customWidth="1"/>
    <col min="3076" max="3076" width="9.3515625" style="1" customWidth="1"/>
    <col min="3077" max="3077" width="8.17578125" style="1" customWidth="1"/>
    <col min="3078" max="3078" width="8.52734375" style="1" customWidth="1"/>
    <col min="3079" max="3079" width="10.3515625" style="1" customWidth="1"/>
    <col min="3080" max="3325" width="9.17578125" style="1"/>
    <col min="3326" max="3326" width="10.29296875" style="1" customWidth="1"/>
    <col min="3327" max="3327" width="30.703125" style="1" customWidth="1"/>
    <col min="3328" max="3329" width="0" style="1" hidden="1" customWidth="1"/>
    <col min="3330" max="3330" width="8.29296875" style="1" customWidth="1"/>
    <col min="3331" max="3331" width="8.52734375" style="1" customWidth="1"/>
    <col min="3332" max="3332" width="9.3515625" style="1" customWidth="1"/>
    <col min="3333" max="3333" width="8.17578125" style="1" customWidth="1"/>
    <col min="3334" max="3334" width="8.52734375" style="1" customWidth="1"/>
    <col min="3335" max="3335" width="10.3515625" style="1" customWidth="1"/>
    <col min="3336" max="3581" width="9.17578125" style="1"/>
    <col min="3582" max="3582" width="10.29296875" style="1" customWidth="1"/>
    <col min="3583" max="3583" width="30.703125" style="1" customWidth="1"/>
    <col min="3584" max="3585" width="0" style="1" hidden="1" customWidth="1"/>
    <col min="3586" max="3586" width="8.29296875" style="1" customWidth="1"/>
    <col min="3587" max="3587" width="8.52734375" style="1" customWidth="1"/>
    <col min="3588" max="3588" width="9.3515625" style="1" customWidth="1"/>
    <col min="3589" max="3589" width="8.17578125" style="1" customWidth="1"/>
    <col min="3590" max="3590" width="8.52734375" style="1" customWidth="1"/>
    <col min="3591" max="3591" width="10.3515625" style="1" customWidth="1"/>
    <col min="3592" max="3837" width="9.17578125" style="1"/>
    <col min="3838" max="3838" width="10.29296875" style="1" customWidth="1"/>
    <col min="3839" max="3839" width="30.703125" style="1" customWidth="1"/>
    <col min="3840" max="3841" width="0" style="1" hidden="1" customWidth="1"/>
    <col min="3842" max="3842" width="8.29296875" style="1" customWidth="1"/>
    <col min="3843" max="3843" width="8.52734375" style="1" customWidth="1"/>
    <col min="3844" max="3844" width="9.3515625" style="1" customWidth="1"/>
    <col min="3845" max="3845" width="8.17578125" style="1" customWidth="1"/>
    <col min="3846" max="3846" width="8.52734375" style="1" customWidth="1"/>
    <col min="3847" max="3847" width="10.3515625" style="1" customWidth="1"/>
    <col min="3848" max="4093" width="9.17578125" style="1"/>
    <col min="4094" max="4094" width="10.29296875" style="1" customWidth="1"/>
    <col min="4095" max="4095" width="30.703125" style="1" customWidth="1"/>
    <col min="4096" max="4097" width="0" style="1" hidden="1" customWidth="1"/>
    <col min="4098" max="4098" width="8.29296875" style="1" customWidth="1"/>
    <col min="4099" max="4099" width="8.52734375" style="1" customWidth="1"/>
    <col min="4100" max="4100" width="9.3515625" style="1" customWidth="1"/>
    <col min="4101" max="4101" width="8.17578125" style="1" customWidth="1"/>
    <col min="4102" max="4102" width="8.52734375" style="1" customWidth="1"/>
    <col min="4103" max="4103" width="10.3515625" style="1" customWidth="1"/>
    <col min="4104" max="4349" width="9.17578125" style="1"/>
    <col min="4350" max="4350" width="10.29296875" style="1" customWidth="1"/>
    <col min="4351" max="4351" width="30.703125" style="1" customWidth="1"/>
    <col min="4352" max="4353" width="0" style="1" hidden="1" customWidth="1"/>
    <col min="4354" max="4354" width="8.29296875" style="1" customWidth="1"/>
    <col min="4355" max="4355" width="8.52734375" style="1" customWidth="1"/>
    <col min="4356" max="4356" width="9.3515625" style="1" customWidth="1"/>
    <col min="4357" max="4357" width="8.17578125" style="1" customWidth="1"/>
    <col min="4358" max="4358" width="8.52734375" style="1" customWidth="1"/>
    <col min="4359" max="4359" width="10.3515625" style="1" customWidth="1"/>
    <col min="4360" max="4605" width="9.17578125" style="1"/>
    <col min="4606" max="4606" width="10.29296875" style="1" customWidth="1"/>
    <col min="4607" max="4607" width="30.703125" style="1" customWidth="1"/>
    <col min="4608" max="4609" width="0" style="1" hidden="1" customWidth="1"/>
    <col min="4610" max="4610" width="8.29296875" style="1" customWidth="1"/>
    <col min="4611" max="4611" width="8.52734375" style="1" customWidth="1"/>
    <col min="4612" max="4612" width="9.3515625" style="1" customWidth="1"/>
    <col min="4613" max="4613" width="8.17578125" style="1" customWidth="1"/>
    <col min="4614" max="4614" width="8.52734375" style="1" customWidth="1"/>
    <col min="4615" max="4615" width="10.3515625" style="1" customWidth="1"/>
    <col min="4616" max="4861" width="9.17578125" style="1"/>
    <col min="4862" max="4862" width="10.29296875" style="1" customWidth="1"/>
    <col min="4863" max="4863" width="30.703125" style="1" customWidth="1"/>
    <col min="4864" max="4865" width="0" style="1" hidden="1" customWidth="1"/>
    <col min="4866" max="4866" width="8.29296875" style="1" customWidth="1"/>
    <col min="4867" max="4867" width="8.52734375" style="1" customWidth="1"/>
    <col min="4868" max="4868" width="9.3515625" style="1" customWidth="1"/>
    <col min="4869" max="4869" width="8.17578125" style="1" customWidth="1"/>
    <col min="4870" max="4870" width="8.52734375" style="1" customWidth="1"/>
    <col min="4871" max="4871" width="10.3515625" style="1" customWidth="1"/>
    <col min="4872" max="5117" width="9.17578125" style="1"/>
    <col min="5118" max="5118" width="10.29296875" style="1" customWidth="1"/>
    <col min="5119" max="5119" width="30.703125" style="1" customWidth="1"/>
    <col min="5120" max="5121" width="0" style="1" hidden="1" customWidth="1"/>
    <col min="5122" max="5122" width="8.29296875" style="1" customWidth="1"/>
    <col min="5123" max="5123" width="8.52734375" style="1" customWidth="1"/>
    <col min="5124" max="5124" width="9.3515625" style="1" customWidth="1"/>
    <col min="5125" max="5125" width="8.17578125" style="1" customWidth="1"/>
    <col min="5126" max="5126" width="8.52734375" style="1" customWidth="1"/>
    <col min="5127" max="5127" width="10.3515625" style="1" customWidth="1"/>
    <col min="5128" max="5373" width="9.17578125" style="1"/>
    <col min="5374" max="5374" width="10.29296875" style="1" customWidth="1"/>
    <col min="5375" max="5375" width="30.703125" style="1" customWidth="1"/>
    <col min="5376" max="5377" width="0" style="1" hidden="1" customWidth="1"/>
    <col min="5378" max="5378" width="8.29296875" style="1" customWidth="1"/>
    <col min="5379" max="5379" width="8.52734375" style="1" customWidth="1"/>
    <col min="5380" max="5380" width="9.3515625" style="1" customWidth="1"/>
    <col min="5381" max="5381" width="8.17578125" style="1" customWidth="1"/>
    <col min="5382" max="5382" width="8.52734375" style="1" customWidth="1"/>
    <col min="5383" max="5383" width="10.3515625" style="1" customWidth="1"/>
    <col min="5384" max="5629" width="9.17578125" style="1"/>
    <col min="5630" max="5630" width="10.29296875" style="1" customWidth="1"/>
    <col min="5631" max="5631" width="30.703125" style="1" customWidth="1"/>
    <col min="5632" max="5633" width="0" style="1" hidden="1" customWidth="1"/>
    <col min="5634" max="5634" width="8.29296875" style="1" customWidth="1"/>
    <col min="5635" max="5635" width="8.52734375" style="1" customWidth="1"/>
    <col min="5636" max="5636" width="9.3515625" style="1" customWidth="1"/>
    <col min="5637" max="5637" width="8.17578125" style="1" customWidth="1"/>
    <col min="5638" max="5638" width="8.52734375" style="1" customWidth="1"/>
    <col min="5639" max="5639" width="10.3515625" style="1" customWidth="1"/>
    <col min="5640" max="5885" width="9.17578125" style="1"/>
    <col min="5886" max="5886" width="10.29296875" style="1" customWidth="1"/>
    <col min="5887" max="5887" width="30.703125" style="1" customWidth="1"/>
    <col min="5888" max="5889" width="0" style="1" hidden="1" customWidth="1"/>
    <col min="5890" max="5890" width="8.29296875" style="1" customWidth="1"/>
    <col min="5891" max="5891" width="8.52734375" style="1" customWidth="1"/>
    <col min="5892" max="5892" width="9.3515625" style="1" customWidth="1"/>
    <col min="5893" max="5893" width="8.17578125" style="1" customWidth="1"/>
    <col min="5894" max="5894" width="8.52734375" style="1" customWidth="1"/>
    <col min="5895" max="5895" width="10.3515625" style="1" customWidth="1"/>
    <col min="5896" max="6141" width="9.17578125" style="1"/>
    <col min="6142" max="6142" width="10.29296875" style="1" customWidth="1"/>
    <col min="6143" max="6143" width="30.703125" style="1" customWidth="1"/>
    <col min="6144" max="6145" width="0" style="1" hidden="1" customWidth="1"/>
    <col min="6146" max="6146" width="8.29296875" style="1" customWidth="1"/>
    <col min="6147" max="6147" width="8.52734375" style="1" customWidth="1"/>
    <col min="6148" max="6148" width="9.3515625" style="1" customWidth="1"/>
    <col min="6149" max="6149" width="8.17578125" style="1" customWidth="1"/>
    <col min="6150" max="6150" width="8.52734375" style="1" customWidth="1"/>
    <col min="6151" max="6151" width="10.3515625" style="1" customWidth="1"/>
    <col min="6152" max="6397" width="9.17578125" style="1"/>
    <col min="6398" max="6398" width="10.29296875" style="1" customWidth="1"/>
    <col min="6399" max="6399" width="30.703125" style="1" customWidth="1"/>
    <col min="6400" max="6401" width="0" style="1" hidden="1" customWidth="1"/>
    <col min="6402" max="6402" width="8.29296875" style="1" customWidth="1"/>
    <col min="6403" max="6403" width="8.52734375" style="1" customWidth="1"/>
    <col min="6404" max="6404" width="9.3515625" style="1" customWidth="1"/>
    <col min="6405" max="6405" width="8.17578125" style="1" customWidth="1"/>
    <col min="6406" max="6406" width="8.52734375" style="1" customWidth="1"/>
    <col min="6407" max="6407" width="10.3515625" style="1" customWidth="1"/>
    <col min="6408" max="6653" width="9.17578125" style="1"/>
    <col min="6654" max="6654" width="10.29296875" style="1" customWidth="1"/>
    <col min="6655" max="6655" width="30.703125" style="1" customWidth="1"/>
    <col min="6656" max="6657" width="0" style="1" hidden="1" customWidth="1"/>
    <col min="6658" max="6658" width="8.29296875" style="1" customWidth="1"/>
    <col min="6659" max="6659" width="8.52734375" style="1" customWidth="1"/>
    <col min="6660" max="6660" width="9.3515625" style="1" customWidth="1"/>
    <col min="6661" max="6661" width="8.17578125" style="1" customWidth="1"/>
    <col min="6662" max="6662" width="8.52734375" style="1" customWidth="1"/>
    <col min="6663" max="6663" width="10.3515625" style="1" customWidth="1"/>
    <col min="6664" max="6909" width="9.17578125" style="1"/>
    <col min="6910" max="6910" width="10.29296875" style="1" customWidth="1"/>
    <col min="6911" max="6911" width="30.703125" style="1" customWidth="1"/>
    <col min="6912" max="6913" width="0" style="1" hidden="1" customWidth="1"/>
    <col min="6914" max="6914" width="8.29296875" style="1" customWidth="1"/>
    <col min="6915" max="6915" width="8.52734375" style="1" customWidth="1"/>
    <col min="6916" max="6916" width="9.3515625" style="1" customWidth="1"/>
    <col min="6917" max="6917" width="8.17578125" style="1" customWidth="1"/>
    <col min="6918" max="6918" width="8.52734375" style="1" customWidth="1"/>
    <col min="6919" max="6919" width="10.3515625" style="1" customWidth="1"/>
    <col min="6920" max="7165" width="9.17578125" style="1"/>
    <col min="7166" max="7166" width="10.29296875" style="1" customWidth="1"/>
    <col min="7167" max="7167" width="30.703125" style="1" customWidth="1"/>
    <col min="7168" max="7169" width="0" style="1" hidden="1" customWidth="1"/>
    <col min="7170" max="7170" width="8.29296875" style="1" customWidth="1"/>
    <col min="7171" max="7171" width="8.52734375" style="1" customWidth="1"/>
    <col min="7172" max="7172" width="9.3515625" style="1" customWidth="1"/>
    <col min="7173" max="7173" width="8.17578125" style="1" customWidth="1"/>
    <col min="7174" max="7174" width="8.52734375" style="1" customWidth="1"/>
    <col min="7175" max="7175" width="10.3515625" style="1" customWidth="1"/>
    <col min="7176" max="7421" width="9.17578125" style="1"/>
    <col min="7422" max="7422" width="10.29296875" style="1" customWidth="1"/>
    <col min="7423" max="7423" width="30.703125" style="1" customWidth="1"/>
    <col min="7424" max="7425" width="0" style="1" hidden="1" customWidth="1"/>
    <col min="7426" max="7426" width="8.29296875" style="1" customWidth="1"/>
    <col min="7427" max="7427" width="8.52734375" style="1" customWidth="1"/>
    <col min="7428" max="7428" width="9.3515625" style="1" customWidth="1"/>
    <col min="7429" max="7429" width="8.17578125" style="1" customWidth="1"/>
    <col min="7430" max="7430" width="8.52734375" style="1" customWidth="1"/>
    <col min="7431" max="7431" width="10.3515625" style="1" customWidth="1"/>
    <col min="7432" max="7677" width="9.17578125" style="1"/>
    <col min="7678" max="7678" width="10.29296875" style="1" customWidth="1"/>
    <col min="7679" max="7679" width="30.703125" style="1" customWidth="1"/>
    <col min="7680" max="7681" width="0" style="1" hidden="1" customWidth="1"/>
    <col min="7682" max="7682" width="8.29296875" style="1" customWidth="1"/>
    <col min="7683" max="7683" width="8.52734375" style="1" customWidth="1"/>
    <col min="7684" max="7684" width="9.3515625" style="1" customWidth="1"/>
    <col min="7685" max="7685" width="8.17578125" style="1" customWidth="1"/>
    <col min="7686" max="7686" width="8.52734375" style="1" customWidth="1"/>
    <col min="7687" max="7687" width="10.3515625" style="1" customWidth="1"/>
    <col min="7688" max="7933" width="9.17578125" style="1"/>
    <col min="7934" max="7934" width="10.29296875" style="1" customWidth="1"/>
    <col min="7935" max="7935" width="30.703125" style="1" customWidth="1"/>
    <col min="7936" max="7937" width="0" style="1" hidden="1" customWidth="1"/>
    <col min="7938" max="7938" width="8.29296875" style="1" customWidth="1"/>
    <col min="7939" max="7939" width="8.52734375" style="1" customWidth="1"/>
    <col min="7940" max="7940" width="9.3515625" style="1" customWidth="1"/>
    <col min="7941" max="7941" width="8.17578125" style="1" customWidth="1"/>
    <col min="7942" max="7942" width="8.52734375" style="1" customWidth="1"/>
    <col min="7943" max="7943" width="10.3515625" style="1" customWidth="1"/>
    <col min="7944" max="8189" width="9.17578125" style="1"/>
    <col min="8190" max="8190" width="10.29296875" style="1" customWidth="1"/>
    <col min="8191" max="8191" width="30.703125" style="1" customWidth="1"/>
    <col min="8192" max="8193" width="0" style="1" hidden="1" customWidth="1"/>
    <col min="8194" max="8194" width="8.29296875" style="1" customWidth="1"/>
    <col min="8195" max="8195" width="8.52734375" style="1" customWidth="1"/>
    <col min="8196" max="8196" width="9.3515625" style="1" customWidth="1"/>
    <col min="8197" max="8197" width="8.17578125" style="1" customWidth="1"/>
    <col min="8198" max="8198" width="8.52734375" style="1" customWidth="1"/>
    <col min="8199" max="8199" width="10.3515625" style="1" customWidth="1"/>
    <col min="8200" max="8445" width="9.17578125" style="1"/>
    <col min="8446" max="8446" width="10.29296875" style="1" customWidth="1"/>
    <col min="8447" max="8447" width="30.703125" style="1" customWidth="1"/>
    <col min="8448" max="8449" width="0" style="1" hidden="1" customWidth="1"/>
    <col min="8450" max="8450" width="8.29296875" style="1" customWidth="1"/>
    <col min="8451" max="8451" width="8.52734375" style="1" customWidth="1"/>
    <col min="8452" max="8452" width="9.3515625" style="1" customWidth="1"/>
    <col min="8453" max="8453" width="8.17578125" style="1" customWidth="1"/>
    <col min="8454" max="8454" width="8.52734375" style="1" customWidth="1"/>
    <col min="8455" max="8455" width="10.3515625" style="1" customWidth="1"/>
    <col min="8456" max="8701" width="9.17578125" style="1"/>
    <col min="8702" max="8702" width="10.29296875" style="1" customWidth="1"/>
    <col min="8703" max="8703" width="30.703125" style="1" customWidth="1"/>
    <col min="8704" max="8705" width="0" style="1" hidden="1" customWidth="1"/>
    <col min="8706" max="8706" width="8.29296875" style="1" customWidth="1"/>
    <col min="8707" max="8707" width="8.52734375" style="1" customWidth="1"/>
    <col min="8708" max="8708" width="9.3515625" style="1" customWidth="1"/>
    <col min="8709" max="8709" width="8.17578125" style="1" customWidth="1"/>
    <col min="8710" max="8710" width="8.52734375" style="1" customWidth="1"/>
    <col min="8711" max="8711" width="10.3515625" style="1" customWidth="1"/>
    <col min="8712" max="8957" width="9.17578125" style="1"/>
    <col min="8958" max="8958" width="10.29296875" style="1" customWidth="1"/>
    <col min="8959" max="8959" width="30.703125" style="1" customWidth="1"/>
    <col min="8960" max="8961" width="0" style="1" hidden="1" customWidth="1"/>
    <col min="8962" max="8962" width="8.29296875" style="1" customWidth="1"/>
    <col min="8963" max="8963" width="8.52734375" style="1" customWidth="1"/>
    <col min="8964" max="8964" width="9.3515625" style="1" customWidth="1"/>
    <col min="8965" max="8965" width="8.17578125" style="1" customWidth="1"/>
    <col min="8966" max="8966" width="8.52734375" style="1" customWidth="1"/>
    <col min="8967" max="8967" width="10.3515625" style="1" customWidth="1"/>
    <col min="8968" max="9213" width="9.17578125" style="1"/>
    <col min="9214" max="9214" width="10.29296875" style="1" customWidth="1"/>
    <col min="9215" max="9215" width="30.703125" style="1" customWidth="1"/>
    <col min="9216" max="9217" width="0" style="1" hidden="1" customWidth="1"/>
    <col min="9218" max="9218" width="8.29296875" style="1" customWidth="1"/>
    <col min="9219" max="9219" width="8.52734375" style="1" customWidth="1"/>
    <col min="9220" max="9220" width="9.3515625" style="1" customWidth="1"/>
    <col min="9221" max="9221" width="8.17578125" style="1" customWidth="1"/>
    <col min="9222" max="9222" width="8.52734375" style="1" customWidth="1"/>
    <col min="9223" max="9223" width="10.3515625" style="1" customWidth="1"/>
    <col min="9224" max="9469" width="9.17578125" style="1"/>
    <col min="9470" max="9470" width="10.29296875" style="1" customWidth="1"/>
    <col min="9471" max="9471" width="30.703125" style="1" customWidth="1"/>
    <col min="9472" max="9473" width="0" style="1" hidden="1" customWidth="1"/>
    <col min="9474" max="9474" width="8.29296875" style="1" customWidth="1"/>
    <col min="9475" max="9475" width="8.52734375" style="1" customWidth="1"/>
    <col min="9476" max="9476" width="9.3515625" style="1" customWidth="1"/>
    <col min="9477" max="9477" width="8.17578125" style="1" customWidth="1"/>
    <col min="9478" max="9478" width="8.52734375" style="1" customWidth="1"/>
    <col min="9479" max="9479" width="10.3515625" style="1" customWidth="1"/>
    <col min="9480" max="9725" width="9.17578125" style="1"/>
    <col min="9726" max="9726" width="10.29296875" style="1" customWidth="1"/>
    <col min="9727" max="9727" width="30.703125" style="1" customWidth="1"/>
    <col min="9728" max="9729" width="0" style="1" hidden="1" customWidth="1"/>
    <col min="9730" max="9730" width="8.29296875" style="1" customWidth="1"/>
    <col min="9731" max="9731" width="8.52734375" style="1" customWidth="1"/>
    <col min="9732" max="9732" width="9.3515625" style="1" customWidth="1"/>
    <col min="9733" max="9733" width="8.17578125" style="1" customWidth="1"/>
    <col min="9734" max="9734" width="8.52734375" style="1" customWidth="1"/>
    <col min="9735" max="9735" width="10.3515625" style="1" customWidth="1"/>
    <col min="9736" max="9981" width="9.17578125" style="1"/>
    <col min="9982" max="9982" width="10.29296875" style="1" customWidth="1"/>
    <col min="9983" max="9983" width="30.703125" style="1" customWidth="1"/>
    <col min="9984" max="9985" width="0" style="1" hidden="1" customWidth="1"/>
    <col min="9986" max="9986" width="8.29296875" style="1" customWidth="1"/>
    <col min="9987" max="9987" width="8.52734375" style="1" customWidth="1"/>
    <col min="9988" max="9988" width="9.3515625" style="1" customWidth="1"/>
    <col min="9989" max="9989" width="8.17578125" style="1" customWidth="1"/>
    <col min="9990" max="9990" width="8.52734375" style="1" customWidth="1"/>
    <col min="9991" max="9991" width="10.3515625" style="1" customWidth="1"/>
    <col min="9992" max="10237" width="9.17578125" style="1"/>
    <col min="10238" max="10238" width="10.29296875" style="1" customWidth="1"/>
    <col min="10239" max="10239" width="30.703125" style="1" customWidth="1"/>
    <col min="10240" max="10241" width="0" style="1" hidden="1" customWidth="1"/>
    <col min="10242" max="10242" width="8.29296875" style="1" customWidth="1"/>
    <col min="10243" max="10243" width="8.52734375" style="1" customWidth="1"/>
    <col min="10244" max="10244" width="9.3515625" style="1" customWidth="1"/>
    <col min="10245" max="10245" width="8.17578125" style="1" customWidth="1"/>
    <col min="10246" max="10246" width="8.52734375" style="1" customWidth="1"/>
    <col min="10247" max="10247" width="10.3515625" style="1" customWidth="1"/>
    <col min="10248" max="10493" width="9.17578125" style="1"/>
    <col min="10494" max="10494" width="10.29296875" style="1" customWidth="1"/>
    <col min="10495" max="10495" width="30.703125" style="1" customWidth="1"/>
    <col min="10496" max="10497" width="0" style="1" hidden="1" customWidth="1"/>
    <col min="10498" max="10498" width="8.29296875" style="1" customWidth="1"/>
    <col min="10499" max="10499" width="8.52734375" style="1" customWidth="1"/>
    <col min="10500" max="10500" width="9.3515625" style="1" customWidth="1"/>
    <col min="10501" max="10501" width="8.17578125" style="1" customWidth="1"/>
    <col min="10502" max="10502" width="8.52734375" style="1" customWidth="1"/>
    <col min="10503" max="10503" width="10.3515625" style="1" customWidth="1"/>
    <col min="10504" max="10749" width="9.17578125" style="1"/>
    <col min="10750" max="10750" width="10.29296875" style="1" customWidth="1"/>
    <col min="10751" max="10751" width="30.703125" style="1" customWidth="1"/>
    <col min="10752" max="10753" width="0" style="1" hidden="1" customWidth="1"/>
    <col min="10754" max="10754" width="8.29296875" style="1" customWidth="1"/>
    <col min="10755" max="10755" width="8.52734375" style="1" customWidth="1"/>
    <col min="10756" max="10756" width="9.3515625" style="1" customWidth="1"/>
    <col min="10757" max="10757" width="8.17578125" style="1" customWidth="1"/>
    <col min="10758" max="10758" width="8.52734375" style="1" customWidth="1"/>
    <col min="10759" max="10759" width="10.3515625" style="1" customWidth="1"/>
    <col min="10760" max="11005" width="9.17578125" style="1"/>
    <col min="11006" max="11006" width="10.29296875" style="1" customWidth="1"/>
    <col min="11007" max="11007" width="30.703125" style="1" customWidth="1"/>
    <col min="11008" max="11009" width="0" style="1" hidden="1" customWidth="1"/>
    <col min="11010" max="11010" width="8.29296875" style="1" customWidth="1"/>
    <col min="11011" max="11011" width="8.52734375" style="1" customWidth="1"/>
    <col min="11012" max="11012" width="9.3515625" style="1" customWidth="1"/>
    <col min="11013" max="11013" width="8.17578125" style="1" customWidth="1"/>
    <col min="11014" max="11014" width="8.52734375" style="1" customWidth="1"/>
    <col min="11015" max="11015" width="10.3515625" style="1" customWidth="1"/>
    <col min="11016" max="11261" width="9.17578125" style="1"/>
    <col min="11262" max="11262" width="10.29296875" style="1" customWidth="1"/>
    <col min="11263" max="11263" width="30.703125" style="1" customWidth="1"/>
    <col min="11264" max="11265" width="0" style="1" hidden="1" customWidth="1"/>
    <col min="11266" max="11266" width="8.29296875" style="1" customWidth="1"/>
    <col min="11267" max="11267" width="8.52734375" style="1" customWidth="1"/>
    <col min="11268" max="11268" width="9.3515625" style="1" customWidth="1"/>
    <col min="11269" max="11269" width="8.17578125" style="1" customWidth="1"/>
    <col min="11270" max="11270" width="8.52734375" style="1" customWidth="1"/>
    <col min="11271" max="11271" width="10.3515625" style="1" customWidth="1"/>
    <col min="11272" max="11517" width="9.17578125" style="1"/>
    <col min="11518" max="11518" width="10.29296875" style="1" customWidth="1"/>
    <col min="11519" max="11519" width="30.703125" style="1" customWidth="1"/>
    <col min="11520" max="11521" width="0" style="1" hidden="1" customWidth="1"/>
    <col min="11522" max="11522" width="8.29296875" style="1" customWidth="1"/>
    <col min="11523" max="11523" width="8.52734375" style="1" customWidth="1"/>
    <col min="11524" max="11524" width="9.3515625" style="1" customWidth="1"/>
    <col min="11525" max="11525" width="8.17578125" style="1" customWidth="1"/>
    <col min="11526" max="11526" width="8.52734375" style="1" customWidth="1"/>
    <col min="11527" max="11527" width="10.3515625" style="1" customWidth="1"/>
    <col min="11528" max="11773" width="9.17578125" style="1"/>
    <col min="11774" max="11774" width="10.29296875" style="1" customWidth="1"/>
    <col min="11775" max="11775" width="30.703125" style="1" customWidth="1"/>
    <col min="11776" max="11777" width="0" style="1" hidden="1" customWidth="1"/>
    <col min="11778" max="11778" width="8.29296875" style="1" customWidth="1"/>
    <col min="11779" max="11779" width="8.52734375" style="1" customWidth="1"/>
    <col min="11780" max="11780" width="9.3515625" style="1" customWidth="1"/>
    <col min="11781" max="11781" width="8.17578125" style="1" customWidth="1"/>
    <col min="11782" max="11782" width="8.52734375" style="1" customWidth="1"/>
    <col min="11783" max="11783" width="10.3515625" style="1" customWidth="1"/>
    <col min="11784" max="12029" width="9.17578125" style="1"/>
    <col min="12030" max="12030" width="10.29296875" style="1" customWidth="1"/>
    <col min="12031" max="12031" width="30.703125" style="1" customWidth="1"/>
    <col min="12032" max="12033" width="0" style="1" hidden="1" customWidth="1"/>
    <col min="12034" max="12034" width="8.29296875" style="1" customWidth="1"/>
    <col min="12035" max="12035" width="8.52734375" style="1" customWidth="1"/>
    <col min="12036" max="12036" width="9.3515625" style="1" customWidth="1"/>
    <col min="12037" max="12037" width="8.17578125" style="1" customWidth="1"/>
    <col min="12038" max="12038" width="8.52734375" style="1" customWidth="1"/>
    <col min="12039" max="12039" width="10.3515625" style="1" customWidth="1"/>
    <col min="12040" max="12285" width="9.17578125" style="1"/>
    <col min="12286" max="12286" width="10.29296875" style="1" customWidth="1"/>
    <col min="12287" max="12287" width="30.703125" style="1" customWidth="1"/>
    <col min="12288" max="12289" width="0" style="1" hidden="1" customWidth="1"/>
    <col min="12290" max="12290" width="8.29296875" style="1" customWidth="1"/>
    <col min="12291" max="12291" width="8.52734375" style="1" customWidth="1"/>
    <col min="12292" max="12292" width="9.3515625" style="1" customWidth="1"/>
    <col min="12293" max="12293" width="8.17578125" style="1" customWidth="1"/>
    <col min="12294" max="12294" width="8.52734375" style="1" customWidth="1"/>
    <col min="12295" max="12295" width="10.3515625" style="1" customWidth="1"/>
    <col min="12296" max="12541" width="9.17578125" style="1"/>
    <col min="12542" max="12542" width="10.29296875" style="1" customWidth="1"/>
    <col min="12543" max="12543" width="30.703125" style="1" customWidth="1"/>
    <col min="12544" max="12545" width="0" style="1" hidden="1" customWidth="1"/>
    <col min="12546" max="12546" width="8.29296875" style="1" customWidth="1"/>
    <col min="12547" max="12547" width="8.52734375" style="1" customWidth="1"/>
    <col min="12548" max="12548" width="9.3515625" style="1" customWidth="1"/>
    <col min="12549" max="12549" width="8.17578125" style="1" customWidth="1"/>
    <col min="12550" max="12550" width="8.52734375" style="1" customWidth="1"/>
    <col min="12551" max="12551" width="10.3515625" style="1" customWidth="1"/>
    <col min="12552" max="12797" width="9.17578125" style="1"/>
    <col min="12798" max="12798" width="10.29296875" style="1" customWidth="1"/>
    <col min="12799" max="12799" width="30.703125" style="1" customWidth="1"/>
    <col min="12800" max="12801" width="0" style="1" hidden="1" customWidth="1"/>
    <col min="12802" max="12802" width="8.29296875" style="1" customWidth="1"/>
    <col min="12803" max="12803" width="8.52734375" style="1" customWidth="1"/>
    <col min="12804" max="12804" width="9.3515625" style="1" customWidth="1"/>
    <col min="12805" max="12805" width="8.17578125" style="1" customWidth="1"/>
    <col min="12806" max="12806" width="8.52734375" style="1" customWidth="1"/>
    <col min="12807" max="12807" width="10.3515625" style="1" customWidth="1"/>
    <col min="12808" max="13053" width="9.17578125" style="1"/>
    <col min="13054" max="13054" width="10.29296875" style="1" customWidth="1"/>
    <col min="13055" max="13055" width="30.703125" style="1" customWidth="1"/>
    <col min="13056" max="13057" width="0" style="1" hidden="1" customWidth="1"/>
    <col min="13058" max="13058" width="8.29296875" style="1" customWidth="1"/>
    <col min="13059" max="13059" width="8.52734375" style="1" customWidth="1"/>
    <col min="13060" max="13060" width="9.3515625" style="1" customWidth="1"/>
    <col min="13061" max="13061" width="8.17578125" style="1" customWidth="1"/>
    <col min="13062" max="13062" width="8.52734375" style="1" customWidth="1"/>
    <col min="13063" max="13063" width="10.3515625" style="1" customWidth="1"/>
    <col min="13064" max="13309" width="9.17578125" style="1"/>
    <col min="13310" max="13310" width="10.29296875" style="1" customWidth="1"/>
    <col min="13311" max="13311" width="30.703125" style="1" customWidth="1"/>
    <col min="13312" max="13313" width="0" style="1" hidden="1" customWidth="1"/>
    <col min="13314" max="13314" width="8.29296875" style="1" customWidth="1"/>
    <col min="13315" max="13315" width="8.52734375" style="1" customWidth="1"/>
    <col min="13316" max="13316" width="9.3515625" style="1" customWidth="1"/>
    <col min="13317" max="13317" width="8.17578125" style="1" customWidth="1"/>
    <col min="13318" max="13318" width="8.52734375" style="1" customWidth="1"/>
    <col min="13319" max="13319" width="10.3515625" style="1" customWidth="1"/>
    <col min="13320" max="13565" width="9.17578125" style="1"/>
    <col min="13566" max="13566" width="10.29296875" style="1" customWidth="1"/>
    <col min="13567" max="13567" width="30.703125" style="1" customWidth="1"/>
    <col min="13568" max="13569" width="0" style="1" hidden="1" customWidth="1"/>
    <col min="13570" max="13570" width="8.29296875" style="1" customWidth="1"/>
    <col min="13571" max="13571" width="8.52734375" style="1" customWidth="1"/>
    <col min="13572" max="13572" width="9.3515625" style="1" customWidth="1"/>
    <col min="13573" max="13573" width="8.17578125" style="1" customWidth="1"/>
    <col min="13574" max="13574" width="8.52734375" style="1" customWidth="1"/>
    <col min="13575" max="13575" width="10.3515625" style="1" customWidth="1"/>
    <col min="13576" max="13821" width="9.17578125" style="1"/>
    <col min="13822" max="13822" width="10.29296875" style="1" customWidth="1"/>
    <col min="13823" max="13823" width="30.703125" style="1" customWidth="1"/>
    <col min="13824" max="13825" width="0" style="1" hidden="1" customWidth="1"/>
    <col min="13826" max="13826" width="8.29296875" style="1" customWidth="1"/>
    <col min="13827" max="13827" width="8.52734375" style="1" customWidth="1"/>
    <col min="13828" max="13828" width="9.3515625" style="1" customWidth="1"/>
    <col min="13829" max="13829" width="8.17578125" style="1" customWidth="1"/>
    <col min="13830" max="13830" width="8.52734375" style="1" customWidth="1"/>
    <col min="13831" max="13831" width="10.3515625" style="1" customWidth="1"/>
    <col min="13832" max="14077" width="9.17578125" style="1"/>
    <col min="14078" max="14078" width="10.29296875" style="1" customWidth="1"/>
    <col min="14079" max="14079" width="30.703125" style="1" customWidth="1"/>
    <col min="14080" max="14081" width="0" style="1" hidden="1" customWidth="1"/>
    <col min="14082" max="14082" width="8.29296875" style="1" customWidth="1"/>
    <col min="14083" max="14083" width="8.52734375" style="1" customWidth="1"/>
    <col min="14084" max="14084" width="9.3515625" style="1" customWidth="1"/>
    <col min="14085" max="14085" width="8.17578125" style="1" customWidth="1"/>
    <col min="14086" max="14086" width="8.52734375" style="1" customWidth="1"/>
    <col min="14087" max="14087" width="10.3515625" style="1" customWidth="1"/>
    <col min="14088" max="14333" width="9.17578125" style="1"/>
    <col min="14334" max="14334" width="10.29296875" style="1" customWidth="1"/>
    <col min="14335" max="14335" width="30.703125" style="1" customWidth="1"/>
    <col min="14336" max="14337" width="0" style="1" hidden="1" customWidth="1"/>
    <col min="14338" max="14338" width="8.29296875" style="1" customWidth="1"/>
    <col min="14339" max="14339" width="8.52734375" style="1" customWidth="1"/>
    <col min="14340" max="14340" width="9.3515625" style="1" customWidth="1"/>
    <col min="14341" max="14341" width="8.17578125" style="1" customWidth="1"/>
    <col min="14342" max="14342" width="8.52734375" style="1" customWidth="1"/>
    <col min="14343" max="14343" width="10.3515625" style="1" customWidth="1"/>
    <col min="14344" max="14589" width="9.17578125" style="1"/>
    <col min="14590" max="14590" width="10.29296875" style="1" customWidth="1"/>
    <col min="14591" max="14591" width="30.703125" style="1" customWidth="1"/>
    <col min="14592" max="14593" width="0" style="1" hidden="1" customWidth="1"/>
    <col min="14594" max="14594" width="8.29296875" style="1" customWidth="1"/>
    <col min="14595" max="14595" width="8.52734375" style="1" customWidth="1"/>
    <col min="14596" max="14596" width="9.3515625" style="1" customWidth="1"/>
    <col min="14597" max="14597" width="8.17578125" style="1" customWidth="1"/>
    <col min="14598" max="14598" width="8.52734375" style="1" customWidth="1"/>
    <col min="14599" max="14599" width="10.3515625" style="1" customWidth="1"/>
    <col min="14600" max="14845" width="9.17578125" style="1"/>
    <col min="14846" max="14846" width="10.29296875" style="1" customWidth="1"/>
    <col min="14847" max="14847" width="30.703125" style="1" customWidth="1"/>
    <col min="14848" max="14849" width="0" style="1" hidden="1" customWidth="1"/>
    <col min="14850" max="14850" width="8.29296875" style="1" customWidth="1"/>
    <col min="14851" max="14851" width="8.52734375" style="1" customWidth="1"/>
    <col min="14852" max="14852" width="9.3515625" style="1" customWidth="1"/>
    <col min="14853" max="14853" width="8.17578125" style="1" customWidth="1"/>
    <col min="14854" max="14854" width="8.52734375" style="1" customWidth="1"/>
    <col min="14855" max="14855" width="10.3515625" style="1" customWidth="1"/>
    <col min="14856" max="15101" width="9.17578125" style="1"/>
    <col min="15102" max="15102" width="10.29296875" style="1" customWidth="1"/>
    <col min="15103" max="15103" width="30.703125" style="1" customWidth="1"/>
    <col min="15104" max="15105" width="0" style="1" hidden="1" customWidth="1"/>
    <col min="15106" max="15106" width="8.29296875" style="1" customWidth="1"/>
    <col min="15107" max="15107" width="8.52734375" style="1" customWidth="1"/>
    <col min="15108" max="15108" width="9.3515625" style="1" customWidth="1"/>
    <col min="15109" max="15109" width="8.17578125" style="1" customWidth="1"/>
    <col min="15110" max="15110" width="8.52734375" style="1" customWidth="1"/>
    <col min="15111" max="15111" width="10.3515625" style="1" customWidth="1"/>
    <col min="15112" max="15357" width="9.17578125" style="1"/>
    <col min="15358" max="15358" width="10.29296875" style="1" customWidth="1"/>
    <col min="15359" max="15359" width="30.703125" style="1" customWidth="1"/>
    <col min="15360" max="15361" width="0" style="1" hidden="1" customWidth="1"/>
    <col min="15362" max="15362" width="8.29296875" style="1" customWidth="1"/>
    <col min="15363" max="15363" width="8.52734375" style="1" customWidth="1"/>
    <col min="15364" max="15364" width="9.3515625" style="1" customWidth="1"/>
    <col min="15365" max="15365" width="8.17578125" style="1" customWidth="1"/>
    <col min="15366" max="15366" width="8.52734375" style="1" customWidth="1"/>
    <col min="15367" max="15367" width="10.3515625" style="1" customWidth="1"/>
    <col min="15368" max="15613" width="9.17578125" style="1"/>
    <col min="15614" max="15614" width="10.29296875" style="1" customWidth="1"/>
    <col min="15615" max="15615" width="30.703125" style="1" customWidth="1"/>
    <col min="15616" max="15617" width="0" style="1" hidden="1" customWidth="1"/>
    <col min="15618" max="15618" width="8.29296875" style="1" customWidth="1"/>
    <col min="15619" max="15619" width="8.52734375" style="1" customWidth="1"/>
    <col min="15620" max="15620" width="9.3515625" style="1" customWidth="1"/>
    <col min="15621" max="15621" width="8.17578125" style="1" customWidth="1"/>
    <col min="15622" max="15622" width="8.52734375" style="1" customWidth="1"/>
    <col min="15623" max="15623" width="10.3515625" style="1" customWidth="1"/>
    <col min="15624" max="15869" width="9.17578125" style="1"/>
    <col min="15870" max="15870" width="10.29296875" style="1" customWidth="1"/>
    <col min="15871" max="15871" width="30.703125" style="1" customWidth="1"/>
    <col min="15872" max="15873" width="0" style="1" hidden="1" customWidth="1"/>
    <col min="15874" max="15874" width="8.29296875" style="1" customWidth="1"/>
    <col min="15875" max="15875" width="8.52734375" style="1" customWidth="1"/>
    <col min="15876" max="15876" width="9.3515625" style="1" customWidth="1"/>
    <col min="15877" max="15877" width="8.17578125" style="1" customWidth="1"/>
    <col min="15878" max="15878" width="8.52734375" style="1" customWidth="1"/>
    <col min="15879" max="15879" width="10.3515625" style="1" customWidth="1"/>
    <col min="15880" max="16125" width="9.17578125" style="1"/>
    <col min="16126" max="16126" width="10.29296875" style="1" customWidth="1"/>
    <col min="16127" max="16127" width="30.703125" style="1" customWidth="1"/>
    <col min="16128" max="16129" width="0" style="1" hidden="1" customWidth="1"/>
    <col min="16130" max="16130" width="8.29296875" style="1" customWidth="1"/>
    <col min="16131" max="16131" width="8.52734375" style="1" customWidth="1"/>
    <col min="16132" max="16132" width="9.3515625" style="1" customWidth="1"/>
    <col min="16133" max="16133" width="8.17578125" style="1" customWidth="1"/>
    <col min="16134" max="16134" width="8.52734375" style="1" customWidth="1"/>
    <col min="16135" max="16135" width="10.3515625" style="1" customWidth="1"/>
    <col min="16136" max="16384" width="9.17578125" style="1"/>
  </cols>
  <sheetData>
    <row r="1" spans="1:62" s="332" customFormat="1" ht="15.35" x14ac:dyDescent="0.5">
      <c r="A1" s="843" t="s">
        <v>555</v>
      </c>
      <c r="B1" s="843"/>
      <c r="C1" s="843"/>
      <c r="D1" s="843"/>
      <c r="E1" s="843"/>
      <c r="F1" s="843"/>
      <c r="G1" s="843"/>
      <c r="H1" s="843"/>
      <c r="I1" s="843"/>
      <c r="J1" s="843"/>
      <c r="K1" s="843"/>
      <c r="L1" s="843"/>
      <c r="M1" s="843"/>
      <c r="N1" s="843"/>
      <c r="O1" s="843"/>
      <c r="P1" s="331"/>
      <c r="Q1" s="331"/>
      <c r="R1" s="331"/>
      <c r="S1" s="331"/>
      <c r="T1" s="558"/>
      <c r="U1" s="558"/>
      <c r="V1" s="587"/>
      <c r="W1" s="587"/>
      <c r="X1" s="331"/>
      <c r="Y1" s="331"/>
      <c r="Z1" s="331"/>
      <c r="AA1" s="331"/>
      <c r="AB1" s="331"/>
      <c r="AC1" s="331"/>
      <c r="AD1" s="331"/>
      <c r="AE1" s="331"/>
      <c r="AF1" s="331"/>
      <c r="AG1" s="331"/>
      <c r="AH1" s="331"/>
      <c r="AI1" s="331"/>
      <c r="AJ1" s="331"/>
      <c r="AK1" s="331"/>
      <c r="AL1" s="331"/>
      <c r="AM1" s="331"/>
      <c r="AN1" s="331"/>
      <c r="AO1" s="331"/>
      <c r="AP1" s="331"/>
      <c r="AQ1" s="331"/>
      <c r="AR1" s="331"/>
      <c r="AS1" s="331"/>
      <c r="AT1" s="331"/>
      <c r="AU1" s="331"/>
      <c r="AV1" s="331"/>
      <c r="AW1" s="331"/>
      <c r="AX1" s="331"/>
      <c r="AY1" s="331"/>
      <c r="AZ1" s="331"/>
      <c r="BA1" s="331"/>
      <c r="BB1" s="331"/>
      <c r="BC1" s="331"/>
      <c r="BD1" s="331"/>
      <c r="BE1" s="331"/>
      <c r="BF1" s="331"/>
      <c r="BG1" s="331"/>
      <c r="BH1" s="331"/>
      <c r="BI1" s="331"/>
      <c r="BJ1" s="331"/>
    </row>
    <row r="2" spans="1:62" s="332" customFormat="1" ht="15" x14ac:dyDescent="0.5">
      <c r="A2" s="844" t="s">
        <v>556</v>
      </c>
      <c r="B2" s="844"/>
      <c r="C2" s="844"/>
      <c r="D2" s="844"/>
      <c r="E2" s="844"/>
      <c r="F2" s="844"/>
      <c r="G2" s="844"/>
      <c r="H2" s="844"/>
      <c r="I2" s="844"/>
      <c r="J2" s="844"/>
      <c r="K2" s="844"/>
      <c r="L2" s="844"/>
      <c r="M2" s="844"/>
      <c r="N2" s="844"/>
      <c r="O2" s="844"/>
      <c r="P2" s="331"/>
      <c r="Q2" s="331"/>
      <c r="R2" s="331"/>
      <c r="S2" s="331"/>
      <c r="T2" s="558"/>
      <c r="U2" s="558"/>
      <c r="V2" s="587"/>
      <c r="W2" s="587"/>
      <c r="X2" s="331"/>
      <c r="Y2" s="331"/>
      <c r="Z2" s="331"/>
      <c r="AA2" s="331"/>
      <c r="AB2" s="331"/>
      <c r="AC2" s="331"/>
      <c r="AD2" s="331"/>
      <c r="AE2" s="331"/>
      <c r="AF2" s="331"/>
      <c r="AG2" s="331"/>
      <c r="AH2" s="331"/>
      <c r="AI2" s="331"/>
      <c r="AJ2" s="331"/>
      <c r="AK2" s="331"/>
      <c r="AL2" s="331"/>
      <c r="AM2" s="331"/>
      <c r="AN2" s="331"/>
      <c r="AO2" s="331"/>
      <c r="AP2" s="331"/>
      <c r="AQ2" s="331"/>
      <c r="AR2" s="331"/>
      <c r="AS2" s="331"/>
      <c r="AT2" s="331"/>
      <c r="AU2" s="331"/>
      <c r="AV2" s="331"/>
      <c r="AW2" s="331"/>
      <c r="AX2" s="331"/>
      <c r="AY2" s="331"/>
      <c r="AZ2" s="331"/>
      <c r="BA2" s="331"/>
      <c r="BB2" s="331"/>
      <c r="BC2" s="331"/>
      <c r="BD2" s="331"/>
      <c r="BE2" s="331"/>
      <c r="BF2" s="331"/>
      <c r="BG2" s="331"/>
      <c r="BH2" s="331"/>
      <c r="BI2" s="331"/>
      <c r="BJ2" s="331"/>
    </row>
    <row r="3" spans="1:62" s="332" customFormat="1" ht="15" x14ac:dyDescent="0.5">
      <c r="A3" s="76"/>
      <c r="B3" s="76"/>
      <c r="C3" s="554"/>
      <c r="D3" s="76"/>
      <c r="E3" s="76"/>
      <c r="F3" s="76"/>
      <c r="G3" s="76"/>
      <c r="H3" s="76"/>
      <c r="I3" s="76"/>
      <c r="J3" s="76"/>
      <c r="K3" s="552"/>
      <c r="L3" s="552"/>
      <c r="M3" s="552"/>
      <c r="N3" s="349"/>
      <c r="O3" s="79"/>
      <c r="P3" s="331"/>
      <c r="Q3" s="331"/>
      <c r="R3" s="331"/>
      <c r="S3" s="331"/>
      <c r="T3" s="558"/>
      <c r="U3" s="558"/>
      <c r="V3" s="587"/>
      <c r="W3" s="587"/>
      <c r="X3" s="331"/>
      <c r="Y3" s="331"/>
      <c r="Z3" s="331"/>
      <c r="AA3" s="331"/>
      <c r="AB3" s="331"/>
      <c r="AC3" s="331"/>
      <c r="AD3" s="331"/>
      <c r="AE3" s="331"/>
      <c r="AF3" s="331"/>
      <c r="AG3" s="331"/>
      <c r="AH3" s="331"/>
      <c r="AI3" s="331"/>
      <c r="AJ3" s="331"/>
      <c r="AK3" s="331"/>
      <c r="AL3" s="331"/>
      <c r="AM3" s="331"/>
      <c r="AN3" s="331"/>
      <c r="AO3" s="331"/>
      <c r="AP3" s="331"/>
      <c r="AQ3" s="331"/>
      <c r="AR3" s="331"/>
      <c r="AS3" s="331"/>
      <c r="AT3" s="331"/>
      <c r="AU3" s="331"/>
      <c r="AV3" s="331"/>
      <c r="AW3" s="331"/>
      <c r="AX3" s="331"/>
      <c r="AY3" s="331"/>
      <c r="AZ3" s="331"/>
      <c r="BA3" s="331"/>
      <c r="BB3" s="331"/>
      <c r="BC3" s="331"/>
      <c r="BD3" s="331"/>
      <c r="BE3" s="331"/>
      <c r="BF3" s="331"/>
      <c r="BG3" s="331"/>
      <c r="BH3" s="331"/>
      <c r="BI3" s="331"/>
      <c r="BJ3" s="331"/>
    </row>
    <row r="4" spans="1:62" s="332" customFormat="1" ht="15.35" x14ac:dyDescent="0.5">
      <c r="A4" s="843" t="s">
        <v>557</v>
      </c>
      <c r="B4" s="843"/>
      <c r="C4" s="843"/>
      <c r="D4" s="843"/>
      <c r="E4" s="843"/>
      <c r="F4" s="843"/>
      <c r="G4" s="843"/>
      <c r="H4" s="843"/>
      <c r="I4" s="843"/>
      <c r="J4" s="843"/>
      <c r="K4" s="843"/>
      <c r="L4" s="843"/>
      <c r="M4" s="843"/>
      <c r="N4" s="843"/>
      <c r="O4" s="843"/>
      <c r="P4" s="331"/>
      <c r="Q4" s="331"/>
      <c r="R4" s="331"/>
      <c r="S4" s="331"/>
      <c r="T4" s="558"/>
      <c r="U4" s="558"/>
      <c r="V4" s="587"/>
      <c r="W4" s="587"/>
      <c r="X4" s="331"/>
      <c r="Y4" s="331"/>
      <c r="Z4" s="331"/>
      <c r="AA4" s="331"/>
      <c r="AB4" s="331"/>
      <c r="AC4" s="331"/>
      <c r="AD4" s="331"/>
      <c r="AE4" s="331"/>
      <c r="AF4" s="331"/>
      <c r="AG4" s="331"/>
      <c r="AH4" s="331"/>
      <c r="AI4" s="331"/>
      <c r="AJ4" s="331"/>
      <c r="AK4" s="331"/>
      <c r="AL4" s="331"/>
      <c r="AM4" s="331"/>
      <c r="AN4" s="331"/>
      <c r="AO4" s="331"/>
      <c r="AP4" s="331"/>
      <c r="AQ4" s="331"/>
      <c r="AR4" s="331"/>
      <c r="AS4" s="331"/>
      <c r="AT4" s="331"/>
      <c r="AU4" s="331"/>
      <c r="AV4" s="331"/>
      <c r="AW4" s="331"/>
      <c r="AX4" s="331"/>
      <c r="AY4" s="331"/>
      <c r="AZ4" s="331"/>
      <c r="BA4" s="331"/>
      <c r="BB4" s="331"/>
      <c r="BC4" s="331"/>
      <c r="BD4" s="331"/>
      <c r="BE4" s="331"/>
      <c r="BF4" s="331"/>
      <c r="BG4" s="331"/>
      <c r="BH4" s="331"/>
      <c r="BI4" s="331"/>
      <c r="BJ4" s="331"/>
    </row>
    <row r="5" spans="1:62" s="332" customFormat="1" ht="15.35" x14ac:dyDescent="0.5">
      <c r="A5" s="843" t="s">
        <v>558</v>
      </c>
      <c r="B5" s="843"/>
      <c r="C5" s="843"/>
      <c r="D5" s="843"/>
      <c r="E5" s="843"/>
      <c r="F5" s="843"/>
      <c r="G5" s="843"/>
      <c r="H5" s="843"/>
      <c r="I5" s="843"/>
      <c r="J5" s="843"/>
      <c r="K5" s="843"/>
      <c r="L5" s="843"/>
      <c r="M5" s="843"/>
      <c r="N5" s="843"/>
      <c r="O5" s="843"/>
      <c r="P5" s="331"/>
      <c r="Q5" s="331"/>
      <c r="R5" s="331"/>
      <c r="S5" s="331"/>
      <c r="T5" s="558"/>
      <c r="U5" s="558"/>
      <c r="V5" s="587"/>
      <c r="W5" s="587"/>
      <c r="X5" s="331"/>
      <c r="Y5" s="331"/>
      <c r="Z5" s="331"/>
      <c r="AA5" s="331"/>
      <c r="AB5" s="331"/>
      <c r="AC5" s="331"/>
      <c r="AD5" s="331"/>
      <c r="AE5" s="331"/>
      <c r="AF5" s="331"/>
      <c r="AG5" s="331"/>
      <c r="AH5" s="331"/>
      <c r="AI5" s="331"/>
      <c r="AJ5" s="331"/>
      <c r="AK5" s="331"/>
      <c r="AL5" s="331"/>
      <c r="AM5" s="331"/>
      <c r="AN5" s="331"/>
      <c r="AO5" s="331"/>
      <c r="AP5" s="331"/>
      <c r="AQ5" s="331"/>
      <c r="AR5" s="331"/>
      <c r="AS5" s="331"/>
      <c r="AT5" s="331"/>
      <c r="AU5" s="331"/>
      <c r="AV5" s="331"/>
      <c r="AW5" s="331"/>
      <c r="AX5" s="331"/>
      <c r="AY5" s="331"/>
      <c r="AZ5" s="331"/>
      <c r="BA5" s="331"/>
      <c r="BB5" s="331"/>
      <c r="BC5" s="331"/>
      <c r="BD5" s="331"/>
      <c r="BE5" s="331"/>
      <c r="BF5" s="331"/>
      <c r="BG5" s="331"/>
      <c r="BH5" s="331"/>
      <c r="BI5" s="331"/>
      <c r="BJ5" s="331"/>
    </row>
    <row r="6" spans="1:62" s="332" customFormat="1" ht="15.35" x14ac:dyDescent="0.5">
      <c r="A6" s="845" t="s">
        <v>56</v>
      </c>
      <c r="B6" s="845"/>
      <c r="C6" s="845"/>
      <c r="D6" s="845"/>
      <c r="E6" s="845"/>
      <c r="F6" s="845"/>
      <c r="G6" s="845"/>
      <c r="H6" s="845"/>
      <c r="I6" s="845"/>
      <c r="J6" s="845"/>
      <c r="K6" s="845"/>
      <c r="L6" s="845"/>
      <c r="M6" s="845"/>
      <c r="N6" s="845"/>
      <c r="O6" s="845"/>
      <c r="P6" s="331"/>
      <c r="Q6" s="331"/>
      <c r="R6" s="331"/>
      <c r="S6" s="331"/>
      <c r="T6" s="558"/>
      <c r="U6" s="558"/>
      <c r="V6" s="587"/>
      <c r="W6" s="587"/>
      <c r="X6" s="331"/>
      <c r="Y6" s="331"/>
      <c r="Z6" s="331"/>
      <c r="AA6" s="331"/>
      <c r="AB6" s="331"/>
      <c r="AC6" s="331"/>
      <c r="AD6" s="331"/>
      <c r="AE6" s="331"/>
      <c r="AF6" s="331"/>
      <c r="AG6" s="331"/>
      <c r="AH6" s="331"/>
      <c r="AI6" s="331"/>
      <c r="AJ6" s="331"/>
      <c r="AK6" s="331"/>
      <c r="AL6" s="331"/>
      <c r="AM6" s="331"/>
      <c r="AN6" s="331"/>
      <c r="AO6" s="331"/>
      <c r="AP6" s="331"/>
      <c r="AQ6" s="331"/>
      <c r="AR6" s="331"/>
      <c r="AS6" s="331"/>
      <c r="AT6" s="331"/>
      <c r="AU6" s="331"/>
      <c r="AV6" s="331"/>
      <c r="AW6" s="331"/>
      <c r="AX6" s="331"/>
      <c r="AY6" s="331"/>
      <c r="AZ6" s="331"/>
      <c r="BA6" s="331"/>
      <c r="BB6" s="331"/>
      <c r="BC6" s="331"/>
      <c r="BD6" s="331"/>
      <c r="BE6" s="331"/>
      <c r="BF6" s="331"/>
      <c r="BG6" s="331"/>
      <c r="BH6" s="331"/>
      <c r="BI6" s="331"/>
      <c r="BJ6" s="331"/>
    </row>
    <row r="7" spans="1:62" s="332" customFormat="1" ht="15.35" x14ac:dyDescent="0.5">
      <c r="A7" s="846" t="s">
        <v>57</v>
      </c>
      <c r="B7" s="846"/>
      <c r="C7" s="846"/>
      <c r="D7" s="846"/>
      <c r="E7" s="846"/>
      <c r="F7" s="846"/>
      <c r="G7" s="846"/>
      <c r="H7" s="846"/>
      <c r="I7" s="846"/>
      <c r="J7" s="846"/>
      <c r="K7" s="846"/>
      <c r="L7" s="846"/>
      <c r="M7" s="846"/>
      <c r="N7" s="846"/>
      <c r="O7" s="846"/>
      <c r="P7" s="331"/>
      <c r="Q7" s="331"/>
      <c r="R7" s="331"/>
      <c r="S7" s="331"/>
      <c r="T7" s="558"/>
      <c r="U7" s="558"/>
      <c r="V7" s="587"/>
      <c r="W7" s="587"/>
      <c r="X7" s="331"/>
      <c r="Y7" s="331"/>
      <c r="Z7" s="331"/>
      <c r="AA7" s="331"/>
      <c r="AB7" s="331"/>
      <c r="AC7" s="331"/>
      <c r="AD7" s="331"/>
      <c r="AE7" s="331"/>
      <c r="AF7" s="331"/>
      <c r="AG7" s="331"/>
      <c r="AH7" s="331"/>
      <c r="AI7" s="331"/>
      <c r="AJ7" s="331"/>
      <c r="AK7" s="331"/>
      <c r="AL7" s="331"/>
      <c r="AM7" s="331"/>
      <c r="AN7" s="331"/>
      <c r="AO7" s="331"/>
      <c r="AP7" s="331"/>
      <c r="AQ7" s="331"/>
      <c r="AR7" s="331"/>
      <c r="AS7" s="331"/>
      <c r="AT7" s="331"/>
      <c r="AU7" s="331"/>
      <c r="AV7" s="331"/>
      <c r="AW7" s="331"/>
      <c r="AX7" s="331"/>
      <c r="AY7" s="331"/>
      <c r="AZ7" s="331"/>
      <c r="BA7" s="331"/>
      <c r="BB7" s="331"/>
      <c r="BC7" s="331"/>
      <c r="BD7" s="331"/>
      <c r="BE7" s="331"/>
      <c r="BF7" s="331"/>
      <c r="BG7" s="331"/>
      <c r="BH7" s="331"/>
      <c r="BI7" s="331"/>
      <c r="BJ7" s="331"/>
    </row>
    <row r="8" spans="1:62" s="332" customFormat="1" ht="44.25" customHeight="1" x14ac:dyDescent="0.5">
      <c r="A8" s="841" t="s">
        <v>572</v>
      </c>
      <c r="B8" s="841"/>
      <c r="C8" s="841"/>
      <c r="D8" s="841"/>
      <c r="E8" s="841"/>
      <c r="F8" s="841"/>
      <c r="G8" s="841"/>
      <c r="H8" s="841"/>
      <c r="I8" s="841"/>
      <c r="J8" s="841"/>
      <c r="K8" s="841"/>
      <c r="L8" s="841"/>
      <c r="M8" s="841"/>
      <c r="N8" s="841"/>
      <c r="O8" s="841"/>
      <c r="P8" s="841"/>
      <c r="Q8" s="841"/>
      <c r="R8" s="841"/>
      <c r="S8" s="841"/>
      <c r="T8" s="841"/>
      <c r="U8" s="841"/>
      <c r="V8" s="841"/>
      <c r="W8" s="841"/>
      <c r="X8" s="550"/>
      <c r="Y8" s="331"/>
      <c r="Z8" s="331"/>
      <c r="AA8" s="331"/>
      <c r="AB8" s="331"/>
      <c r="AC8" s="331"/>
      <c r="AD8" s="331"/>
      <c r="AE8" s="331"/>
      <c r="AF8" s="331"/>
      <c r="AG8" s="331"/>
      <c r="AH8" s="331"/>
      <c r="AI8" s="331"/>
      <c r="AJ8" s="331"/>
      <c r="AK8" s="331"/>
      <c r="AL8" s="331"/>
      <c r="AM8" s="331"/>
      <c r="AN8" s="331"/>
      <c r="AO8" s="331"/>
      <c r="AP8" s="331"/>
      <c r="AQ8" s="331"/>
      <c r="AR8" s="331"/>
      <c r="AS8" s="331"/>
      <c r="AT8" s="331"/>
      <c r="AU8" s="331"/>
      <c r="AV8" s="331"/>
      <c r="AW8" s="331"/>
      <c r="AX8" s="331"/>
      <c r="AY8" s="331"/>
      <c r="AZ8" s="331"/>
      <c r="BA8" s="331"/>
      <c r="BB8" s="331"/>
      <c r="BC8" s="331"/>
      <c r="BD8" s="331"/>
      <c r="BE8" s="331"/>
      <c r="BF8" s="331"/>
      <c r="BG8" s="331"/>
      <c r="BH8" s="331"/>
      <c r="BI8" s="331"/>
      <c r="BJ8" s="331"/>
    </row>
    <row r="9" spans="1:62" s="332" customFormat="1" ht="41.25" customHeight="1" x14ac:dyDescent="0.5">
      <c r="A9" s="841" t="s">
        <v>562</v>
      </c>
      <c r="B9" s="841"/>
      <c r="C9" s="841"/>
      <c r="D9" s="841"/>
      <c r="E9" s="841"/>
      <c r="F9" s="841"/>
      <c r="G9" s="841"/>
      <c r="H9" s="841"/>
      <c r="I9" s="841"/>
      <c r="J9" s="841"/>
      <c r="K9" s="841"/>
      <c r="L9" s="841"/>
      <c r="M9" s="841"/>
      <c r="N9" s="841"/>
      <c r="O9" s="841"/>
      <c r="P9" s="841"/>
      <c r="Q9" s="841"/>
      <c r="R9" s="841"/>
      <c r="S9" s="841"/>
      <c r="T9" s="841"/>
      <c r="U9" s="841"/>
      <c r="V9" s="841"/>
      <c r="W9" s="841"/>
      <c r="X9" s="550"/>
      <c r="Y9" s="331"/>
      <c r="Z9" s="331"/>
      <c r="AA9" s="331"/>
      <c r="AB9" s="331"/>
      <c r="AC9" s="331"/>
      <c r="AD9" s="331"/>
      <c r="AE9" s="331"/>
      <c r="AF9" s="331"/>
      <c r="AG9" s="331"/>
      <c r="AH9" s="331"/>
      <c r="AI9" s="331"/>
      <c r="AJ9" s="331"/>
      <c r="AK9" s="331"/>
      <c r="AL9" s="331"/>
      <c r="AM9" s="331"/>
      <c r="AN9" s="331"/>
      <c r="AO9" s="331"/>
      <c r="AP9" s="331"/>
      <c r="AQ9" s="331"/>
      <c r="AR9" s="331"/>
      <c r="AS9" s="331"/>
      <c r="AT9" s="331"/>
      <c r="AU9" s="331"/>
      <c r="AV9" s="331"/>
      <c r="AW9" s="331"/>
      <c r="AX9" s="331"/>
      <c r="AY9" s="331"/>
      <c r="AZ9" s="331"/>
      <c r="BA9" s="331"/>
      <c r="BB9" s="331"/>
      <c r="BC9" s="331"/>
      <c r="BD9" s="331"/>
      <c r="BE9" s="331"/>
      <c r="BF9" s="331"/>
      <c r="BG9" s="331"/>
      <c r="BH9" s="331"/>
      <c r="BI9" s="331"/>
      <c r="BJ9" s="331"/>
    </row>
    <row r="10" spans="1:62" s="332" customFormat="1" ht="27.75" customHeight="1" x14ac:dyDescent="0.5">
      <c r="A10" s="355" t="s">
        <v>563</v>
      </c>
      <c r="B10" s="550"/>
      <c r="C10" s="550"/>
      <c r="D10" s="550"/>
      <c r="E10" s="550"/>
      <c r="F10" s="550"/>
      <c r="G10" s="550"/>
      <c r="H10" s="550"/>
      <c r="I10" s="550"/>
      <c r="J10" s="550"/>
      <c r="K10" s="550"/>
      <c r="L10" s="550"/>
      <c r="M10" s="550"/>
      <c r="N10" s="550"/>
      <c r="O10" s="550"/>
      <c r="P10" s="550"/>
      <c r="Q10" s="550"/>
      <c r="R10" s="550"/>
      <c r="S10" s="550"/>
      <c r="T10" s="559"/>
      <c r="U10" s="559"/>
      <c r="V10" s="588"/>
      <c r="W10" s="588"/>
      <c r="X10" s="550"/>
      <c r="Y10" s="331"/>
      <c r="Z10" s="331"/>
      <c r="AA10" s="331"/>
      <c r="AB10" s="331"/>
      <c r="AC10" s="331"/>
      <c r="AD10" s="331"/>
      <c r="AE10" s="331"/>
      <c r="AF10" s="331"/>
      <c r="AG10" s="331"/>
      <c r="AH10" s="331"/>
      <c r="AI10" s="331"/>
      <c r="AJ10" s="331"/>
      <c r="AK10" s="331"/>
      <c r="AL10" s="331"/>
      <c r="AM10" s="331"/>
      <c r="AN10" s="331"/>
      <c r="AO10" s="331"/>
      <c r="AP10" s="331"/>
      <c r="AQ10" s="331"/>
      <c r="AR10" s="331"/>
      <c r="AS10" s="331"/>
      <c r="AT10" s="331"/>
      <c r="AU10" s="331"/>
      <c r="AV10" s="331"/>
      <c r="AW10" s="331"/>
      <c r="AX10" s="331"/>
      <c r="AY10" s="331"/>
      <c r="AZ10" s="331"/>
      <c r="BA10" s="331"/>
      <c r="BB10" s="331"/>
      <c r="BC10" s="331"/>
      <c r="BD10" s="331"/>
      <c r="BE10" s="331"/>
      <c r="BF10" s="331"/>
      <c r="BG10" s="331"/>
      <c r="BH10" s="331"/>
      <c r="BI10" s="331"/>
      <c r="BJ10" s="331"/>
    </row>
    <row r="11" spans="1:62" s="332" customFormat="1" ht="27.75" customHeight="1" x14ac:dyDescent="0.5">
      <c r="A11" s="355" t="s">
        <v>564</v>
      </c>
      <c r="B11" s="550"/>
      <c r="C11" s="550"/>
      <c r="D11" s="550"/>
      <c r="E11" s="550"/>
      <c r="F11" s="550"/>
      <c r="G11" s="550"/>
      <c r="H11" s="550"/>
      <c r="I11" s="550"/>
      <c r="J11" s="550"/>
      <c r="K11" s="550"/>
      <c r="L11" s="550"/>
      <c r="M11" s="550"/>
      <c r="N11" s="550"/>
      <c r="O11" s="550"/>
      <c r="P11" s="550"/>
      <c r="Q11" s="550"/>
      <c r="R11" s="550"/>
      <c r="S11" s="550"/>
      <c r="T11" s="559"/>
      <c r="U11" s="559"/>
      <c r="V11" s="588"/>
      <c r="W11" s="588"/>
      <c r="X11" s="550"/>
      <c r="Y11" s="331"/>
      <c r="Z11" s="331"/>
      <c r="AA11" s="331"/>
      <c r="AB11" s="331"/>
      <c r="AC11" s="331"/>
      <c r="AD11" s="331"/>
      <c r="AE11" s="331"/>
      <c r="AF11" s="331"/>
      <c r="AG11" s="331"/>
      <c r="AH11" s="331"/>
      <c r="AI11" s="331"/>
      <c r="AJ11" s="331"/>
      <c r="AK11" s="331"/>
      <c r="AL11" s="331"/>
      <c r="AM11" s="331"/>
      <c r="AN11" s="331"/>
      <c r="AO11" s="331"/>
      <c r="AP11" s="331"/>
      <c r="AQ11" s="331"/>
      <c r="AR11" s="331"/>
      <c r="AS11" s="331"/>
      <c r="AT11" s="331"/>
      <c r="AU11" s="331"/>
      <c r="AV11" s="331"/>
      <c r="AW11" s="331"/>
      <c r="AX11" s="331"/>
      <c r="AY11" s="331"/>
      <c r="AZ11" s="331"/>
      <c r="BA11" s="331"/>
      <c r="BB11" s="331"/>
      <c r="BC11" s="331"/>
      <c r="BD11" s="331"/>
      <c r="BE11" s="331"/>
      <c r="BF11" s="331"/>
      <c r="BG11" s="331"/>
      <c r="BH11" s="331"/>
      <c r="BI11" s="331"/>
      <c r="BJ11" s="331"/>
    </row>
    <row r="12" spans="1:62" s="332" customFormat="1" ht="27.75" customHeight="1" x14ac:dyDescent="0.5">
      <c r="A12" s="355" t="s">
        <v>565</v>
      </c>
      <c r="B12" s="550"/>
      <c r="C12" s="550"/>
      <c r="D12" s="550"/>
      <c r="E12" s="550"/>
      <c r="F12" s="550"/>
      <c r="G12" s="550"/>
      <c r="H12" s="550"/>
      <c r="I12" s="550"/>
      <c r="J12" s="550"/>
      <c r="K12" s="550"/>
      <c r="L12" s="550"/>
      <c r="M12" s="550"/>
      <c r="N12" s="550"/>
      <c r="O12" s="550"/>
      <c r="P12" s="550"/>
      <c r="Q12" s="550"/>
      <c r="R12" s="550"/>
      <c r="S12" s="550"/>
      <c r="T12" s="559"/>
      <c r="U12" s="559"/>
      <c r="V12" s="588"/>
      <c r="W12" s="588"/>
      <c r="X12" s="550"/>
      <c r="Y12" s="331"/>
      <c r="Z12" s="331"/>
      <c r="AA12" s="331"/>
      <c r="AB12" s="331"/>
      <c r="AC12" s="331"/>
      <c r="AD12" s="331"/>
      <c r="AE12" s="331"/>
      <c r="AF12" s="331"/>
      <c r="AG12" s="331"/>
      <c r="AH12" s="331"/>
      <c r="AI12" s="331"/>
      <c r="AJ12" s="331"/>
      <c r="AK12" s="331"/>
      <c r="AL12" s="331"/>
      <c r="AM12" s="331"/>
      <c r="AN12" s="331"/>
      <c r="AO12" s="331"/>
      <c r="AP12" s="331"/>
      <c r="AQ12" s="331"/>
      <c r="AR12" s="331"/>
      <c r="AS12" s="331"/>
      <c r="AT12" s="331"/>
      <c r="AU12" s="331"/>
      <c r="AV12" s="331"/>
      <c r="AW12" s="331"/>
      <c r="AX12" s="331"/>
      <c r="AY12" s="331"/>
      <c r="AZ12" s="331"/>
      <c r="BA12" s="331"/>
      <c r="BB12" s="331"/>
      <c r="BC12" s="331"/>
      <c r="BD12" s="331"/>
      <c r="BE12" s="331"/>
      <c r="BF12" s="331"/>
      <c r="BG12" s="331"/>
      <c r="BH12" s="331"/>
      <c r="BI12" s="331"/>
      <c r="BJ12" s="331"/>
    </row>
    <row r="13" spans="1:62" s="332" customFormat="1" ht="27.75" customHeight="1" x14ac:dyDescent="0.5">
      <c r="A13" s="355" t="s">
        <v>570</v>
      </c>
      <c r="B13" s="550"/>
      <c r="C13" s="550"/>
      <c r="D13" s="550"/>
      <c r="E13" s="550"/>
      <c r="F13" s="550"/>
      <c r="G13" s="550"/>
      <c r="H13" s="550"/>
      <c r="I13" s="550"/>
      <c r="J13" s="550"/>
      <c r="K13" s="550"/>
      <c r="L13" s="550"/>
      <c r="M13" s="550"/>
      <c r="N13" s="550"/>
      <c r="O13" s="550"/>
      <c r="P13" s="550"/>
      <c r="Q13" s="550"/>
      <c r="R13" s="550"/>
      <c r="S13" s="550"/>
      <c r="T13" s="559"/>
      <c r="U13" s="559"/>
      <c r="V13" s="588"/>
      <c r="W13" s="588"/>
      <c r="X13" s="550"/>
      <c r="Y13" s="331"/>
      <c r="Z13" s="331"/>
      <c r="AA13" s="331"/>
      <c r="AB13" s="331"/>
      <c r="AC13" s="331"/>
      <c r="AD13" s="331"/>
      <c r="AE13" s="331"/>
      <c r="AF13" s="331"/>
      <c r="AG13" s="331"/>
      <c r="AH13" s="331"/>
      <c r="AI13" s="331"/>
      <c r="AJ13" s="331"/>
      <c r="AK13" s="331"/>
      <c r="AL13" s="331"/>
      <c r="AM13" s="331"/>
      <c r="AN13" s="331"/>
      <c r="AO13" s="331"/>
      <c r="AP13" s="331"/>
      <c r="AQ13" s="331"/>
      <c r="AR13" s="331"/>
      <c r="AS13" s="331"/>
      <c r="AT13" s="331"/>
      <c r="AU13" s="331"/>
      <c r="AV13" s="331"/>
      <c r="AW13" s="331"/>
      <c r="AX13" s="331"/>
      <c r="AY13" s="331"/>
      <c r="AZ13" s="331"/>
      <c r="BA13" s="331"/>
      <c r="BB13" s="331"/>
      <c r="BC13" s="331"/>
      <c r="BD13" s="331"/>
      <c r="BE13" s="331"/>
      <c r="BF13" s="331"/>
      <c r="BG13" s="331"/>
      <c r="BH13" s="331"/>
      <c r="BI13" s="331"/>
      <c r="BJ13" s="331"/>
    </row>
    <row r="14" spans="1:62" s="332" customFormat="1" ht="27.75" customHeight="1" x14ac:dyDescent="0.5">
      <c r="A14" s="355" t="s">
        <v>566</v>
      </c>
      <c r="B14" s="550"/>
      <c r="C14" s="550"/>
      <c r="D14" s="550"/>
      <c r="E14" s="550"/>
      <c r="F14" s="550"/>
      <c r="G14" s="550"/>
      <c r="H14" s="550"/>
      <c r="I14" s="550"/>
      <c r="J14" s="550"/>
      <c r="K14" s="550"/>
      <c r="L14" s="550"/>
      <c r="M14" s="550"/>
      <c r="N14" s="550"/>
      <c r="O14" s="550"/>
      <c r="P14" s="550"/>
      <c r="Q14" s="550"/>
      <c r="R14" s="550"/>
      <c r="S14" s="550"/>
      <c r="T14" s="559"/>
      <c r="U14" s="559"/>
      <c r="V14" s="588"/>
      <c r="W14" s="588"/>
      <c r="X14" s="550"/>
      <c r="Y14" s="331"/>
      <c r="Z14" s="331"/>
      <c r="AA14" s="331"/>
      <c r="AB14" s="331"/>
      <c r="AC14" s="331"/>
      <c r="AD14" s="331"/>
      <c r="AE14" s="331"/>
      <c r="AF14" s="331"/>
      <c r="AG14" s="331"/>
      <c r="AH14" s="331"/>
      <c r="AI14" s="331"/>
      <c r="AJ14" s="331"/>
      <c r="AK14" s="331"/>
      <c r="AL14" s="331"/>
      <c r="AM14" s="331"/>
      <c r="AN14" s="331"/>
      <c r="AO14" s="331"/>
      <c r="AP14" s="331"/>
      <c r="AQ14" s="331"/>
      <c r="AR14" s="331"/>
      <c r="AS14" s="331"/>
      <c r="AT14" s="331"/>
      <c r="AU14" s="331"/>
      <c r="AV14" s="331"/>
      <c r="AW14" s="331"/>
      <c r="AX14" s="331"/>
      <c r="AY14" s="331"/>
      <c r="AZ14" s="331"/>
      <c r="BA14" s="331"/>
      <c r="BB14" s="331"/>
      <c r="BC14" s="331"/>
      <c r="BD14" s="331"/>
      <c r="BE14" s="331"/>
      <c r="BF14" s="331"/>
      <c r="BG14" s="331"/>
      <c r="BH14" s="331"/>
      <c r="BI14" s="331"/>
      <c r="BJ14" s="331"/>
    </row>
    <row r="15" spans="1:62" s="332" customFormat="1" ht="27.75" customHeight="1" x14ac:dyDescent="0.5">
      <c r="A15" s="355" t="s">
        <v>567</v>
      </c>
      <c r="B15" s="550"/>
      <c r="C15" s="550"/>
      <c r="D15" s="550"/>
      <c r="E15" s="550"/>
      <c r="F15" s="550"/>
      <c r="G15" s="550"/>
      <c r="H15" s="550"/>
      <c r="I15" s="550"/>
      <c r="J15" s="550"/>
      <c r="K15" s="550"/>
      <c r="L15" s="550"/>
      <c r="M15" s="550"/>
      <c r="N15" s="550"/>
      <c r="O15" s="550"/>
      <c r="P15" s="550"/>
      <c r="Q15" s="550"/>
      <c r="R15" s="550"/>
      <c r="S15" s="550"/>
      <c r="T15" s="559"/>
      <c r="U15" s="559"/>
      <c r="V15" s="588"/>
      <c r="W15" s="588"/>
      <c r="X15" s="550"/>
      <c r="Y15" s="331"/>
      <c r="Z15" s="331"/>
      <c r="AA15" s="331"/>
      <c r="AB15" s="331"/>
      <c r="AC15" s="331"/>
      <c r="AD15" s="331"/>
      <c r="AE15" s="331"/>
      <c r="AF15" s="331"/>
      <c r="AG15" s="331"/>
      <c r="AH15" s="331"/>
      <c r="AI15" s="331"/>
      <c r="AJ15" s="331"/>
      <c r="AK15" s="331"/>
      <c r="AL15" s="331"/>
      <c r="AM15" s="331"/>
      <c r="AN15" s="331"/>
      <c r="AO15" s="331"/>
      <c r="AP15" s="331"/>
      <c r="AQ15" s="331"/>
      <c r="AR15" s="331"/>
      <c r="AS15" s="331"/>
      <c r="AT15" s="331"/>
      <c r="AU15" s="331"/>
      <c r="AV15" s="331"/>
      <c r="AW15" s="331"/>
      <c r="AX15" s="331"/>
      <c r="AY15" s="331"/>
      <c r="AZ15" s="331"/>
      <c r="BA15" s="331"/>
      <c r="BB15" s="331"/>
      <c r="BC15" s="331"/>
      <c r="BD15" s="331"/>
      <c r="BE15" s="331"/>
      <c r="BF15" s="331"/>
      <c r="BG15" s="331"/>
      <c r="BH15" s="331"/>
      <c r="BI15" s="331"/>
      <c r="BJ15" s="331"/>
    </row>
    <row r="16" spans="1:62" s="332" customFormat="1" ht="27.75" customHeight="1" x14ac:dyDescent="0.5">
      <c r="A16" s="355" t="s">
        <v>568</v>
      </c>
      <c r="B16" s="550"/>
      <c r="C16" s="550"/>
      <c r="D16" s="550"/>
      <c r="E16" s="550"/>
      <c r="F16" s="550"/>
      <c r="G16" s="550"/>
      <c r="H16" s="550"/>
      <c r="I16" s="550"/>
      <c r="J16" s="550"/>
      <c r="K16" s="550"/>
      <c r="L16" s="550"/>
      <c r="M16" s="550"/>
      <c r="N16" s="550"/>
      <c r="O16" s="550"/>
      <c r="P16" s="550"/>
      <c r="Q16" s="550"/>
      <c r="R16" s="550"/>
      <c r="S16" s="550"/>
      <c r="T16" s="559"/>
      <c r="U16" s="559"/>
      <c r="V16" s="588"/>
      <c r="W16" s="588"/>
      <c r="X16" s="550"/>
      <c r="Y16" s="331"/>
      <c r="Z16" s="331"/>
      <c r="AA16" s="331"/>
      <c r="AB16" s="331"/>
      <c r="AC16" s="331"/>
      <c r="AD16" s="331"/>
      <c r="AE16" s="331"/>
      <c r="AF16" s="331"/>
      <c r="AG16" s="331"/>
      <c r="AH16" s="331"/>
      <c r="AI16" s="331"/>
      <c r="AJ16" s="331"/>
      <c r="AK16" s="331"/>
      <c r="AL16" s="331"/>
      <c r="AM16" s="331"/>
      <c r="AN16" s="331"/>
      <c r="AO16" s="331"/>
      <c r="AP16" s="331"/>
      <c r="AQ16" s="331"/>
      <c r="AR16" s="331"/>
      <c r="AS16" s="331"/>
      <c r="AT16" s="331"/>
      <c r="AU16" s="331"/>
      <c r="AV16" s="331"/>
      <c r="AW16" s="331"/>
      <c r="AX16" s="331"/>
      <c r="AY16" s="331"/>
      <c r="AZ16" s="331"/>
      <c r="BA16" s="331"/>
      <c r="BB16" s="331"/>
      <c r="BC16" s="331"/>
      <c r="BD16" s="331"/>
      <c r="BE16" s="331"/>
      <c r="BF16" s="331"/>
      <c r="BG16" s="331"/>
      <c r="BH16" s="331"/>
      <c r="BI16" s="331"/>
      <c r="BJ16" s="331"/>
    </row>
    <row r="17" spans="1:62" s="332" customFormat="1" ht="27.75" customHeight="1" x14ac:dyDescent="0.5">
      <c r="A17" s="355" t="s">
        <v>571</v>
      </c>
      <c r="B17" s="550"/>
      <c r="C17" s="550"/>
      <c r="D17" s="550"/>
      <c r="E17" s="550"/>
      <c r="F17" s="550"/>
      <c r="G17" s="550"/>
      <c r="H17" s="550"/>
      <c r="I17" s="550"/>
      <c r="J17" s="550"/>
      <c r="K17" s="550"/>
      <c r="L17" s="550"/>
      <c r="M17" s="550"/>
      <c r="N17" s="550"/>
      <c r="O17" s="550"/>
      <c r="P17" s="550"/>
      <c r="Q17" s="550"/>
      <c r="R17" s="550"/>
      <c r="S17" s="550"/>
      <c r="T17" s="559"/>
      <c r="U17" s="559"/>
      <c r="V17" s="588"/>
      <c r="W17" s="588"/>
      <c r="X17" s="550"/>
      <c r="Y17" s="331"/>
      <c r="Z17" s="331"/>
      <c r="AA17" s="331"/>
      <c r="AB17" s="331"/>
      <c r="AC17" s="331"/>
      <c r="AD17" s="331"/>
      <c r="AE17" s="331"/>
      <c r="AF17" s="331"/>
      <c r="AG17" s="331"/>
      <c r="AH17" s="331"/>
      <c r="AI17" s="331"/>
      <c r="AJ17" s="331"/>
      <c r="AK17" s="331"/>
      <c r="AL17" s="331"/>
      <c r="AM17" s="331"/>
      <c r="AN17" s="331"/>
      <c r="AO17" s="331"/>
      <c r="AP17" s="331"/>
      <c r="AQ17" s="331"/>
      <c r="AR17" s="331"/>
      <c r="AS17" s="331"/>
      <c r="AT17" s="331"/>
      <c r="AU17" s="331"/>
      <c r="AV17" s="331"/>
      <c r="AW17" s="331"/>
      <c r="AX17" s="331"/>
      <c r="AY17" s="331"/>
      <c r="AZ17" s="331"/>
      <c r="BA17" s="331"/>
      <c r="BB17" s="331"/>
      <c r="BC17" s="331"/>
      <c r="BD17" s="331"/>
      <c r="BE17" s="331"/>
      <c r="BF17" s="331"/>
      <c r="BG17" s="331"/>
      <c r="BH17" s="331"/>
      <c r="BI17" s="331"/>
      <c r="BJ17" s="331"/>
    </row>
    <row r="18" spans="1:62" s="332" customFormat="1" ht="27.75" customHeight="1" x14ac:dyDescent="0.5">
      <c r="A18" s="355" t="s">
        <v>569</v>
      </c>
      <c r="B18" s="550"/>
      <c r="C18" s="550"/>
      <c r="D18" s="550"/>
      <c r="E18" s="550"/>
      <c r="F18" s="550"/>
      <c r="G18" s="550"/>
      <c r="H18" s="550"/>
      <c r="I18" s="550"/>
      <c r="J18" s="550"/>
      <c r="K18" s="550"/>
      <c r="L18" s="550"/>
      <c r="M18" s="550"/>
      <c r="N18" s="550"/>
      <c r="O18" s="550"/>
      <c r="P18" s="550"/>
      <c r="Q18" s="550"/>
      <c r="R18" s="550"/>
      <c r="S18" s="550"/>
      <c r="T18" s="559"/>
      <c r="U18" s="559"/>
      <c r="V18" s="588"/>
      <c r="W18" s="588"/>
      <c r="X18" s="550"/>
      <c r="Y18" s="331"/>
      <c r="Z18" s="331"/>
      <c r="AA18" s="331"/>
      <c r="AB18" s="331"/>
      <c r="AC18" s="331"/>
      <c r="AD18" s="331"/>
      <c r="AE18" s="331"/>
      <c r="AF18" s="331"/>
      <c r="AG18" s="331"/>
      <c r="AH18" s="331"/>
      <c r="AI18" s="331"/>
      <c r="AJ18" s="331"/>
      <c r="AK18" s="331"/>
      <c r="AL18" s="331"/>
      <c r="AM18" s="331"/>
      <c r="AN18" s="331"/>
      <c r="AO18" s="331"/>
      <c r="AP18" s="331"/>
      <c r="AQ18" s="331"/>
      <c r="AR18" s="331"/>
      <c r="AS18" s="331"/>
      <c r="AT18" s="331"/>
      <c r="AU18" s="331"/>
      <c r="AV18" s="331"/>
      <c r="AW18" s="331"/>
      <c r="AX18" s="331"/>
      <c r="AY18" s="331"/>
      <c r="AZ18" s="331"/>
      <c r="BA18" s="331"/>
      <c r="BB18" s="331"/>
      <c r="BC18" s="331"/>
      <c r="BD18" s="331"/>
      <c r="BE18" s="331"/>
      <c r="BF18" s="331"/>
      <c r="BG18" s="331"/>
      <c r="BH18" s="331"/>
      <c r="BI18" s="331"/>
      <c r="BJ18" s="331"/>
    </row>
    <row r="19" spans="1:62" s="332" customFormat="1" ht="15.35" x14ac:dyDescent="0.5">
      <c r="A19" s="553"/>
      <c r="B19" s="553"/>
      <c r="C19" s="352"/>
      <c r="D19" s="553"/>
      <c r="E19" s="553"/>
      <c r="F19" s="553"/>
      <c r="G19" s="553"/>
      <c r="H19" s="553"/>
      <c r="I19" s="553"/>
      <c r="J19" s="553"/>
      <c r="K19" s="553"/>
      <c r="L19" s="553"/>
      <c r="M19" s="553"/>
      <c r="N19" s="79"/>
      <c r="O19" s="79"/>
      <c r="P19" s="331"/>
      <c r="Q19" s="331"/>
      <c r="R19" s="331"/>
      <c r="S19" s="331"/>
      <c r="T19" s="558"/>
      <c r="U19" s="558"/>
      <c r="V19" s="587"/>
      <c r="W19" s="587"/>
      <c r="X19" s="331"/>
      <c r="Y19" s="331"/>
      <c r="Z19" s="331"/>
      <c r="AA19" s="331"/>
      <c r="AB19" s="331"/>
      <c r="AC19" s="331"/>
      <c r="AD19" s="331"/>
      <c r="AE19" s="331"/>
      <c r="AF19" s="331"/>
      <c r="AG19" s="331"/>
      <c r="AH19" s="331"/>
      <c r="AI19" s="331"/>
      <c r="AJ19" s="331"/>
      <c r="AK19" s="331"/>
      <c r="AL19" s="331"/>
      <c r="AM19" s="331"/>
      <c r="AN19" s="331"/>
      <c r="AO19" s="331"/>
      <c r="AP19" s="331"/>
      <c r="AQ19" s="331"/>
      <c r="AR19" s="331"/>
      <c r="AS19" s="331"/>
      <c r="AT19" s="331"/>
      <c r="AU19" s="331"/>
      <c r="AV19" s="331"/>
      <c r="AW19" s="331"/>
      <c r="AX19" s="331"/>
      <c r="AY19" s="331"/>
      <c r="AZ19" s="331"/>
      <c r="BA19" s="331"/>
      <c r="BB19" s="331"/>
      <c r="BC19" s="331"/>
      <c r="BD19" s="331"/>
      <c r="BE19" s="331"/>
      <c r="BF19" s="331"/>
      <c r="BG19" s="331"/>
      <c r="BH19" s="331"/>
      <c r="BI19" s="331"/>
      <c r="BJ19" s="331"/>
    </row>
    <row r="20" spans="1:62" s="332" customFormat="1" ht="61.5" customHeight="1" x14ac:dyDescent="0.5">
      <c r="A20" s="842" t="s">
        <v>58</v>
      </c>
      <c r="B20" s="842"/>
      <c r="C20" s="842"/>
      <c r="D20" s="842"/>
      <c r="E20" s="842"/>
      <c r="F20" s="842"/>
      <c r="G20" s="842"/>
      <c r="H20" s="842"/>
      <c r="I20" s="842"/>
      <c r="J20" s="842"/>
      <c r="K20" s="842"/>
      <c r="L20" s="842"/>
      <c r="M20" s="842"/>
      <c r="N20" s="842"/>
      <c r="O20" s="842"/>
      <c r="P20" s="331"/>
      <c r="Q20" s="331"/>
      <c r="R20" s="331"/>
      <c r="S20" s="331"/>
      <c r="T20" s="558"/>
      <c r="U20" s="558"/>
      <c r="V20" s="587"/>
      <c r="W20" s="587"/>
      <c r="X20" s="331"/>
      <c r="Y20" s="331"/>
      <c r="Z20" s="331"/>
      <c r="AA20" s="331"/>
      <c r="AB20" s="331"/>
      <c r="AC20" s="331"/>
      <c r="AD20" s="331"/>
      <c r="AE20" s="331"/>
      <c r="AF20" s="331"/>
      <c r="AG20" s="331"/>
      <c r="AH20" s="331"/>
      <c r="AI20" s="331"/>
      <c r="AJ20" s="331"/>
      <c r="AK20" s="331"/>
      <c r="AL20" s="331"/>
      <c r="AM20" s="331"/>
      <c r="AN20" s="331"/>
      <c r="AO20" s="331"/>
      <c r="AP20" s="331"/>
      <c r="AQ20" s="331"/>
      <c r="AR20" s="331"/>
      <c r="AS20" s="331"/>
      <c r="AT20" s="331"/>
      <c r="AU20" s="331"/>
      <c r="AV20" s="331"/>
      <c r="AW20" s="331"/>
      <c r="AX20" s="331"/>
      <c r="AY20" s="331"/>
      <c r="AZ20" s="331"/>
      <c r="BA20" s="331"/>
      <c r="BB20" s="331"/>
      <c r="BC20" s="331"/>
      <c r="BD20" s="331"/>
      <c r="BE20" s="331"/>
      <c r="BF20" s="331"/>
      <c r="BG20" s="331"/>
      <c r="BH20" s="331"/>
      <c r="BI20" s="331"/>
      <c r="BJ20" s="331"/>
    </row>
    <row r="21" spans="1:62" s="332" customFormat="1" ht="45.75" customHeight="1" x14ac:dyDescent="0.5">
      <c r="A21" s="842" t="s">
        <v>59</v>
      </c>
      <c r="B21" s="842"/>
      <c r="C21" s="842"/>
      <c r="D21" s="842"/>
      <c r="E21" s="842"/>
      <c r="F21" s="842"/>
      <c r="G21" s="842"/>
      <c r="H21" s="842"/>
      <c r="I21" s="842"/>
      <c r="J21" s="842"/>
      <c r="K21" s="842"/>
      <c r="L21" s="842"/>
      <c r="M21" s="842"/>
      <c r="N21" s="842"/>
      <c r="O21" s="842"/>
      <c r="P21" s="331"/>
      <c r="Q21" s="331"/>
      <c r="R21" s="331"/>
      <c r="S21" s="331"/>
      <c r="T21" s="558"/>
      <c r="U21" s="558"/>
      <c r="V21" s="587"/>
      <c r="W21" s="587"/>
      <c r="X21" s="331"/>
      <c r="Y21" s="331"/>
      <c r="Z21" s="331"/>
      <c r="AA21" s="331"/>
      <c r="AB21" s="331"/>
      <c r="AC21" s="331"/>
      <c r="AD21" s="331"/>
      <c r="AE21" s="331"/>
      <c r="AF21" s="331"/>
      <c r="AG21" s="331"/>
      <c r="AH21" s="331"/>
      <c r="AI21" s="331"/>
      <c r="AJ21" s="331"/>
      <c r="AK21" s="331"/>
      <c r="AL21" s="331"/>
      <c r="AM21" s="331"/>
      <c r="AN21" s="331"/>
      <c r="AO21" s="331"/>
      <c r="AP21" s="331"/>
      <c r="AQ21" s="331"/>
      <c r="AR21" s="331"/>
      <c r="AS21" s="331"/>
      <c r="AT21" s="331"/>
      <c r="AU21" s="331"/>
      <c r="AV21" s="331"/>
      <c r="AW21" s="331"/>
      <c r="AX21" s="331"/>
      <c r="AY21" s="331"/>
      <c r="AZ21" s="331"/>
      <c r="BA21" s="331"/>
      <c r="BB21" s="331"/>
      <c r="BC21" s="331"/>
      <c r="BD21" s="331"/>
      <c r="BE21" s="331"/>
      <c r="BF21" s="331"/>
      <c r="BG21" s="331"/>
      <c r="BH21" s="331"/>
      <c r="BI21" s="331"/>
      <c r="BJ21" s="331"/>
    </row>
    <row r="22" spans="1:62" s="332" customFormat="1" ht="22.5" customHeight="1" x14ac:dyDescent="0.5">
      <c r="A22" s="847" t="s">
        <v>60</v>
      </c>
      <c r="B22" s="847"/>
      <c r="C22" s="847"/>
      <c r="D22" s="847"/>
      <c r="E22" s="847"/>
      <c r="F22" s="847"/>
      <c r="G22" s="847"/>
      <c r="H22" s="847"/>
      <c r="I22" s="847"/>
      <c r="J22" s="847"/>
      <c r="K22" s="847"/>
      <c r="L22" s="847"/>
      <c r="M22" s="847"/>
      <c r="N22" s="847"/>
      <c r="O22" s="847"/>
      <c r="P22" s="331"/>
      <c r="Q22" s="331"/>
      <c r="R22" s="331"/>
      <c r="S22" s="331"/>
      <c r="T22" s="558"/>
      <c r="U22" s="558"/>
      <c r="V22" s="587"/>
      <c r="W22" s="587"/>
      <c r="X22" s="331"/>
      <c r="Y22" s="331"/>
      <c r="Z22" s="331"/>
      <c r="AA22" s="331"/>
      <c r="AB22" s="331"/>
      <c r="AC22" s="331"/>
      <c r="AD22" s="331"/>
      <c r="AE22" s="331"/>
      <c r="AF22" s="331"/>
      <c r="AG22" s="331"/>
      <c r="AH22" s="331"/>
      <c r="AI22" s="331"/>
      <c r="AJ22" s="331"/>
      <c r="AK22" s="331"/>
      <c r="AL22" s="331"/>
      <c r="AM22" s="331"/>
      <c r="AN22" s="331"/>
      <c r="AO22" s="331"/>
      <c r="AP22" s="331"/>
      <c r="AQ22" s="331"/>
      <c r="AR22" s="331"/>
      <c r="AS22" s="331"/>
      <c r="AT22" s="331"/>
      <c r="AU22" s="331"/>
      <c r="AV22" s="331"/>
      <c r="AW22" s="331"/>
      <c r="AX22" s="331"/>
      <c r="AY22" s="331"/>
      <c r="AZ22" s="331"/>
      <c r="BA22" s="331"/>
      <c r="BB22" s="331"/>
      <c r="BC22" s="331"/>
      <c r="BD22" s="331"/>
      <c r="BE22" s="331"/>
      <c r="BF22" s="331"/>
      <c r="BG22" s="331"/>
      <c r="BH22" s="331"/>
      <c r="BI22" s="331"/>
      <c r="BJ22" s="331"/>
    </row>
    <row r="23" spans="1:62" s="332" customFormat="1" ht="15" x14ac:dyDescent="0.5">
      <c r="A23" s="353"/>
      <c r="B23" s="353"/>
      <c r="C23" s="551"/>
      <c r="D23" s="353"/>
      <c r="E23" s="353"/>
      <c r="F23" s="353"/>
      <c r="G23" s="353"/>
      <c r="H23" s="353"/>
      <c r="I23" s="353"/>
      <c r="J23" s="353"/>
      <c r="K23" s="353"/>
      <c r="L23" s="353"/>
      <c r="M23" s="353"/>
      <c r="N23" s="79"/>
      <c r="O23" s="79"/>
      <c r="P23" s="331"/>
      <c r="Q23" s="331"/>
      <c r="R23" s="331"/>
      <c r="S23" s="331"/>
      <c r="T23" s="558"/>
      <c r="U23" s="558"/>
      <c r="V23" s="587"/>
      <c r="W23" s="587"/>
      <c r="X23" s="331"/>
      <c r="Y23" s="331"/>
      <c r="Z23" s="331"/>
      <c r="AA23" s="331"/>
      <c r="AB23" s="331"/>
      <c r="AC23" s="331"/>
      <c r="AD23" s="331"/>
      <c r="AE23" s="331"/>
      <c r="AF23" s="331"/>
      <c r="AG23" s="331"/>
      <c r="AH23" s="331"/>
      <c r="AI23" s="331"/>
      <c r="AJ23" s="331"/>
      <c r="AK23" s="331"/>
      <c r="AL23" s="331"/>
      <c r="AM23" s="331"/>
      <c r="AN23" s="331"/>
      <c r="AO23" s="331"/>
      <c r="AP23" s="331"/>
      <c r="AQ23" s="331"/>
      <c r="AR23" s="331"/>
      <c r="AS23" s="331"/>
      <c r="AT23" s="331"/>
      <c r="AU23" s="331"/>
      <c r="AV23" s="331"/>
      <c r="AW23" s="331"/>
      <c r="AX23" s="331"/>
      <c r="AY23" s="331"/>
      <c r="AZ23" s="331"/>
      <c r="BA23" s="331"/>
      <c r="BB23" s="331"/>
      <c r="BC23" s="331"/>
      <c r="BD23" s="331"/>
      <c r="BE23" s="331"/>
      <c r="BF23" s="331"/>
      <c r="BG23" s="331"/>
      <c r="BH23" s="331"/>
      <c r="BI23" s="331"/>
      <c r="BJ23" s="331"/>
    </row>
    <row r="24" spans="1:62" s="332" customFormat="1" ht="15.35" x14ac:dyDescent="0.5">
      <c r="A24" s="848" t="s">
        <v>61</v>
      </c>
      <c r="B24" s="848"/>
      <c r="C24" s="848"/>
      <c r="D24" s="553"/>
      <c r="E24" s="553"/>
      <c r="F24" s="553"/>
      <c r="G24" s="553"/>
      <c r="H24" s="553"/>
      <c r="I24" s="553"/>
      <c r="J24" s="553"/>
      <c r="K24" s="553"/>
      <c r="L24" s="553"/>
      <c r="M24" s="553"/>
      <c r="N24" s="79"/>
      <c r="O24" s="79"/>
      <c r="P24" s="331"/>
      <c r="Q24" s="331"/>
      <c r="R24" s="331"/>
      <c r="S24" s="331"/>
      <c r="T24" s="558"/>
      <c r="U24" s="558"/>
      <c r="V24" s="587"/>
      <c r="W24" s="587"/>
      <c r="X24" s="331"/>
      <c r="Y24" s="331"/>
      <c r="Z24" s="331"/>
      <c r="AA24" s="331"/>
      <c r="AB24" s="331"/>
      <c r="AC24" s="331"/>
      <c r="AD24" s="331"/>
      <c r="AE24" s="331"/>
      <c r="AF24" s="331"/>
      <c r="AG24" s="331"/>
      <c r="AH24" s="331"/>
      <c r="AI24" s="331"/>
      <c r="AJ24" s="331"/>
      <c r="AK24" s="331"/>
      <c r="AL24" s="331"/>
      <c r="AM24" s="331"/>
      <c r="AN24" s="331"/>
      <c r="AO24" s="331"/>
      <c r="AP24" s="331"/>
      <c r="AQ24" s="331"/>
      <c r="AR24" s="331"/>
      <c r="AS24" s="331"/>
      <c r="AT24" s="331"/>
      <c r="AU24" s="331"/>
      <c r="AV24" s="331"/>
      <c r="AW24" s="331"/>
      <c r="AX24" s="331"/>
      <c r="AY24" s="331"/>
      <c r="AZ24" s="331"/>
      <c r="BA24" s="331"/>
      <c r="BB24" s="331"/>
      <c r="BC24" s="331"/>
      <c r="BD24" s="331"/>
      <c r="BE24" s="331"/>
      <c r="BF24" s="331"/>
      <c r="BG24" s="331"/>
      <c r="BH24" s="331"/>
      <c r="BI24" s="331"/>
      <c r="BJ24" s="331"/>
    </row>
    <row r="25" spans="1:62" s="332" customFormat="1" ht="15.35" x14ac:dyDescent="0.5">
      <c r="A25" s="848" t="s">
        <v>559</v>
      </c>
      <c r="B25" s="848"/>
      <c r="C25" s="848"/>
      <c r="D25" s="553"/>
      <c r="E25" s="553"/>
      <c r="F25" s="553"/>
      <c r="G25" s="553"/>
      <c r="H25" s="553"/>
      <c r="I25" s="553"/>
      <c r="J25" s="553"/>
      <c r="K25" s="553"/>
      <c r="L25" s="553"/>
      <c r="M25" s="553"/>
      <c r="N25" s="79"/>
      <c r="O25" s="79"/>
      <c r="P25" s="331"/>
      <c r="Q25" s="331"/>
      <c r="R25" s="331"/>
      <c r="S25" s="331"/>
      <c r="T25" s="558"/>
      <c r="U25" s="558"/>
      <c r="V25" s="587"/>
      <c r="W25" s="587"/>
      <c r="X25" s="331"/>
      <c r="Y25" s="331"/>
      <c r="Z25" s="331"/>
      <c r="AA25" s="331"/>
      <c r="AB25" s="331"/>
      <c r="AC25" s="331"/>
      <c r="AD25" s="331"/>
      <c r="AE25" s="331"/>
      <c r="AF25" s="331"/>
      <c r="AG25" s="331"/>
      <c r="AH25" s="331"/>
      <c r="AI25" s="331"/>
      <c r="AJ25" s="331"/>
      <c r="AK25" s="331"/>
      <c r="AL25" s="331"/>
      <c r="AM25" s="331"/>
      <c r="AN25" s="331"/>
      <c r="AO25" s="331"/>
      <c r="AP25" s="331"/>
      <c r="AQ25" s="331"/>
      <c r="AR25" s="331"/>
      <c r="AS25" s="331"/>
      <c r="AT25" s="331"/>
      <c r="AU25" s="331"/>
      <c r="AV25" s="331"/>
      <c r="AW25" s="331"/>
      <c r="AX25" s="331"/>
      <c r="AY25" s="331"/>
      <c r="AZ25" s="331"/>
      <c r="BA25" s="331"/>
      <c r="BB25" s="331"/>
      <c r="BC25" s="331"/>
      <c r="BD25" s="331"/>
      <c r="BE25" s="331"/>
      <c r="BF25" s="331"/>
      <c r="BG25" s="331"/>
      <c r="BH25" s="331"/>
      <c r="BI25" s="331"/>
      <c r="BJ25" s="331"/>
    </row>
    <row r="26" spans="1:62" s="332" customFormat="1" ht="15.35" x14ac:dyDescent="0.5">
      <c r="A26" s="840" t="s">
        <v>560</v>
      </c>
      <c r="B26" s="840"/>
      <c r="C26" s="840"/>
      <c r="D26" s="76"/>
      <c r="E26" s="76"/>
      <c r="F26" s="76"/>
      <c r="G26" s="76"/>
      <c r="H26" s="76"/>
      <c r="I26" s="76"/>
      <c r="J26" s="76"/>
      <c r="K26" s="76"/>
      <c r="L26" s="76"/>
      <c r="M26" s="78" t="s">
        <v>55</v>
      </c>
      <c r="N26" s="79"/>
      <c r="O26" s="79"/>
      <c r="P26" s="331"/>
      <c r="Q26" s="331"/>
      <c r="R26" s="331"/>
      <c r="S26" s="331"/>
      <c r="T26" s="558"/>
      <c r="U26" s="558"/>
      <c r="V26" s="587"/>
      <c r="W26" s="587"/>
      <c r="X26" s="331"/>
      <c r="Y26" s="331"/>
      <c r="Z26" s="331"/>
      <c r="AA26" s="331"/>
      <c r="AB26" s="331"/>
      <c r="AC26" s="331"/>
      <c r="AD26" s="331"/>
      <c r="AE26" s="331"/>
      <c r="AF26" s="331"/>
      <c r="AG26" s="331"/>
      <c r="AH26" s="331"/>
      <c r="AI26" s="331"/>
      <c r="AJ26" s="331"/>
      <c r="AK26" s="331"/>
      <c r="AL26" s="331"/>
      <c r="AM26" s="331"/>
      <c r="AN26" s="331"/>
      <c r="AO26" s="331"/>
      <c r="AP26" s="331"/>
      <c r="AQ26" s="331"/>
      <c r="AR26" s="331"/>
      <c r="AS26" s="331"/>
      <c r="AT26" s="331"/>
      <c r="AU26" s="331"/>
      <c r="AV26" s="331"/>
      <c r="AW26" s="331"/>
      <c r="AX26" s="331"/>
      <c r="AY26" s="331"/>
      <c r="AZ26" s="331"/>
      <c r="BA26" s="331"/>
      <c r="BB26" s="331"/>
      <c r="BC26" s="331"/>
      <c r="BD26" s="331"/>
      <c r="BE26" s="331"/>
      <c r="BF26" s="331"/>
      <c r="BG26" s="331"/>
      <c r="BH26" s="331"/>
      <c r="BI26" s="331"/>
      <c r="BJ26" s="331"/>
    </row>
    <row r="27" spans="1:62" s="332" customFormat="1" ht="15" customHeight="1" x14ac:dyDescent="0.5">
      <c r="A27" s="834" t="s">
        <v>62</v>
      </c>
      <c r="B27" s="834"/>
      <c r="C27" s="834"/>
      <c r="D27" s="834"/>
      <c r="E27" s="834"/>
      <c r="F27" s="834"/>
      <c r="G27" s="834"/>
      <c r="H27" s="834"/>
      <c r="I27" s="834"/>
      <c r="J27" s="834"/>
      <c r="K27" s="834"/>
      <c r="L27" s="834"/>
      <c r="M27" s="76"/>
      <c r="N27" s="79"/>
      <c r="O27" s="79"/>
      <c r="P27" s="331"/>
      <c r="Q27" s="331"/>
      <c r="R27" s="331"/>
      <c r="S27" s="331"/>
      <c r="T27" s="558"/>
      <c r="U27" s="558"/>
      <c r="V27" s="587"/>
      <c r="W27" s="587"/>
      <c r="X27" s="331"/>
      <c r="Y27" s="331"/>
      <c r="Z27" s="331"/>
      <c r="AA27" s="331"/>
      <c r="AB27" s="331"/>
      <c r="AC27" s="331"/>
      <c r="AD27" s="331"/>
      <c r="AE27" s="331"/>
      <c r="AF27" s="331"/>
      <c r="AG27" s="331"/>
      <c r="AH27" s="331"/>
      <c r="AI27" s="331"/>
      <c r="AJ27" s="331"/>
      <c r="AK27" s="331"/>
      <c r="AL27" s="331"/>
      <c r="AM27" s="331"/>
      <c r="AN27" s="331"/>
      <c r="AO27" s="331"/>
      <c r="AP27" s="331"/>
      <c r="AQ27" s="331"/>
      <c r="AR27" s="331"/>
      <c r="AS27" s="331"/>
      <c r="AT27" s="331"/>
      <c r="AU27" s="331"/>
      <c r="AV27" s="331"/>
      <c r="AW27" s="331"/>
      <c r="AX27" s="331"/>
      <c r="AY27" s="331"/>
      <c r="AZ27" s="331"/>
      <c r="BA27" s="331"/>
      <c r="BB27" s="331"/>
      <c r="BC27" s="331"/>
      <c r="BD27" s="331"/>
      <c r="BE27" s="331"/>
      <c r="BF27" s="331"/>
      <c r="BG27" s="331"/>
      <c r="BH27" s="331"/>
      <c r="BI27" s="331"/>
      <c r="BJ27" s="331"/>
    </row>
    <row r="28" spans="1:62" s="332" customFormat="1" ht="15" customHeight="1" x14ac:dyDescent="0.5">
      <c r="A28" s="834" t="s">
        <v>63</v>
      </c>
      <c r="B28" s="834"/>
      <c r="C28" s="834"/>
      <c r="D28" s="834"/>
      <c r="E28" s="834"/>
      <c r="F28" s="834"/>
      <c r="G28" s="834"/>
      <c r="H28" s="834"/>
      <c r="I28" s="834"/>
      <c r="J28" s="834"/>
      <c r="K28" s="834"/>
      <c r="L28" s="834"/>
      <c r="M28" s="76"/>
      <c r="N28" s="79"/>
      <c r="O28" s="79"/>
      <c r="P28" s="331"/>
      <c r="Q28" s="331"/>
      <c r="R28" s="331"/>
      <c r="S28" s="331"/>
      <c r="T28" s="558"/>
      <c r="U28" s="558"/>
      <c r="V28" s="587"/>
      <c r="W28" s="587"/>
      <c r="X28" s="331"/>
      <c r="Y28" s="331"/>
      <c r="Z28" s="331"/>
      <c r="AA28" s="331"/>
      <c r="AB28" s="331"/>
      <c r="AC28" s="331"/>
      <c r="AD28" s="331"/>
      <c r="AE28" s="331"/>
      <c r="AF28" s="331"/>
      <c r="AG28" s="331"/>
      <c r="AH28" s="331"/>
      <c r="AI28" s="331"/>
      <c r="AJ28" s="331"/>
      <c r="AK28" s="331"/>
      <c r="AL28" s="331"/>
      <c r="AM28" s="331"/>
      <c r="AN28" s="331"/>
      <c r="AO28" s="331"/>
      <c r="AP28" s="331"/>
      <c r="AQ28" s="331"/>
      <c r="AR28" s="331"/>
      <c r="AS28" s="331"/>
      <c r="AT28" s="331"/>
      <c r="AU28" s="331"/>
      <c r="AV28" s="331"/>
      <c r="AW28" s="331"/>
      <c r="AX28" s="331"/>
      <c r="AY28" s="331"/>
      <c r="AZ28" s="331"/>
      <c r="BA28" s="331"/>
      <c r="BB28" s="331"/>
      <c r="BC28" s="331"/>
      <c r="BD28" s="331"/>
      <c r="BE28" s="331"/>
      <c r="BF28" s="331"/>
      <c r="BG28" s="331"/>
      <c r="BH28" s="331"/>
      <c r="BI28" s="331"/>
      <c r="BJ28" s="331"/>
    </row>
    <row r="29" spans="1:62" s="332" customFormat="1" ht="15" customHeight="1" x14ac:dyDescent="0.5">
      <c r="A29" s="834" t="s">
        <v>561</v>
      </c>
      <c r="B29" s="834"/>
      <c r="C29" s="834"/>
      <c r="D29" s="834"/>
      <c r="E29" s="834"/>
      <c r="F29" s="834"/>
      <c r="G29" s="834"/>
      <c r="H29" s="834"/>
      <c r="I29" s="834"/>
      <c r="J29" s="834"/>
      <c r="K29" s="834"/>
      <c r="L29" s="834"/>
      <c r="M29" s="834"/>
      <c r="N29" s="834"/>
      <c r="O29" s="79"/>
      <c r="P29" s="331"/>
      <c r="Q29" s="331"/>
      <c r="R29" s="331"/>
      <c r="S29" s="331"/>
      <c r="T29" s="558"/>
      <c r="U29" s="558"/>
      <c r="V29" s="587"/>
      <c r="W29" s="587"/>
      <c r="X29" s="331"/>
      <c r="Y29" s="331"/>
      <c r="Z29" s="331"/>
      <c r="AA29" s="331"/>
      <c r="AB29" s="331"/>
      <c r="AC29" s="331"/>
      <c r="AD29" s="331"/>
      <c r="AE29" s="331"/>
      <c r="AF29" s="331"/>
      <c r="AG29" s="331"/>
      <c r="AH29" s="331"/>
      <c r="AI29" s="331"/>
      <c r="AJ29" s="331"/>
      <c r="AK29" s="331"/>
      <c r="AL29" s="331"/>
      <c r="AM29" s="331"/>
      <c r="AN29" s="331"/>
      <c r="AO29" s="331"/>
      <c r="AP29" s="331"/>
      <c r="AQ29" s="331"/>
      <c r="AR29" s="331"/>
      <c r="AS29" s="331"/>
      <c r="AT29" s="331"/>
      <c r="AU29" s="331"/>
      <c r="AV29" s="331"/>
      <c r="AW29" s="331"/>
      <c r="AX29" s="331"/>
      <c r="AY29" s="331"/>
      <c r="AZ29" s="331"/>
      <c r="BA29" s="331"/>
      <c r="BB29" s="331"/>
      <c r="BC29" s="331"/>
      <c r="BD29" s="331"/>
      <c r="BE29" s="331"/>
      <c r="BF29" s="331"/>
      <c r="BG29" s="331"/>
      <c r="BH29" s="331"/>
      <c r="BI29" s="331"/>
      <c r="BJ29" s="331"/>
    </row>
    <row r="30" spans="1:62" x14ac:dyDescent="0.4">
      <c r="A30" s="49"/>
      <c r="B30" s="49"/>
      <c r="C30" s="50"/>
      <c r="D30" s="51"/>
      <c r="E30" s="51"/>
      <c r="F30" s="51"/>
      <c r="G30" s="51"/>
      <c r="H30" s="51"/>
      <c r="I30" s="51"/>
      <c r="J30" s="51"/>
      <c r="K30" s="52"/>
      <c r="L30" s="49"/>
      <c r="M30" s="51"/>
      <c r="N30" s="48"/>
      <c r="O30" s="52" t="s">
        <v>64</v>
      </c>
    </row>
    <row r="31" spans="1:62" s="2" customFormat="1" ht="30" customHeight="1" x14ac:dyDescent="0.4">
      <c r="A31" s="832" t="s">
        <v>65</v>
      </c>
      <c r="B31" s="832" t="s">
        <v>66</v>
      </c>
      <c r="C31" s="832" t="s">
        <v>67</v>
      </c>
      <c r="D31" s="832" t="s">
        <v>68</v>
      </c>
      <c r="E31" s="832"/>
      <c r="F31" s="832"/>
      <c r="G31" s="832"/>
      <c r="H31" s="832"/>
      <c r="I31" s="832"/>
      <c r="J31" s="832"/>
      <c r="K31" s="835" t="s">
        <v>70</v>
      </c>
      <c r="L31" s="835" t="s">
        <v>71</v>
      </c>
      <c r="M31" s="835" t="s">
        <v>605</v>
      </c>
      <c r="N31" s="829" t="s">
        <v>79</v>
      </c>
      <c r="O31" s="829" t="s">
        <v>69</v>
      </c>
      <c r="P31" s="830"/>
      <c r="Q31" s="520"/>
      <c r="R31" s="521"/>
      <c r="S31" s="522"/>
      <c r="T31" s="561"/>
      <c r="U31" s="561"/>
      <c r="V31" s="831"/>
      <c r="W31" s="831"/>
      <c r="X31" s="548"/>
      <c r="Y31" s="548"/>
      <c r="AB31" s="16"/>
      <c r="AD31" s="16"/>
      <c r="AE31" s="35"/>
    </row>
    <row r="32" spans="1:62" s="2" customFormat="1" ht="48" customHeight="1" x14ac:dyDescent="0.4">
      <c r="A32" s="832"/>
      <c r="B32" s="832"/>
      <c r="C32" s="832"/>
      <c r="D32" s="832" t="s">
        <v>597</v>
      </c>
      <c r="E32" s="832" t="s">
        <v>598</v>
      </c>
      <c r="F32" s="832" t="s">
        <v>599</v>
      </c>
      <c r="G32" s="549" t="s">
        <v>600</v>
      </c>
      <c r="H32" s="832" t="s">
        <v>602</v>
      </c>
      <c r="I32" s="832" t="s">
        <v>603</v>
      </c>
      <c r="J32" s="832" t="s">
        <v>604</v>
      </c>
      <c r="K32" s="836"/>
      <c r="L32" s="838"/>
      <c r="M32" s="838"/>
      <c r="N32" s="829"/>
      <c r="O32" s="829"/>
      <c r="P32" s="830"/>
      <c r="Q32" s="833"/>
      <c r="R32" s="824"/>
      <c r="S32" s="522"/>
      <c r="T32" s="825"/>
      <c r="U32" s="825"/>
      <c r="V32" s="826"/>
      <c r="W32" s="826"/>
      <c r="X32" s="547"/>
      <c r="Y32" s="547"/>
      <c r="AB32" s="16"/>
      <c r="AD32" s="16"/>
      <c r="AE32" s="35"/>
    </row>
    <row r="33" spans="1:36" s="2" customFormat="1" ht="15.75" customHeight="1" x14ac:dyDescent="0.4">
      <c r="A33" s="832"/>
      <c r="B33" s="832"/>
      <c r="C33" s="832"/>
      <c r="D33" s="832"/>
      <c r="E33" s="832"/>
      <c r="F33" s="832"/>
      <c r="G33" s="827" t="s">
        <v>601</v>
      </c>
      <c r="H33" s="832"/>
      <c r="I33" s="832"/>
      <c r="J33" s="832"/>
      <c r="K33" s="836"/>
      <c r="L33" s="838"/>
      <c r="M33" s="838"/>
      <c r="N33" s="829"/>
      <c r="O33" s="829"/>
      <c r="P33" s="830"/>
      <c r="Q33" s="833"/>
      <c r="R33" s="824"/>
      <c r="S33" s="522"/>
      <c r="T33" s="825"/>
      <c r="U33" s="825"/>
      <c r="V33" s="826"/>
      <c r="W33" s="826"/>
      <c r="X33" s="547"/>
      <c r="Y33" s="547"/>
      <c r="AB33" s="16"/>
      <c r="AD33" s="16"/>
      <c r="AE33" s="35"/>
    </row>
    <row r="34" spans="1:36" s="3" customFormat="1" ht="12" customHeight="1" x14ac:dyDescent="0.4">
      <c r="A34" s="832">
        <v>1</v>
      </c>
      <c r="B34" s="832">
        <v>2</v>
      </c>
      <c r="C34" s="832">
        <v>3</v>
      </c>
      <c r="D34" s="832"/>
      <c r="E34" s="832"/>
      <c r="F34" s="832"/>
      <c r="G34" s="828"/>
      <c r="H34" s="832"/>
      <c r="I34" s="832"/>
      <c r="J34" s="832"/>
      <c r="K34" s="837"/>
      <c r="L34" s="839"/>
      <c r="M34" s="839"/>
      <c r="N34" s="829">
        <v>8</v>
      </c>
      <c r="O34" s="829">
        <v>9</v>
      </c>
      <c r="P34" s="40"/>
      <c r="Q34" s="40"/>
      <c r="R34" s="40"/>
      <c r="S34" s="40"/>
      <c r="T34" s="562"/>
      <c r="U34" s="562"/>
      <c r="V34" s="590"/>
      <c r="W34" s="590"/>
      <c r="X34" s="40"/>
      <c r="Y34" s="40"/>
      <c r="AB34" s="33"/>
      <c r="AD34" s="33"/>
      <c r="AE34" s="36"/>
    </row>
    <row r="35" spans="1:36" s="3" customFormat="1" ht="15.35" x14ac:dyDescent="0.4">
      <c r="A35" s="549">
        <v>1</v>
      </c>
      <c r="B35" s="549">
        <v>2</v>
      </c>
      <c r="C35" s="549">
        <v>3</v>
      </c>
      <c r="D35" s="549">
        <v>4</v>
      </c>
      <c r="E35" s="549">
        <v>5</v>
      </c>
      <c r="F35" s="549">
        <v>6</v>
      </c>
      <c r="G35" s="549">
        <v>7</v>
      </c>
      <c r="H35" s="549">
        <v>8</v>
      </c>
      <c r="I35" s="549">
        <v>9</v>
      </c>
      <c r="J35" s="549">
        <v>10</v>
      </c>
      <c r="K35" s="549">
        <v>11</v>
      </c>
      <c r="L35" s="549">
        <v>12</v>
      </c>
      <c r="M35" s="549">
        <v>13</v>
      </c>
      <c r="N35" s="549">
        <v>14</v>
      </c>
      <c r="O35" s="549">
        <v>15</v>
      </c>
      <c r="P35" s="40"/>
      <c r="Q35" s="40"/>
      <c r="R35" s="40"/>
      <c r="S35" s="40"/>
      <c r="T35" s="562"/>
      <c r="U35" s="562"/>
      <c r="V35" s="590"/>
      <c r="W35" s="590"/>
      <c r="X35" s="40"/>
      <c r="Y35" s="40"/>
      <c r="AB35" s="33"/>
      <c r="AD35" s="33"/>
      <c r="AE35" s="36"/>
    </row>
    <row r="36" spans="1:36" s="280" customFormat="1" ht="22.5" customHeight="1" x14ac:dyDescent="0.4">
      <c r="A36" s="818" t="s">
        <v>543</v>
      </c>
      <c r="B36" s="819"/>
      <c r="C36" s="819"/>
      <c r="D36" s="819"/>
      <c r="E36" s="819"/>
      <c r="F36" s="819"/>
      <c r="G36" s="819"/>
      <c r="H36" s="819"/>
      <c r="I36" s="819"/>
      <c r="J36" s="819"/>
      <c r="K36" s="819"/>
      <c r="L36" s="819"/>
      <c r="M36" s="819"/>
      <c r="N36" s="819"/>
      <c r="O36" s="820"/>
      <c r="P36" s="279"/>
      <c r="Q36" s="279"/>
      <c r="R36" s="279"/>
      <c r="S36" s="279"/>
      <c r="T36" s="563"/>
      <c r="U36" s="563"/>
      <c r="V36" s="591"/>
      <c r="W36" s="591"/>
      <c r="X36" s="279"/>
      <c r="Y36" s="279"/>
      <c r="AB36" s="281"/>
      <c r="AD36" s="281"/>
      <c r="AE36" s="282"/>
    </row>
    <row r="37" spans="1:36" s="2" customFormat="1" ht="24" customHeight="1" x14ac:dyDescent="0.4">
      <c r="A37" s="821" t="s">
        <v>4</v>
      </c>
      <c r="B37" s="822"/>
      <c r="C37" s="822"/>
      <c r="D37" s="822"/>
      <c r="E37" s="822"/>
      <c r="F37" s="822"/>
      <c r="G37" s="822"/>
      <c r="H37" s="822"/>
      <c r="I37" s="822"/>
      <c r="J37" s="822"/>
      <c r="K37" s="822"/>
      <c r="L37" s="822"/>
      <c r="M37" s="822"/>
      <c r="N37" s="822"/>
      <c r="O37" s="823"/>
      <c r="P37" s="8"/>
      <c r="Q37" s="8"/>
      <c r="R37" s="8"/>
      <c r="S37" s="8"/>
      <c r="T37" s="564"/>
      <c r="U37" s="564"/>
      <c r="V37" s="592"/>
      <c r="W37" s="592"/>
      <c r="X37" s="8"/>
      <c r="Y37" s="8"/>
      <c r="AB37" s="16"/>
      <c r="AD37" s="16"/>
      <c r="AE37" s="35"/>
    </row>
    <row r="38" spans="1:36" s="99" customFormat="1" ht="48.75" customHeight="1" x14ac:dyDescent="0.4">
      <c r="A38" s="523" t="s">
        <v>81</v>
      </c>
      <c r="B38" s="325" t="s">
        <v>82</v>
      </c>
      <c r="C38" s="325" t="s">
        <v>83</v>
      </c>
      <c r="D38" s="326">
        <f>SUM(D39:D49)</f>
        <v>79417110</v>
      </c>
      <c r="E38" s="326">
        <f t="shared" ref="E38:O38" si="0">SUM(E39:E49)</f>
        <v>0</v>
      </c>
      <c r="F38" s="326">
        <f t="shared" si="0"/>
        <v>0</v>
      </c>
      <c r="G38" s="326">
        <f t="shared" si="0"/>
        <v>0</v>
      </c>
      <c r="H38" s="326">
        <f t="shared" si="0"/>
        <v>0</v>
      </c>
      <c r="I38" s="326">
        <f t="shared" si="0"/>
        <v>0</v>
      </c>
      <c r="J38" s="326">
        <f t="shared" si="0"/>
        <v>0</v>
      </c>
      <c r="K38" s="326">
        <f t="shared" si="0"/>
        <v>0</v>
      </c>
      <c r="L38" s="326">
        <f t="shared" si="0"/>
        <v>0</v>
      </c>
      <c r="M38" s="326">
        <f t="shared" si="0"/>
        <v>79417110</v>
      </c>
      <c r="N38" s="326">
        <f t="shared" si="0"/>
        <v>35421030</v>
      </c>
      <c r="O38" s="326">
        <f t="shared" si="0"/>
        <v>0</v>
      </c>
      <c r="P38" s="56"/>
      <c r="Q38" s="56"/>
      <c r="R38" s="15"/>
      <c r="S38" s="56"/>
      <c r="T38" s="565"/>
      <c r="U38" s="565"/>
      <c r="V38" s="528"/>
      <c r="W38" s="528"/>
      <c r="X38" s="528"/>
      <c r="Y38" s="528"/>
      <c r="Z38" s="524"/>
      <c r="AA38" s="524"/>
      <c r="AB38" s="65"/>
      <c r="AC38" s="198"/>
      <c r="AD38" s="65"/>
      <c r="AE38" s="65"/>
      <c r="AF38" s="198"/>
      <c r="AG38" s="198"/>
      <c r="AH38" s="198"/>
      <c r="AI38" s="198"/>
      <c r="AJ38" s="198"/>
    </row>
    <row r="39" spans="1:36" s="2" customFormat="1" ht="74.25" hidden="1" customHeight="1" outlineLevel="1" x14ac:dyDescent="0.4">
      <c r="A39" s="324"/>
      <c r="B39" s="296" t="s">
        <v>84</v>
      </c>
      <c r="C39" s="296" t="s">
        <v>85</v>
      </c>
      <c r="D39" s="297">
        <v>1711950</v>
      </c>
      <c r="E39" s="297"/>
      <c r="F39" s="297"/>
      <c r="G39" s="297"/>
      <c r="H39" s="297"/>
      <c r="I39" s="297"/>
      <c r="J39" s="297"/>
      <c r="K39" s="297"/>
      <c r="L39" s="297"/>
      <c r="M39" s="297">
        <f>SUM(K39,L39,D39)</f>
        <v>1711950</v>
      </c>
      <c r="N39" s="298"/>
      <c r="O39" s="297"/>
      <c r="P39" s="56"/>
      <c r="Q39" s="55"/>
      <c r="R39" s="15"/>
      <c r="S39" s="56"/>
      <c r="T39" s="565"/>
      <c r="U39" s="565"/>
      <c r="V39" s="528"/>
      <c r="W39" s="528"/>
      <c r="X39" s="19"/>
      <c r="Y39" s="19"/>
      <c r="Z39" s="62"/>
      <c r="AA39" s="63"/>
      <c r="AB39" s="64"/>
      <c r="AC39" s="4"/>
      <c r="AD39" s="64"/>
      <c r="AE39" s="64"/>
      <c r="AF39" s="4"/>
      <c r="AG39" s="4"/>
      <c r="AH39" s="4"/>
      <c r="AI39" s="4"/>
      <c r="AJ39" s="4"/>
    </row>
    <row r="40" spans="1:36" s="2" customFormat="1" ht="74.25" hidden="1" customHeight="1" outlineLevel="1" x14ac:dyDescent="0.4">
      <c r="A40" s="324"/>
      <c r="B40" s="296" t="s">
        <v>664</v>
      </c>
      <c r="C40" s="296" t="s">
        <v>86</v>
      </c>
      <c r="D40" s="297">
        <v>800320</v>
      </c>
      <c r="E40" s="297"/>
      <c r="F40" s="297"/>
      <c r="G40" s="297"/>
      <c r="H40" s="297"/>
      <c r="I40" s="297"/>
      <c r="J40" s="297"/>
      <c r="K40" s="297"/>
      <c r="L40" s="297"/>
      <c r="M40" s="297">
        <f t="shared" ref="M40:M48" si="1">SUM(K40,L40,D40)</f>
        <v>800320</v>
      </c>
      <c r="N40" s="298"/>
      <c r="O40" s="297"/>
      <c r="P40" s="56"/>
      <c r="Q40" s="55"/>
      <c r="R40" s="15"/>
      <c r="S40" s="56"/>
      <c r="T40" s="565"/>
      <c r="U40" s="565"/>
      <c r="V40" s="528"/>
      <c r="W40" s="528"/>
      <c r="X40" s="19"/>
      <c r="Y40" s="19"/>
      <c r="Z40" s="62"/>
      <c r="AA40" s="63"/>
      <c r="AB40" s="64"/>
      <c r="AC40" s="4"/>
      <c r="AD40" s="64"/>
      <c r="AE40" s="64"/>
      <c r="AF40" s="4"/>
      <c r="AG40" s="4"/>
      <c r="AH40" s="4"/>
      <c r="AI40" s="4"/>
      <c r="AJ40" s="4"/>
    </row>
    <row r="41" spans="1:36" s="2" customFormat="1" ht="72.75" hidden="1" customHeight="1" outlineLevel="1" x14ac:dyDescent="0.4">
      <c r="A41" s="324"/>
      <c r="B41" s="296" t="s">
        <v>87</v>
      </c>
      <c r="C41" s="296" t="s">
        <v>88</v>
      </c>
      <c r="D41" s="297">
        <f>SUM(E41:J41)</f>
        <v>0</v>
      </c>
      <c r="E41" s="297"/>
      <c r="F41" s="297"/>
      <c r="G41" s="297"/>
      <c r="H41" s="297"/>
      <c r="I41" s="297"/>
      <c r="J41" s="297"/>
      <c r="K41" s="297"/>
      <c r="L41" s="297"/>
      <c r="M41" s="297">
        <f t="shared" si="1"/>
        <v>0</v>
      </c>
      <c r="N41" s="298">
        <v>23490400</v>
      </c>
      <c r="O41" s="297"/>
      <c r="P41" s="56"/>
      <c r="Q41" s="55"/>
      <c r="R41" s="15"/>
      <c r="S41" s="56"/>
      <c r="T41" s="565"/>
      <c r="U41" s="565"/>
      <c r="V41" s="528"/>
      <c r="W41" s="528"/>
      <c r="X41" s="19"/>
      <c r="Y41" s="19"/>
      <c r="Z41" s="62"/>
      <c r="AA41" s="63"/>
      <c r="AB41" s="64"/>
      <c r="AC41" s="4"/>
      <c r="AD41" s="64"/>
      <c r="AE41" s="64"/>
      <c r="AF41" s="4"/>
      <c r="AG41" s="4"/>
      <c r="AH41" s="4"/>
      <c r="AI41" s="4"/>
      <c r="AJ41" s="4"/>
    </row>
    <row r="42" spans="1:36" s="2" customFormat="1" ht="150.75" hidden="1" customHeight="1" outlineLevel="1" x14ac:dyDescent="0.4">
      <c r="A42" s="324"/>
      <c r="B42" s="296" t="s">
        <v>87</v>
      </c>
      <c r="C42" s="296" t="s">
        <v>89</v>
      </c>
      <c r="D42" s="297">
        <f>SUM(E42:J42)</f>
        <v>0</v>
      </c>
      <c r="E42" s="297"/>
      <c r="F42" s="297"/>
      <c r="G42" s="297"/>
      <c r="H42" s="297"/>
      <c r="I42" s="297"/>
      <c r="J42" s="297"/>
      <c r="K42" s="297"/>
      <c r="L42" s="297"/>
      <c r="M42" s="297">
        <f t="shared" si="1"/>
        <v>0</v>
      </c>
      <c r="N42" s="298">
        <v>11530320</v>
      </c>
      <c r="O42" s="297"/>
      <c r="P42" s="56"/>
      <c r="Q42" s="55"/>
      <c r="R42" s="15"/>
      <c r="S42" s="56"/>
      <c r="T42" s="565"/>
      <c r="U42" s="565"/>
      <c r="V42" s="528"/>
      <c r="W42" s="528"/>
      <c r="X42" s="19"/>
      <c r="Y42" s="19"/>
      <c r="Z42" s="62"/>
      <c r="AA42" s="63"/>
      <c r="AB42" s="64"/>
      <c r="AC42" s="4"/>
      <c r="AD42" s="64"/>
      <c r="AE42" s="64"/>
      <c r="AF42" s="4"/>
      <c r="AG42" s="4"/>
      <c r="AH42" s="4"/>
      <c r="AI42" s="4"/>
      <c r="AJ42" s="4"/>
    </row>
    <row r="43" spans="1:36" s="2" customFormat="1" ht="90" hidden="1" customHeight="1" outlineLevel="1" x14ac:dyDescent="0.4">
      <c r="A43" s="324"/>
      <c r="B43" s="296" t="s">
        <v>87</v>
      </c>
      <c r="C43" s="296" t="s">
        <v>665</v>
      </c>
      <c r="D43" s="297">
        <f>SUM(E43:J43)</f>
        <v>0</v>
      </c>
      <c r="E43" s="297"/>
      <c r="F43" s="297"/>
      <c r="G43" s="297"/>
      <c r="H43" s="297"/>
      <c r="I43" s="297"/>
      <c r="J43" s="297"/>
      <c r="K43" s="297"/>
      <c r="L43" s="297"/>
      <c r="M43" s="297">
        <f t="shared" si="1"/>
        <v>0</v>
      </c>
      <c r="N43" s="298">
        <v>400310</v>
      </c>
      <c r="O43" s="297"/>
      <c r="P43" s="56"/>
      <c r="Q43" s="55"/>
      <c r="R43" s="15"/>
      <c r="S43" s="56"/>
      <c r="T43" s="565"/>
      <c r="U43" s="565"/>
      <c r="V43" s="528"/>
      <c r="W43" s="528"/>
      <c r="X43" s="19"/>
      <c r="Y43" s="19"/>
      <c r="Z43" s="62"/>
      <c r="AA43" s="63"/>
      <c r="AB43" s="64"/>
      <c r="AC43" s="4"/>
      <c r="AD43" s="64"/>
      <c r="AE43" s="64"/>
      <c r="AF43" s="4"/>
      <c r="AG43" s="4"/>
      <c r="AH43" s="4"/>
      <c r="AI43" s="4"/>
      <c r="AJ43" s="4"/>
    </row>
    <row r="44" spans="1:36" s="2" customFormat="1" ht="62.25" hidden="1" customHeight="1" outlineLevel="1" x14ac:dyDescent="0.4">
      <c r="A44" s="324"/>
      <c r="B44" s="296" t="s">
        <v>286</v>
      </c>
      <c r="C44" s="296" t="s">
        <v>90</v>
      </c>
      <c r="D44" s="297">
        <v>151810</v>
      </c>
      <c r="E44" s="297"/>
      <c r="F44" s="297"/>
      <c r="G44" s="297"/>
      <c r="H44" s="297"/>
      <c r="I44" s="297"/>
      <c r="J44" s="297"/>
      <c r="K44" s="297"/>
      <c r="L44" s="297"/>
      <c r="M44" s="297">
        <f t="shared" si="1"/>
        <v>151810</v>
      </c>
      <c r="N44" s="298"/>
      <c r="O44" s="297"/>
      <c r="P44" s="56"/>
      <c r="Q44" s="55"/>
      <c r="R44" s="15"/>
      <c r="S44" s="56"/>
      <c r="T44" s="565"/>
      <c r="U44" s="565"/>
      <c r="V44" s="528"/>
      <c r="W44" s="528"/>
      <c r="X44" s="19"/>
      <c r="Y44" s="19"/>
      <c r="Z44" s="62"/>
      <c r="AA44" s="63"/>
      <c r="AB44" s="64"/>
      <c r="AC44" s="4"/>
      <c r="AD44" s="64"/>
      <c r="AE44" s="64"/>
      <c r="AF44" s="4"/>
      <c r="AG44" s="4"/>
      <c r="AH44" s="4"/>
      <c r="AI44" s="4"/>
      <c r="AJ44" s="4"/>
    </row>
    <row r="45" spans="1:36" s="2" customFormat="1" ht="62.25" hidden="1" customHeight="1" outlineLevel="1" x14ac:dyDescent="0.4">
      <c r="A45" s="324"/>
      <c r="B45" s="296" t="s">
        <v>666</v>
      </c>
      <c r="C45" s="296" t="s">
        <v>91</v>
      </c>
      <c r="D45" s="297">
        <v>230490</v>
      </c>
      <c r="E45" s="297"/>
      <c r="F45" s="297"/>
      <c r="G45" s="297"/>
      <c r="H45" s="297"/>
      <c r="I45" s="297"/>
      <c r="J45" s="297"/>
      <c r="K45" s="297"/>
      <c r="L45" s="297"/>
      <c r="M45" s="297">
        <f t="shared" si="1"/>
        <v>230490</v>
      </c>
      <c r="N45" s="298"/>
      <c r="O45" s="297"/>
      <c r="P45" s="56"/>
      <c r="Q45" s="55"/>
      <c r="R45" s="15"/>
      <c r="S45" s="56"/>
      <c r="T45" s="565"/>
      <c r="U45" s="565"/>
      <c r="V45" s="528"/>
      <c r="W45" s="528"/>
      <c r="X45" s="19"/>
      <c r="Y45" s="19"/>
      <c r="Z45" s="62"/>
      <c r="AA45" s="63"/>
      <c r="AB45" s="64"/>
      <c r="AC45" s="4"/>
      <c r="AD45" s="64"/>
      <c r="AE45" s="64"/>
      <c r="AF45" s="4"/>
      <c r="AG45" s="4"/>
      <c r="AH45" s="4"/>
      <c r="AI45" s="4"/>
      <c r="AJ45" s="4"/>
    </row>
    <row r="46" spans="1:36" s="2" customFormat="1" ht="62.25" hidden="1" customHeight="1" outlineLevel="1" x14ac:dyDescent="0.4">
      <c r="A46" s="324"/>
      <c r="B46" s="296" t="s">
        <v>348</v>
      </c>
      <c r="C46" s="296" t="s">
        <v>92</v>
      </c>
      <c r="D46" s="297">
        <v>227370</v>
      </c>
      <c r="E46" s="297"/>
      <c r="F46" s="297"/>
      <c r="G46" s="297"/>
      <c r="H46" s="297"/>
      <c r="I46" s="297"/>
      <c r="J46" s="297"/>
      <c r="K46" s="297"/>
      <c r="L46" s="297"/>
      <c r="M46" s="297">
        <f t="shared" si="1"/>
        <v>227370</v>
      </c>
      <c r="N46" s="298"/>
      <c r="O46" s="297"/>
      <c r="P46" s="56"/>
      <c r="Q46" s="55"/>
      <c r="R46" s="15"/>
      <c r="S46" s="56"/>
      <c r="T46" s="565"/>
      <c r="U46" s="565"/>
      <c r="V46" s="528"/>
      <c r="W46" s="528"/>
      <c r="X46" s="19"/>
      <c r="Y46" s="19"/>
      <c r="Z46" s="62"/>
      <c r="AA46" s="63"/>
      <c r="AB46" s="64"/>
      <c r="AC46" s="4"/>
      <c r="AD46" s="64"/>
      <c r="AE46" s="64"/>
      <c r="AF46" s="4"/>
      <c r="AG46" s="4"/>
      <c r="AH46" s="4"/>
      <c r="AI46" s="4"/>
      <c r="AJ46" s="4"/>
    </row>
    <row r="47" spans="1:36" s="2" customFormat="1" ht="81" hidden="1" customHeight="1" outlineLevel="1" x14ac:dyDescent="0.4">
      <c r="A47" s="324"/>
      <c r="B47" s="296" t="s">
        <v>93</v>
      </c>
      <c r="C47" s="296" t="s">
        <v>94</v>
      </c>
      <c r="D47" s="297">
        <v>145760</v>
      </c>
      <c r="E47" s="297"/>
      <c r="F47" s="297"/>
      <c r="G47" s="297"/>
      <c r="H47" s="297"/>
      <c r="I47" s="297"/>
      <c r="J47" s="297"/>
      <c r="K47" s="297"/>
      <c r="L47" s="297"/>
      <c r="M47" s="297">
        <f t="shared" si="1"/>
        <v>145760</v>
      </c>
      <c r="N47" s="298"/>
      <c r="O47" s="297"/>
      <c r="P47" s="56"/>
      <c r="Q47" s="55"/>
      <c r="R47" s="15"/>
      <c r="S47" s="56"/>
      <c r="T47" s="565"/>
      <c r="U47" s="565"/>
      <c r="V47" s="528"/>
      <c r="W47" s="528"/>
      <c r="X47" s="19"/>
      <c r="Y47" s="19"/>
      <c r="Z47" s="62"/>
      <c r="AA47" s="63"/>
      <c r="AB47" s="64"/>
      <c r="AC47" s="4"/>
      <c r="AD47" s="64"/>
      <c r="AE47" s="64"/>
      <c r="AF47" s="4"/>
      <c r="AG47" s="4"/>
      <c r="AH47" s="4"/>
      <c r="AI47" s="4"/>
      <c r="AJ47" s="4"/>
    </row>
    <row r="48" spans="1:36" s="2" customFormat="1" ht="62.25" hidden="1" customHeight="1" outlineLevel="1" x14ac:dyDescent="0.4">
      <c r="A48" s="324"/>
      <c r="B48" s="296" t="s">
        <v>95</v>
      </c>
      <c r="C48" s="296" t="s">
        <v>667</v>
      </c>
      <c r="D48" s="297">
        <v>35120</v>
      </c>
      <c r="E48" s="297"/>
      <c r="F48" s="297"/>
      <c r="G48" s="297"/>
      <c r="H48" s="297"/>
      <c r="I48" s="297"/>
      <c r="J48" s="297"/>
      <c r="K48" s="297"/>
      <c r="L48" s="297"/>
      <c r="M48" s="297">
        <f t="shared" si="1"/>
        <v>35120</v>
      </c>
      <c r="N48" s="298"/>
      <c r="O48" s="297"/>
      <c r="P48" s="56"/>
      <c r="Q48" s="55"/>
      <c r="R48" s="15"/>
      <c r="S48" s="56"/>
      <c r="T48" s="565"/>
      <c r="U48" s="565"/>
      <c r="V48" s="528"/>
      <c r="W48" s="528"/>
      <c r="X48" s="19"/>
      <c r="Y48" s="19"/>
      <c r="Z48" s="62"/>
      <c r="AA48" s="63"/>
      <c r="AB48" s="64"/>
      <c r="AC48" s="4"/>
      <c r="AD48" s="64"/>
      <c r="AE48" s="64"/>
      <c r="AF48" s="4"/>
      <c r="AG48" s="4"/>
      <c r="AH48" s="4"/>
      <c r="AI48" s="4"/>
      <c r="AJ48" s="4"/>
    </row>
    <row r="49" spans="1:36" s="2" customFormat="1" ht="73.5" hidden="1" customHeight="1" outlineLevel="1" x14ac:dyDescent="0.4">
      <c r="A49" s="324"/>
      <c r="B49" s="296" t="s">
        <v>103</v>
      </c>
      <c r="C49" s="296" t="s">
        <v>613</v>
      </c>
      <c r="D49" s="297">
        <v>76114290</v>
      </c>
      <c r="E49" s="297"/>
      <c r="F49" s="297"/>
      <c r="G49" s="297"/>
      <c r="H49" s="297"/>
      <c r="I49" s="297"/>
      <c r="J49" s="297"/>
      <c r="K49" s="297"/>
      <c r="L49" s="297"/>
      <c r="M49" s="297">
        <f>D49+K49+L49</f>
        <v>76114290</v>
      </c>
      <c r="N49" s="298"/>
      <c r="O49" s="297"/>
      <c r="P49" s="56"/>
      <c r="Q49" s="55"/>
      <c r="R49" s="15"/>
      <c r="S49" s="56"/>
      <c r="T49" s="565"/>
      <c r="U49" s="565"/>
      <c r="V49" s="528"/>
      <c r="W49" s="528"/>
      <c r="X49" s="19"/>
      <c r="Y49" s="19"/>
      <c r="Z49" s="62"/>
      <c r="AA49" s="63"/>
      <c r="AB49" s="64"/>
      <c r="AC49" s="4"/>
      <c r="AD49" s="64"/>
      <c r="AE49" s="64"/>
      <c r="AF49" s="4"/>
      <c r="AG49" s="4"/>
      <c r="AH49" s="4"/>
      <c r="AI49" s="4"/>
      <c r="AJ49" s="4"/>
    </row>
    <row r="50" spans="1:36" s="99" customFormat="1" ht="32.25" customHeight="1" collapsed="1" x14ac:dyDescent="0.4">
      <c r="A50" s="523" t="s">
        <v>81</v>
      </c>
      <c r="B50" s="325" t="s">
        <v>100</v>
      </c>
      <c r="C50" s="325" t="s">
        <v>101</v>
      </c>
      <c r="D50" s="326">
        <f t="shared" ref="D50:O50" si="2">SUM(D51:D53)</f>
        <v>161223</v>
      </c>
      <c r="E50" s="326">
        <f t="shared" si="2"/>
        <v>0</v>
      </c>
      <c r="F50" s="326">
        <f t="shared" si="2"/>
        <v>0</v>
      </c>
      <c r="G50" s="326">
        <f t="shared" si="2"/>
        <v>0</v>
      </c>
      <c r="H50" s="326">
        <f t="shared" si="2"/>
        <v>0</v>
      </c>
      <c r="I50" s="326">
        <f t="shared" si="2"/>
        <v>0</v>
      </c>
      <c r="J50" s="326">
        <f t="shared" si="2"/>
        <v>0</v>
      </c>
      <c r="K50" s="326">
        <f t="shared" si="2"/>
        <v>0</v>
      </c>
      <c r="L50" s="326">
        <f t="shared" si="2"/>
        <v>0</v>
      </c>
      <c r="M50" s="326">
        <f t="shared" si="2"/>
        <v>161223</v>
      </c>
      <c r="N50" s="326">
        <f t="shared" si="2"/>
        <v>0</v>
      </c>
      <c r="O50" s="326">
        <f t="shared" si="2"/>
        <v>628093</v>
      </c>
      <c r="P50" s="56"/>
      <c r="Q50" s="56"/>
      <c r="R50" s="15"/>
      <c r="S50" s="56"/>
      <c r="T50" s="565"/>
      <c r="U50" s="565"/>
      <c r="V50" s="528"/>
      <c r="W50" s="528"/>
      <c r="X50" s="528"/>
      <c r="Y50" s="528"/>
      <c r="Z50" s="524"/>
      <c r="AA50" s="524"/>
      <c r="AB50" s="65"/>
      <c r="AC50" s="198"/>
      <c r="AD50" s="65"/>
      <c r="AE50" s="65"/>
      <c r="AF50" s="198"/>
      <c r="AG50" s="198"/>
      <c r="AH50" s="198"/>
      <c r="AI50" s="198"/>
    </row>
    <row r="51" spans="1:36" s="2" customFormat="1" ht="32.25" hidden="1" customHeight="1" outlineLevel="1" x14ac:dyDescent="0.4">
      <c r="A51" s="324"/>
      <c r="B51" s="296" t="s">
        <v>102</v>
      </c>
      <c r="C51" s="296" t="s">
        <v>109</v>
      </c>
      <c r="D51" s="297">
        <f>(4.1+38.97)*1000/4*3</f>
        <v>32303</v>
      </c>
      <c r="E51" s="297"/>
      <c r="F51" s="297"/>
      <c r="G51" s="297"/>
      <c r="H51" s="297"/>
      <c r="I51" s="297"/>
      <c r="J51" s="297"/>
      <c r="K51" s="297"/>
      <c r="L51" s="297"/>
      <c r="M51" s="297">
        <f>SUM(K51,L51,D51)</f>
        <v>32303</v>
      </c>
      <c r="N51" s="298"/>
      <c r="O51" s="297">
        <f>817430/4*3</f>
        <v>613073</v>
      </c>
      <c r="P51" s="56"/>
      <c r="Q51" s="55"/>
      <c r="R51" s="15"/>
      <c r="S51" s="56"/>
      <c r="T51" s="565"/>
      <c r="U51" s="565"/>
      <c r="V51" s="528"/>
      <c r="W51" s="528"/>
      <c r="X51" s="19"/>
      <c r="Y51" s="19"/>
      <c r="Z51" s="62"/>
      <c r="AA51" s="63"/>
      <c r="AB51" s="64"/>
      <c r="AC51" s="4"/>
      <c r="AD51" s="64"/>
      <c r="AE51" s="64"/>
      <c r="AF51" s="4"/>
      <c r="AG51" s="4"/>
      <c r="AH51" s="4"/>
      <c r="AI51" s="4"/>
    </row>
    <row r="52" spans="1:36" s="2" customFormat="1" ht="32.25" hidden="1" customHeight="1" outlineLevel="1" x14ac:dyDescent="0.4">
      <c r="A52" s="324"/>
      <c r="B52" s="296" t="s">
        <v>105</v>
      </c>
      <c r="C52" s="296" t="s">
        <v>106</v>
      </c>
      <c r="D52" s="297">
        <v>128570</v>
      </c>
      <c r="E52" s="297"/>
      <c r="F52" s="297"/>
      <c r="G52" s="297"/>
      <c r="H52" s="297"/>
      <c r="I52" s="297"/>
      <c r="J52" s="297"/>
      <c r="K52" s="297"/>
      <c r="L52" s="297"/>
      <c r="M52" s="297">
        <f>SUM(K52,L52,D52)</f>
        <v>128570</v>
      </c>
      <c r="N52" s="298"/>
      <c r="O52" s="297"/>
      <c r="P52" s="56"/>
      <c r="Q52" s="55"/>
      <c r="R52" s="15"/>
      <c r="S52" s="56"/>
      <c r="T52" s="565"/>
      <c r="U52" s="565"/>
      <c r="V52" s="528"/>
      <c r="W52" s="528"/>
      <c r="X52" s="19"/>
      <c r="Y52" s="19"/>
      <c r="Z52" s="62"/>
      <c r="AA52" s="63"/>
      <c r="AB52" s="64"/>
      <c r="AC52" s="4"/>
      <c r="AD52" s="64"/>
      <c r="AE52" s="64"/>
      <c r="AF52" s="4"/>
      <c r="AG52" s="4"/>
      <c r="AH52" s="4"/>
      <c r="AI52" s="4"/>
    </row>
    <row r="53" spans="1:36" s="2" customFormat="1" ht="114" hidden="1" customHeight="1" outlineLevel="1" x14ac:dyDescent="0.4">
      <c r="A53" s="324"/>
      <c r="B53" s="296" t="s">
        <v>107</v>
      </c>
      <c r="C53" s="296" t="s">
        <v>108</v>
      </c>
      <c r="D53" s="297">
        <v>350</v>
      </c>
      <c r="E53" s="297"/>
      <c r="F53" s="297"/>
      <c r="G53" s="297"/>
      <c r="H53" s="297"/>
      <c r="I53" s="297"/>
      <c r="J53" s="297"/>
      <c r="K53" s="297"/>
      <c r="L53" s="297"/>
      <c r="M53" s="297">
        <f>SUM(K53,L53,D53)</f>
        <v>350</v>
      </c>
      <c r="N53" s="298"/>
      <c r="O53" s="297">
        <v>15020</v>
      </c>
      <c r="P53" s="56"/>
      <c r="Q53" s="55"/>
      <c r="R53" s="15"/>
      <c r="S53" s="56"/>
      <c r="T53" s="565"/>
      <c r="U53" s="565"/>
      <c r="V53" s="528"/>
      <c r="W53" s="528"/>
      <c r="X53" s="19"/>
      <c r="Y53" s="19"/>
      <c r="Z53" s="62"/>
      <c r="AA53" s="63"/>
      <c r="AB53" s="64"/>
      <c r="AC53" s="4"/>
      <c r="AD53" s="64"/>
      <c r="AE53" s="64"/>
      <c r="AF53" s="4"/>
      <c r="AG53" s="4"/>
      <c r="AH53" s="4"/>
      <c r="AI53" s="4"/>
    </row>
    <row r="54" spans="1:36" s="99" customFormat="1" ht="48.75" customHeight="1" collapsed="1" x14ac:dyDescent="0.4">
      <c r="A54" s="523" t="s">
        <v>81</v>
      </c>
      <c r="B54" s="325" t="s">
        <v>100</v>
      </c>
      <c r="C54" s="325" t="s">
        <v>115</v>
      </c>
      <c r="D54" s="326">
        <f>SUM(D55:D62)</f>
        <v>609170</v>
      </c>
      <c r="E54" s="326">
        <f t="shared" ref="E54:O54" si="3">SUM(E55:E62)</f>
        <v>0</v>
      </c>
      <c r="F54" s="326">
        <f t="shared" si="3"/>
        <v>0</v>
      </c>
      <c r="G54" s="326">
        <f t="shared" si="3"/>
        <v>0</v>
      </c>
      <c r="H54" s="326">
        <f t="shared" si="3"/>
        <v>0</v>
      </c>
      <c r="I54" s="326">
        <f t="shared" si="3"/>
        <v>0</v>
      </c>
      <c r="J54" s="326">
        <f t="shared" si="3"/>
        <v>0</v>
      </c>
      <c r="K54" s="326">
        <f t="shared" si="3"/>
        <v>23920</v>
      </c>
      <c r="L54" s="326">
        <f>SUM(L55:L62)</f>
        <v>0</v>
      </c>
      <c r="M54" s="326">
        <f>SUM(M55:M62)</f>
        <v>633090</v>
      </c>
      <c r="N54" s="326">
        <f>SUM(N55:N62)</f>
        <v>0</v>
      </c>
      <c r="O54" s="326">
        <f t="shared" si="3"/>
        <v>1870</v>
      </c>
      <c r="P54" s="56"/>
      <c r="Q54" s="56"/>
      <c r="R54" s="15"/>
      <c r="S54" s="56"/>
      <c r="T54" s="565"/>
      <c r="U54" s="565"/>
      <c r="V54" s="528"/>
      <c r="W54" s="528"/>
      <c r="X54" s="528"/>
      <c r="Y54" s="528"/>
      <c r="Z54" s="524"/>
      <c r="AA54" s="198"/>
      <c r="AB54" s="102"/>
      <c r="AD54" s="102"/>
      <c r="AE54" s="102"/>
    </row>
    <row r="55" spans="1:36" s="2" customFormat="1" ht="199.5" hidden="1" customHeight="1" outlineLevel="1" x14ac:dyDescent="0.4">
      <c r="A55" s="324"/>
      <c r="B55" s="296" t="s">
        <v>116</v>
      </c>
      <c r="C55" s="296" t="s">
        <v>132</v>
      </c>
      <c r="D55" s="297">
        <v>294910</v>
      </c>
      <c r="E55" s="297"/>
      <c r="F55" s="297"/>
      <c r="G55" s="297"/>
      <c r="H55" s="297"/>
      <c r="I55" s="297"/>
      <c r="J55" s="297"/>
      <c r="K55" s="297"/>
      <c r="L55" s="297"/>
      <c r="M55" s="297">
        <f>SUM(K55,L55,D55)</f>
        <v>294910</v>
      </c>
      <c r="N55" s="298"/>
      <c r="O55" s="297"/>
      <c r="P55" s="56"/>
      <c r="Q55" s="55"/>
      <c r="R55" s="15"/>
      <c r="S55" s="56"/>
      <c r="T55" s="565"/>
      <c r="U55" s="565"/>
      <c r="V55" s="526"/>
      <c r="W55" s="526"/>
      <c r="X55" s="526"/>
      <c r="Y55" s="526"/>
      <c r="Z55" s="62"/>
      <c r="AA55" s="4"/>
      <c r="AB55" s="16"/>
      <c r="AD55" s="16"/>
      <c r="AE55" s="35"/>
    </row>
    <row r="56" spans="1:36" s="2" customFormat="1" ht="101.25" hidden="1" customHeight="1" outlineLevel="1" x14ac:dyDescent="0.4">
      <c r="A56" s="324"/>
      <c r="B56" s="296" t="s">
        <v>117</v>
      </c>
      <c r="C56" s="296" t="s">
        <v>131</v>
      </c>
      <c r="D56" s="297">
        <v>60690</v>
      </c>
      <c r="E56" s="297"/>
      <c r="F56" s="297"/>
      <c r="G56" s="297"/>
      <c r="H56" s="297"/>
      <c r="I56" s="297"/>
      <c r="J56" s="297"/>
      <c r="K56" s="297"/>
      <c r="L56" s="297"/>
      <c r="M56" s="297">
        <f t="shared" ref="M56:M61" si="4">SUM(K56,L56,D56)</f>
        <v>60690</v>
      </c>
      <c r="N56" s="298"/>
      <c r="O56" s="297"/>
      <c r="P56" s="56"/>
      <c r="Q56" s="55"/>
      <c r="R56" s="15"/>
      <c r="S56" s="56"/>
      <c r="T56" s="565"/>
      <c r="U56" s="565"/>
      <c r="V56" s="526"/>
      <c r="W56" s="526"/>
      <c r="X56" s="526"/>
      <c r="Y56" s="526"/>
      <c r="Z56" s="62"/>
      <c r="AA56" s="4"/>
      <c r="AB56" s="16"/>
      <c r="AD56" s="16"/>
      <c r="AE56" s="35"/>
    </row>
    <row r="57" spans="1:36" s="2" customFormat="1" ht="69.75" hidden="1" customHeight="1" outlineLevel="1" x14ac:dyDescent="0.4">
      <c r="A57" s="324"/>
      <c r="B57" s="296" t="s">
        <v>118</v>
      </c>
      <c r="C57" s="296" t="s">
        <v>130</v>
      </c>
      <c r="D57" s="297">
        <v>70890</v>
      </c>
      <c r="E57" s="297"/>
      <c r="F57" s="297"/>
      <c r="G57" s="297"/>
      <c r="H57" s="297"/>
      <c r="I57" s="297"/>
      <c r="J57" s="297"/>
      <c r="K57" s="297"/>
      <c r="L57" s="297"/>
      <c r="M57" s="297">
        <f t="shared" si="4"/>
        <v>70890</v>
      </c>
      <c r="N57" s="298"/>
      <c r="O57" s="297"/>
      <c r="P57" s="56"/>
      <c r="Q57" s="55"/>
      <c r="R57" s="15"/>
      <c r="S57" s="56"/>
      <c r="T57" s="565"/>
      <c r="U57" s="565"/>
      <c r="V57" s="526"/>
      <c r="W57" s="526"/>
      <c r="X57" s="526"/>
      <c r="Y57" s="526"/>
      <c r="Z57" s="62"/>
      <c r="AA57" s="4"/>
      <c r="AB57" s="16"/>
      <c r="AD57" s="16"/>
      <c r="AE57" s="35"/>
    </row>
    <row r="58" spans="1:36" s="2" customFormat="1" ht="69.75" hidden="1" customHeight="1" outlineLevel="1" x14ac:dyDescent="0.4">
      <c r="A58" s="324"/>
      <c r="B58" s="296" t="s">
        <v>119</v>
      </c>
      <c r="C58" s="296" t="s">
        <v>128</v>
      </c>
      <c r="D58" s="297">
        <v>220</v>
      </c>
      <c r="E58" s="297"/>
      <c r="F58" s="297"/>
      <c r="G58" s="297"/>
      <c r="H58" s="297"/>
      <c r="I58" s="297"/>
      <c r="J58" s="297"/>
      <c r="K58" s="297"/>
      <c r="L58" s="297"/>
      <c r="M58" s="297">
        <f t="shared" si="4"/>
        <v>220</v>
      </c>
      <c r="N58" s="298"/>
      <c r="O58" s="297">
        <v>1870</v>
      </c>
      <c r="P58" s="56"/>
      <c r="Q58" s="55"/>
      <c r="R58" s="15"/>
      <c r="S58" s="56"/>
      <c r="T58" s="565"/>
      <c r="U58" s="565"/>
      <c r="V58" s="526"/>
      <c r="W58" s="526"/>
      <c r="X58" s="526"/>
      <c r="Y58" s="526"/>
      <c r="Z58" s="62"/>
      <c r="AA58" s="4"/>
      <c r="AB58" s="16"/>
      <c r="AD58" s="16"/>
      <c r="AE58" s="35"/>
    </row>
    <row r="59" spans="1:36" s="2" customFormat="1" ht="69.75" hidden="1" customHeight="1" outlineLevel="1" x14ac:dyDescent="0.4">
      <c r="A59" s="324"/>
      <c r="B59" s="296" t="s">
        <v>120</v>
      </c>
      <c r="C59" s="296" t="s">
        <v>121</v>
      </c>
      <c r="D59" s="297">
        <v>5130</v>
      </c>
      <c r="E59" s="297"/>
      <c r="F59" s="297"/>
      <c r="G59" s="297"/>
      <c r="H59" s="297"/>
      <c r="I59" s="297"/>
      <c r="J59" s="297"/>
      <c r="K59" s="297"/>
      <c r="L59" s="297"/>
      <c r="M59" s="297">
        <f t="shared" si="4"/>
        <v>5130</v>
      </c>
      <c r="N59" s="298"/>
      <c r="O59" s="297"/>
      <c r="P59" s="56"/>
      <c r="Q59" s="55"/>
      <c r="R59" s="15"/>
      <c r="S59" s="56"/>
      <c r="T59" s="565"/>
      <c r="U59" s="565"/>
      <c r="V59" s="526"/>
      <c r="W59" s="526"/>
      <c r="X59" s="526"/>
      <c r="Y59" s="526"/>
      <c r="Z59" s="62"/>
      <c r="AA59" s="4"/>
      <c r="AB59" s="16"/>
      <c r="AD59" s="16"/>
      <c r="AE59" s="35"/>
    </row>
    <row r="60" spans="1:36" s="2" customFormat="1" ht="69.75" hidden="1" customHeight="1" outlineLevel="1" x14ac:dyDescent="0.4">
      <c r="A60" s="324"/>
      <c r="B60" s="296" t="s">
        <v>122</v>
      </c>
      <c r="C60" s="296" t="s">
        <v>123</v>
      </c>
      <c r="D60" s="297">
        <v>120310</v>
      </c>
      <c r="E60" s="297"/>
      <c r="F60" s="297"/>
      <c r="G60" s="297"/>
      <c r="H60" s="297"/>
      <c r="I60" s="297"/>
      <c r="J60" s="297"/>
      <c r="K60" s="297"/>
      <c r="L60" s="297"/>
      <c r="M60" s="297">
        <f t="shared" si="4"/>
        <v>120310</v>
      </c>
      <c r="N60" s="298"/>
      <c r="O60" s="297"/>
      <c r="P60" s="56"/>
      <c r="Q60" s="55"/>
      <c r="R60" s="15"/>
      <c r="S60" s="56"/>
      <c r="T60" s="565"/>
      <c r="U60" s="565"/>
      <c r="V60" s="526"/>
      <c r="W60" s="526"/>
      <c r="X60" s="526"/>
      <c r="Y60" s="526"/>
      <c r="Z60" s="62"/>
      <c r="AA60" s="4"/>
      <c r="AB60" s="16"/>
      <c r="AD60" s="16"/>
      <c r="AE60" s="35"/>
    </row>
    <row r="61" spans="1:36" s="2" customFormat="1" ht="69.75" hidden="1" customHeight="1" outlineLevel="1" x14ac:dyDescent="0.4">
      <c r="A61" s="324"/>
      <c r="B61" s="296" t="s">
        <v>124</v>
      </c>
      <c r="C61" s="296" t="s">
        <v>125</v>
      </c>
      <c r="D61" s="297">
        <v>26830</v>
      </c>
      <c r="E61" s="297"/>
      <c r="F61" s="297"/>
      <c r="G61" s="297"/>
      <c r="H61" s="297"/>
      <c r="I61" s="297"/>
      <c r="J61" s="297"/>
      <c r="K61" s="297"/>
      <c r="L61" s="297"/>
      <c r="M61" s="297">
        <f t="shared" si="4"/>
        <v>26830</v>
      </c>
      <c r="N61" s="298"/>
      <c r="O61" s="297"/>
      <c r="P61" s="56"/>
      <c r="Q61" s="55"/>
      <c r="R61" s="15"/>
      <c r="S61" s="56"/>
      <c r="T61" s="565"/>
      <c r="U61" s="565"/>
      <c r="V61" s="526"/>
      <c r="W61" s="526"/>
      <c r="X61" s="526"/>
      <c r="Y61" s="526"/>
      <c r="Z61" s="62"/>
      <c r="AA61" s="4"/>
      <c r="AB61" s="16"/>
      <c r="AD61" s="16"/>
      <c r="AE61" s="35"/>
    </row>
    <row r="62" spans="1:36" s="2" customFormat="1" ht="106.5" hidden="1" customHeight="1" outlineLevel="1" x14ac:dyDescent="0.4">
      <c r="A62" s="324"/>
      <c r="B62" s="296" t="s">
        <v>126</v>
      </c>
      <c r="C62" s="296" t="s">
        <v>129</v>
      </c>
      <c r="D62" s="297">
        <f>(1.38+28.81)*1000</f>
        <v>30190</v>
      </c>
      <c r="E62" s="297"/>
      <c r="F62" s="297"/>
      <c r="G62" s="297"/>
      <c r="H62" s="297"/>
      <c r="I62" s="297"/>
      <c r="J62" s="297"/>
      <c r="K62" s="297">
        <v>23920</v>
      </c>
      <c r="L62" s="297"/>
      <c r="M62" s="297">
        <f>SUM(K62,L62,D62)</f>
        <v>54110</v>
      </c>
      <c r="N62" s="298"/>
      <c r="O62" s="297"/>
      <c r="P62" s="56"/>
      <c r="Q62" s="55"/>
      <c r="R62" s="15"/>
      <c r="S62" s="56"/>
      <c r="T62" s="565"/>
      <c r="U62" s="565"/>
      <c r="V62" s="526"/>
      <c r="W62" s="526"/>
      <c r="X62" s="526"/>
      <c r="Y62" s="526"/>
      <c r="Z62" s="62"/>
      <c r="AA62" s="4"/>
      <c r="AB62" s="16"/>
      <c r="AD62" s="16"/>
      <c r="AE62" s="35"/>
    </row>
    <row r="63" spans="1:36" s="99" customFormat="1" ht="48.75" customHeight="1" collapsed="1" x14ac:dyDescent="0.4">
      <c r="A63" s="523" t="s">
        <v>81</v>
      </c>
      <c r="B63" s="325" t="s">
        <v>100</v>
      </c>
      <c r="C63" s="325" t="s">
        <v>127</v>
      </c>
      <c r="D63" s="326">
        <f>SUM(D64:D76)</f>
        <v>561540</v>
      </c>
      <c r="E63" s="326">
        <f t="shared" ref="E63:O63" si="5">SUM(E64:E76)</f>
        <v>0</v>
      </c>
      <c r="F63" s="326">
        <f t="shared" si="5"/>
        <v>0</v>
      </c>
      <c r="G63" s="326">
        <f t="shared" si="5"/>
        <v>0</v>
      </c>
      <c r="H63" s="326">
        <f t="shared" si="5"/>
        <v>0</v>
      </c>
      <c r="I63" s="326">
        <f t="shared" si="5"/>
        <v>0</v>
      </c>
      <c r="J63" s="326">
        <f t="shared" si="5"/>
        <v>0</v>
      </c>
      <c r="K63" s="326">
        <f t="shared" si="5"/>
        <v>23920</v>
      </c>
      <c r="L63" s="326">
        <f t="shared" si="5"/>
        <v>0</v>
      </c>
      <c r="M63" s="326">
        <f t="shared" si="5"/>
        <v>585460</v>
      </c>
      <c r="N63" s="326">
        <f t="shared" si="5"/>
        <v>0</v>
      </c>
      <c r="O63" s="326">
        <f t="shared" si="5"/>
        <v>1023890</v>
      </c>
      <c r="P63" s="56"/>
      <c r="Q63" s="56"/>
      <c r="R63" s="15"/>
      <c r="S63" s="56"/>
      <c r="T63" s="565"/>
      <c r="U63" s="565"/>
      <c r="V63" s="528"/>
      <c r="W63" s="528"/>
      <c r="X63" s="528"/>
      <c r="Y63" s="528"/>
      <c r="Z63" s="524"/>
      <c r="AB63" s="102"/>
      <c r="AD63" s="102"/>
      <c r="AE63" s="102"/>
    </row>
    <row r="64" spans="1:36" s="2" customFormat="1" ht="100.5" hidden="1" customHeight="1" outlineLevel="1" x14ac:dyDescent="0.4">
      <c r="A64" s="324"/>
      <c r="B64" s="296" t="s">
        <v>136</v>
      </c>
      <c r="C64" s="296" t="s">
        <v>148</v>
      </c>
      <c r="D64" s="297">
        <v>56670</v>
      </c>
      <c r="E64" s="297"/>
      <c r="F64" s="297"/>
      <c r="G64" s="297"/>
      <c r="H64" s="297"/>
      <c r="I64" s="297"/>
      <c r="J64" s="297"/>
      <c r="K64" s="297"/>
      <c r="L64" s="297"/>
      <c r="M64" s="297">
        <f>SUM(K64,L64,D64)</f>
        <v>56670</v>
      </c>
      <c r="N64" s="298"/>
      <c r="O64" s="297"/>
      <c r="P64" s="56"/>
      <c r="Q64" s="55"/>
      <c r="R64" s="15"/>
      <c r="S64" s="56"/>
      <c r="T64" s="565"/>
      <c r="U64" s="565"/>
      <c r="V64" s="526"/>
      <c r="W64" s="526"/>
      <c r="X64" s="526"/>
      <c r="Y64" s="526"/>
      <c r="Z64" s="62"/>
      <c r="AB64" s="16"/>
      <c r="AD64" s="16"/>
      <c r="AE64" s="35"/>
    </row>
    <row r="65" spans="1:31" s="2" customFormat="1" ht="48.75" hidden="1" customHeight="1" outlineLevel="1" x14ac:dyDescent="0.4">
      <c r="A65" s="324"/>
      <c r="B65" s="296" t="s">
        <v>137</v>
      </c>
      <c r="C65" s="296" t="s">
        <v>149</v>
      </c>
      <c r="D65" s="297">
        <v>10500</v>
      </c>
      <c r="E65" s="297"/>
      <c r="F65" s="297"/>
      <c r="G65" s="297"/>
      <c r="H65" s="297"/>
      <c r="I65" s="297"/>
      <c r="J65" s="297"/>
      <c r="K65" s="297"/>
      <c r="L65" s="297"/>
      <c r="M65" s="297">
        <f t="shared" ref="M65:M109" si="6">SUM(K65,L65,D65)</f>
        <v>10500</v>
      </c>
      <c r="N65" s="298"/>
      <c r="O65" s="297"/>
      <c r="P65" s="56"/>
      <c r="Q65" s="55"/>
      <c r="R65" s="15"/>
      <c r="S65" s="56"/>
      <c r="T65" s="565"/>
      <c r="U65" s="565"/>
      <c r="V65" s="526"/>
      <c r="W65" s="526"/>
      <c r="X65" s="526"/>
      <c r="Y65" s="526"/>
      <c r="Z65" s="62"/>
      <c r="AB65" s="16"/>
      <c r="AD65" s="16"/>
      <c r="AE65" s="35"/>
    </row>
    <row r="66" spans="1:31" s="2" customFormat="1" ht="85.5" hidden="1" customHeight="1" outlineLevel="1" x14ac:dyDescent="0.4">
      <c r="A66" s="324"/>
      <c r="B66" s="296" t="s">
        <v>138</v>
      </c>
      <c r="C66" s="296" t="s">
        <v>150</v>
      </c>
      <c r="D66" s="297">
        <v>14270</v>
      </c>
      <c r="E66" s="297"/>
      <c r="F66" s="297"/>
      <c r="G66" s="297"/>
      <c r="H66" s="297"/>
      <c r="I66" s="297"/>
      <c r="J66" s="297"/>
      <c r="K66" s="297"/>
      <c r="L66" s="297"/>
      <c r="M66" s="297">
        <f t="shared" si="6"/>
        <v>14270</v>
      </c>
      <c r="N66" s="298"/>
      <c r="O66" s="297">
        <v>997910</v>
      </c>
      <c r="P66" s="56"/>
      <c r="Q66" s="55"/>
      <c r="R66" s="15"/>
      <c r="S66" s="56"/>
      <c r="T66" s="565"/>
      <c r="U66" s="565"/>
      <c r="V66" s="526"/>
      <c r="W66" s="526"/>
      <c r="X66" s="526"/>
      <c r="Y66" s="526"/>
      <c r="Z66" s="62"/>
      <c r="AB66" s="16"/>
      <c r="AD66" s="16"/>
      <c r="AE66" s="35"/>
    </row>
    <row r="67" spans="1:31" s="2" customFormat="1" ht="48.75" hidden="1" customHeight="1" outlineLevel="1" x14ac:dyDescent="0.4">
      <c r="A67" s="324"/>
      <c r="B67" s="296" t="s">
        <v>139</v>
      </c>
      <c r="C67" s="296" t="s">
        <v>151</v>
      </c>
      <c r="D67" s="297">
        <v>6080</v>
      </c>
      <c r="E67" s="297"/>
      <c r="F67" s="297"/>
      <c r="G67" s="297"/>
      <c r="H67" s="297"/>
      <c r="I67" s="297"/>
      <c r="J67" s="297"/>
      <c r="K67" s="297"/>
      <c r="L67" s="297"/>
      <c r="M67" s="297">
        <f t="shared" si="6"/>
        <v>6080</v>
      </c>
      <c r="N67" s="298"/>
      <c r="O67" s="297"/>
      <c r="P67" s="56"/>
      <c r="Q67" s="55"/>
      <c r="R67" s="15"/>
      <c r="S67" s="56"/>
      <c r="T67" s="565"/>
      <c r="U67" s="565"/>
      <c r="V67" s="526"/>
      <c r="W67" s="526"/>
      <c r="X67" s="526"/>
      <c r="Y67" s="526"/>
      <c r="Z67" s="62"/>
      <c r="AB67" s="16"/>
      <c r="AD67" s="16"/>
      <c r="AE67" s="35"/>
    </row>
    <row r="68" spans="1:31" s="2" customFormat="1" ht="78.75" hidden="1" customHeight="1" outlineLevel="1" x14ac:dyDescent="0.4">
      <c r="A68" s="324"/>
      <c r="B68" s="296" t="s">
        <v>140</v>
      </c>
      <c r="C68" s="296" t="s">
        <v>152</v>
      </c>
      <c r="D68" s="297">
        <f>(0.15+5.99)*1000</f>
        <v>6140</v>
      </c>
      <c r="E68" s="297"/>
      <c r="F68" s="297"/>
      <c r="G68" s="297"/>
      <c r="H68" s="297"/>
      <c r="I68" s="297"/>
      <c r="J68" s="297"/>
      <c r="K68" s="297"/>
      <c r="L68" s="297"/>
      <c r="M68" s="297">
        <f t="shared" si="6"/>
        <v>6140</v>
      </c>
      <c r="N68" s="298"/>
      <c r="O68" s="297">
        <v>180</v>
      </c>
      <c r="P68" s="56"/>
      <c r="Q68" s="55"/>
      <c r="R68" s="15"/>
      <c r="S68" s="56"/>
      <c r="T68" s="565"/>
      <c r="U68" s="565"/>
      <c r="V68" s="526"/>
      <c r="W68" s="526"/>
      <c r="X68" s="526"/>
      <c r="Y68" s="526"/>
      <c r="Z68" s="62"/>
      <c r="AB68" s="16"/>
      <c r="AD68" s="16"/>
      <c r="AE68" s="35"/>
    </row>
    <row r="69" spans="1:31" s="2" customFormat="1" ht="87" hidden="1" customHeight="1" outlineLevel="1" x14ac:dyDescent="0.4">
      <c r="A69" s="324"/>
      <c r="B69" s="296" t="s">
        <v>141</v>
      </c>
      <c r="C69" s="296" t="s">
        <v>153</v>
      </c>
      <c r="D69" s="297">
        <v>12440</v>
      </c>
      <c r="E69" s="297"/>
      <c r="F69" s="297"/>
      <c r="G69" s="297"/>
      <c r="H69" s="297"/>
      <c r="I69" s="297"/>
      <c r="J69" s="297"/>
      <c r="K69" s="297"/>
      <c r="L69" s="297"/>
      <c r="M69" s="297">
        <f t="shared" si="6"/>
        <v>12440</v>
      </c>
      <c r="N69" s="298"/>
      <c r="O69" s="297"/>
      <c r="P69" s="56"/>
      <c r="Q69" s="55"/>
      <c r="R69" s="15"/>
      <c r="S69" s="56"/>
      <c r="T69" s="565"/>
      <c r="U69" s="565"/>
      <c r="V69" s="526"/>
      <c r="W69" s="526"/>
      <c r="X69" s="526"/>
      <c r="Y69" s="526"/>
      <c r="Z69" s="62"/>
      <c r="AB69" s="16"/>
      <c r="AD69" s="16"/>
      <c r="AE69" s="35"/>
    </row>
    <row r="70" spans="1:31" s="2" customFormat="1" ht="48.75" hidden="1" customHeight="1" outlineLevel="1" x14ac:dyDescent="0.4">
      <c r="A70" s="324"/>
      <c r="B70" s="296" t="s">
        <v>142</v>
      </c>
      <c r="C70" s="296" t="s">
        <v>154</v>
      </c>
      <c r="D70" s="297">
        <v>9770</v>
      </c>
      <c r="E70" s="297"/>
      <c r="F70" s="297"/>
      <c r="G70" s="297"/>
      <c r="H70" s="297"/>
      <c r="I70" s="297"/>
      <c r="J70" s="297"/>
      <c r="K70" s="297"/>
      <c r="L70" s="297"/>
      <c r="M70" s="297">
        <f t="shared" si="6"/>
        <v>9770</v>
      </c>
      <c r="N70" s="298"/>
      <c r="O70" s="297"/>
      <c r="P70" s="56"/>
      <c r="Q70" s="55"/>
      <c r="R70" s="15"/>
      <c r="S70" s="56"/>
      <c r="T70" s="565"/>
      <c r="U70" s="565"/>
      <c r="V70" s="526"/>
      <c r="W70" s="526"/>
      <c r="X70" s="526"/>
      <c r="Y70" s="526"/>
      <c r="Z70" s="62"/>
      <c r="AB70" s="16"/>
      <c r="AD70" s="16"/>
      <c r="AE70" s="35"/>
    </row>
    <row r="71" spans="1:31" s="2" customFormat="1" ht="132" hidden="1" customHeight="1" outlineLevel="1" x14ac:dyDescent="0.4">
      <c r="A71" s="324"/>
      <c r="B71" s="296" t="s">
        <v>143</v>
      </c>
      <c r="C71" s="296" t="s">
        <v>155</v>
      </c>
      <c r="D71" s="297">
        <v>55470</v>
      </c>
      <c r="E71" s="297"/>
      <c r="F71" s="297"/>
      <c r="G71" s="297"/>
      <c r="H71" s="297"/>
      <c r="I71" s="297"/>
      <c r="J71" s="297"/>
      <c r="K71" s="297"/>
      <c r="L71" s="297"/>
      <c r="M71" s="297">
        <f t="shared" si="6"/>
        <v>55470</v>
      </c>
      <c r="N71" s="298"/>
      <c r="O71" s="297"/>
      <c r="P71" s="56"/>
      <c r="Q71" s="55"/>
      <c r="R71" s="15"/>
      <c r="S71" s="56"/>
      <c r="T71" s="565"/>
      <c r="U71" s="565"/>
      <c r="V71" s="526"/>
      <c r="W71" s="526"/>
      <c r="X71" s="526"/>
      <c r="Y71" s="526"/>
      <c r="Z71" s="62"/>
      <c r="AB71" s="16"/>
      <c r="AD71" s="16"/>
      <c r="AE71" s="35"/>
    </row>
    <row r="72" spans="1:31" s="2" customFormat="1" ht="64.5" hidden="1" customHeight="1" outlineLevel="1" x14ac:dyDescent="0.4">
      <c r="A72" s="324"/>
      <c r="B72" s="296" t="s">
        <v>144</v>
      </c>
      <c r="C72" s="296" t="s">
        <v>156</v>
      </c>
      <c r="D72" s="297">
        <v>76790</v>
      </c>
      <c r="E72" s="297"/>
      <c r="F72" s="297"/>
      <c r="G72" s="297"/>
      <c r="H72" s="297"/>
      <c r="I72" s="297"/>
      <c r="J72" s="297"/>
      <c r="K72" s="297"/>
      <c r="L72" s="297"/>
      <c r="M72" s="297">
        <f t="shared" si="6"/>
        <v>76790</v>
      </c>
      <c r="N72" s="298"/>
      <c r="O72" s="297"/>
      <c r="P72" s="56"/>
      <c r="Q72" s="55"/>
      <c r="R72" s="15"/>
      <c r="S72" s="56"/>
      <c r="T72" s="565"/>
      <c r="U72" s="565"/>
      <c r="V72" s="526"/>
      <c r="W72" s="526"/>
      <c r="X72" s="526"/>
      <c r="Y72" s="526"/>
      <c r="Z72" s="62"/>
      <c r="AB72" s="16"/>
      <c r="AD72" s="16"/>
      <c r="AE72" s="35"/>
    </row>
    <row r="73" spans="1:31" s="2" customFormat="1" ht="73.5" hidden="1" customHeight="1" outlineLevel="1" x14ac:dyDescent="0.4">
      <c r="A73" s="324"/>
      <c r="B73" s="296" t="s">
        <v>145</v>
      </c>
      <c r="C73" s="296" t="s">
        <v>157</v>
      </c>
      <c r="D73" s="297">
        <v>155180</v>
      </c>
      <c r="E73" s="297"/>
      <c r="F73" s="297"/>
      <c r="G73" s="297"/>
      <c r="H73" s="297"/>
      <c r="I73" s="297"/>
      <c r="J73" s="297"/>
      <c r="K73" s="297"/>
      <c r="L73" s="297"/>
      <c r="M73" s="297">
        <f t="shared" si="6"/>
        <v>155180</v>
      </c>
      <c r="N73" s="298"/>
      <c r="O73" s="297">
        <v>25800</v>
      </c>
      <c r="P73" s="56"/>
      <c r="Q73" s="55"/>
      <c r="R73" s="15"/>
      <c r="S73" s="56"/>
      <c r="T73" s="565"/>
      <c r="U73" s="565"/>
      <c r="V73" s="526"/>
      <c r="W73" s="526"/>
      <c r="X73" s="526"/>
      <c r="Y73" s="526"/>
      <c r="Z73" s="62"/>
      <c r="AB73" s="16"/>
      <c r="AD73" s="16"/>
      <c r="AE73" s="35"/>
    </row>
    <row r="74" spans="1:31" s="2" customFormat="1" ht="48.75" hidden="1" customHeight="1" outlineLevel="1" x14ac:dyDescent="0.4">
      <c r="A74" s="324"/>
      <c r="B74" s="296" t="s">
        <v>146</v>
      </c>
      <c r="C74" s="296" t="s">
        <v>158</v>
      </c>
      <c r="D74" s="297">
        <v>91690</v>
      </c>
      <c r="E74" s="297"/>
      <c r="F74" s="297"/>
      <c r="G74" s="297"/>
      <c r="H74" s="297"/>
      <c r="I74" s="297"/>
      <c r="J74" s="297"/>
      <c r="K74" s="297"/>
      <c r="L74" s="297"/>
      <c r="M74" s="297">
        <f t="shared" si="6"/>
        <v>91690</v>
      </c>
      <c r="N74" s="298"/>
      <c r="O74" s="297"/>
      <c r="P74" s="56"/>
      <c r="Q74" s="55"/>
      <c r="R74" s="15"/>
      <c r="S74" s="56"/>
      <c r="T74" s="565"/>
      <c r="U74" s="565"/>
      <c r="V74" s="526"/>
      <c r="W74" s="526"/>
      <c r="X74" s="526"/>
      <c r="Y74" s="526"/>
      <c r="Z74" s="62"/>
      <c r="AB74" s="16"/>
      <c r="AD74" s="16"/>
      <c r="AE74" s="35"/>
    </row>
    <row r="75" spans="1:31" s="2" customFormat="1" ht="48.75" hidden="1" customHeight="1" outlineLevel="1" x14ac:dyDescent="0.4">
      <c r="A75" s="324"/>
      <c r="B75" s="296" t="s">
        <v>147</v>
      </c>
      <c r="C75" s="296" t="s">
        <v>159</v>
      </c>
      <c r="D75" s="297">
        <v>36350</v>
      </c>
      <c r="E75" s="297"/>
      <c r="F75" s="297"/>
      <c r="G75" s="297"/>
      <c r="H75" s="297"/>
      <c r="I75" s="297"/>
      <c r="J75" s="297"/>
      <c r="K75" s="297"/>
      <c r="L75" s="297"/>
      <c r="M75" s="297">
        <f t="shared" si="6"/>
        <v>36350</v>
      </c>
      <c r="N75" s="298"/>
      <c r="O75" s="297"/>
      <c r="P75" s="56"/>
      <c r="Q75" s="55"/>
      <c r="R75" s="15"/>
      <c r="S75" s="56"/>
      <c r="T75" s="565"/>
      <c r="U75" s="565"/>
      <c r="V75" s="526"/>
      <c r="W75" s="526"/>
      <c r="X75" s="526"/>
      <c r="Y75" s="526"/>
      <c r="Z75" s="62"/>
      <c r="AB75" s="16"/>
      <c r="AD75" s="16"/>
      <c r="AE75" s="35"/>
    </row>
    <row r="76" spans="1:31" s="2" customFormat="1" ht="67.5" hidden="1" customHeight="1" outlineLevel="1" x14ac:dyDescent="0.4">
      <c r="A76" s="324"/>
      <c r="B76" s="296" t="s">
        <v>126</v>
      </c>
      <c r="C76" s="296" t="s">
        <v>160</v>
      </c>
      <c r="D76" s="297">
        <v>30190</v>
      </c>
      <c r="E76" s="297"/>
      <c r="F76" s="297"/>
      <c r="G76" s="297"/>
      <c r="H76" s="297"/>
      <c r="I76" s="297"/>
      <c r="J76" s="297"/>
      <c r="K76" s="297">
        <v>23920</v>
      </c>
      <c r="L76" s="297"/>
      <c r="M76" s="297">
        <f t="shared" si="6"/>
        <v>54110</v>
      </c>
      <c r="N76" s="298"/>
      <c r="O76" s="297"/>
      <c r="P76" s="56"/>
      <c r="Q76" s="55"/>
      <c r="R76" s="15"/>
      <c r="S76" s="56"/>
      <c r="T76" s="565"/>
      <c r="U76" s="565"/>
      <c r="V76" s="526"/>
      <c r="W76" s="526"/>
      <c r="X76" s="526"/>
      <c r="Y76" s="526"/>
      <c r="Z76" s="62"/>
      <c r="AB76" s="16"/>
      <c r="AD76" s="16"/>
      <c r="AE76" s="35"/>
    </row>
    <row r="77" spans="1:31" s="99" customFormat="1" ht="70.5" customHeight="1" collapsed="1" x14ac:dyDescent="0.4">
      <c r="A77" s="523"/>
      <c r="B77" s="325" t="s">
        <v>7</v>
      </c>
      <c r="C77" s="325" t="s">
        <v>165</v>
      </c>
      <c r="D77" s="326">
        <f>SUM(D78:D92)</f>
        <v>1770010</v>
      </c>
      <c r="E77" s="326">
        <f t="shared" ref="E77:O77" si="7">SUM(E78:E92)</f>
        <v>0</v>
      </c>
      <c r="F77" s="326">
        <f t="shared" si="7"/>
        <v>0</v>
      </c>
      <c r="G77" s="326">
        <f t="shared" si="7"/>
        <v>0</v>
      </c>
      <c r="H77" s="326">
        <f t="shared" si="7"/>
        <v>0</v>
      </c>
      <c r="I77" s="326">
        <f t="shared" si="7"/>
        <v>0</v>
      </c>
      <c r="J77" s="326">
        <f t="shared" si="7"/>
        <v>0</v>
      </c>
      <c r="K77" s="326">
        <f>SUM(K78:K92)</f>
        <v>128980</v>
      </c>
      <c r="L77" s="326">
        <f t="shared" si="7"/>
        <v>0</v>
      </c>
      <c r="M77" s="326">
        <f>SUM(M78:M92)</f>
        <v>1898990</v>
      </c>
      <c r="N77" s="326">
        <f t="shared" si="7"/>
        <v>0</v>
      </c>
      <c r="O77" s="326">
        <f t="shared" si="7"/>
        <v>796440</v>
      </c>
      <c r="P77" s="56"/>
      <c r="Q77" s="56"/>
      <c r="R77" s="15"/>
      <c r="S77" s="56"/>
      <c r="T77" s="565"/>
      <c r="U77" s="565"/>
      <c r="V77" s="528"/>
      <c r="W77" s="528"/>
      <c r="X77" s="528"/>
      <c r="Y77" s="528"/>
      <c r="Z77" s="524"/>
      <c r="AB77" s="102"/>
      <c r="AD77" s="102"/>
      <c r="AE77" s="102"/>
    </row>
    <row r="78" spans="1:31" s="2" customFormat="1" ht="74.25" hidden="1" customHeight="1" outlineLevel="1" x14ac:dyDescent="0.4">
      <c r="A78" s="324"/>
      <c r="B78" s="296" t="s">
        <v>166</v>
      </c>
      <c r="C78" s="296" t="s">
        <v>628</v>
      </c>
      <c r="D78" s="297">
        <v>520050</v>
      </c>
      <c r="E78" s="297"/>
      <c r="F78" s="297"/>
      <c r="G78" s="297"/>
      <c r="H78" s="297"/>
      <c r="I78" s="297"/>
      <c r="J78" s="297"/>
      <c r="K78" s="297"/>
      <c r="L78" s="297"/>
      <c r="M78" s="297">
        <f t="shared" si="6"/>
        <v>520050</v>
      </c>
      <c r="N78" s="298"/>
      <c r="O78" s="297">
        <v>0</v>
      </c>
      <c r="P78" s="56"/>
      <c r="Q78" s="55"/>
      <c r="R78" s="15"/>
      <c r="S78" s="56"/>
      <c r="T78" s="565"/>
      <c r="U78" s="565"/>
      <c r="V78" s="526"/>
      <c r="W78" s="526"/>
      <c r="X78" s="526"/>
      <c r="Y78" s="526"/>
      <c r="Z78" s="62"/>
      <c r="AB78" s="16"/>
      <c r="AD78" s="16"/>
      <c r="AE78" s="35"/>
    </row>
    <row r="79" spans="1:31" s="2" customFormat="1" ht="74.25" hidden="1" customHeight="1" outlineLevel="1" x14ac:dyDescent="0.4">
      <c r="A79" s="324"/>
      <c r="B79" s="296" t="s">
        <v>137</v>
      </c>
      <c r="C79" s="296" t="s">
        <v>168</v>
      </c>
      <c r="D79" s="297">
        <v>9220</v>
      </c>
      <c r="E79" s="297"/>
      <c r="F79" s="297"/>
      <c r="G79" s="297"/>
      <c r="H79" s="297"/>
      <c r="I79" s="297"/>
      <c r="J79" s="297"/>
      <c r="K79" s="297"/>
      <c r="L79" s="297"/>
      <c r="M79" s="297">
        <f t="shared" si="6"/>
        <v>9220</v>
      </c>
      <c r="N79" s="298"/>
      <c r="O79" s="297">
        <v>0</v>
      </c>
      <c r="P79" s="56"/>
      <c r="Q79" s="55"/>
      <c r="R79" s="15"/>
      <c r="S79" s="56"/>
      <c r="T79" s="565"/>
      <c r="U79" s="565"/>
      <c r="V79" s="526"/>
      <c r="W79" s="526"/>
      <c r="X79" s="526"/>
      <c r="Y79" s="526"/>
      <c r="Z79" s="62"/>
      <c r="AB79" s="16"/>
      <c r="AD79" s="16"/>
      <c r="AE79" s="35"/>
    </row>
    <row r="80" spans="1:31" s="2" customFormat="1" ht="74.25" hidden="1" customHeight="1" outlineLevel="1" x14ac:dyDescent="0.4">
      <c r="A80" s="324"/>
      <c r="B80" s="296" t="s">
        <v>169</v>
      </c>
      <c r="C80" s="296" t="s">
        <v>170</v>
      </c>
      <c r="D80" s="297">
        <v>104480</v>
      </c>
      <c r="E80" s="297"/>
      <c r="F80" s="297"/>
      <c r="G80" s="297"/>
      <c r="H80" s="297"/>
      <c r="I80" s="297"/>
      <c r="J80" s="297"/>
      <c r="K80" s="297"/>
      <c r="L80" s="297"/>
      <c r="M80" s="297">
        <f t="shared" si="6"/>
        <v>104480</v>
      </c>
      <c r="N80" s="298"/>
      <c r="O80" s="297">
        <v>370030</v>
      </c>
      <c r="P80" s="56"/>
      <c r="Q80" s="55"/>
      <c r="R80" s="15"/>
      <c r="S80" s="56"/>
      <c r="T80" s="565"/>
      <c r="U80" s="565"/>
      <c r="V80" s="526"/>
      <c r="W80" s="526"/>
      <c r="X80" s="526"/>
      <c r="Y80" s="526"/>
      <c r="Z80" s="62"/>
      <c r="AB80" s="16"/>
      <c r="AD80" s="16"/>
      <c r="AE80" s="35"/>
    </row>
    <row r="81" spans="1:31" s="2" customFormat="1" ht="74.25" hidden="1" customHeight="1" outlineLevel="1" x14ac:dyDescent="0.4">
      <c r="A81" s="324"/>
      <c r="B81" s="296" t="s">
        <v>171</v>
      </c>
      <c r="C81" s="296" t="s">
        <v>172</v>
      </c>
      <c r="D81" s="297">
        <v>6880</v>
      </c>
      <c r="E81" s="297"/>
      <c r="F81" s="297"/>
      <c r="G81" s="297"/>
      <c r="H81" s="297"/>
      <c r="I81" s="297"/>
      <c r="J81" s="297"/>
      <c r="K81" s="297"/>
      <c r="L81" s="297"/>
      <c r="M81" s="297">
        <f t="shared" si="6"/>
        <v>6880</v>
      </c>
      <c r="N81" s="298"/>
      <c r="O81" s="297">
        <v>353040</v>
      </c>
      <c r="P81" s="56"/>
      <c r="Q81" s="55"/>
      <c r="R81" s="15"/>
      <c r="S81" s="56"/>
      <c r="T81" s="565"/>
      <c r="U81" s="565"/>
      <c r="V81" s="526"/>
      <c r="W81" s="526"/>
      <c r="X81" s="526"/>
      <c r="Y81" s="526"/>
      <c r="Z81" s="62"/>
      <c r="AB81" s="16"/>
      <c r="AD81" s="16"/>
      <c r="AE81" s="35"/>
    </row>
    <row r="82" spans="1:31" s="2" customFormat="1" ht="74.25" hidden="1" customHeight="1" outlineLevel="1" x14ac:dyDescent="0.4">
      <c r="A82" s="324"/>
      <c r="B82" s="296" t="s">
        <v>107</v>
      </c>
      <c r="C82" s="296" t="s">
        <v>173</v>
      </c>
      <c r="D82" s="297">
        <v>350</v>
      </c>
      <c r="E82" s="297"/>
      <c r="F82" s="297"/>
      <c r="G82" s="297"/>
      <c r="H82" s="297"/>
      <c r="I82" s="297"/>
      <c r="J82" s="297"/>
      <c r="K82" s="297"/>
      <c r="L82" s="297"/>
      <c r="M82" s="297">
        <f t="shared" si="6"/>
        <v>350</v>
      </c>
      <c r="N82" s="298"/>
      <c r="O82" s="297">
        <v>15020</v>
      </c>
      <c r="P82" s="56"/>
      <c r="Q82" s="55"/>
      <c r="R82" s="15"/>
      <c r="S82" s="56"/>
      <c r="T82" s="565"/>
      <c r="U82" s="565"/>
      <c r="V82" s="526"/>
      <c r="W82" s="526"/>
      <c r="X82" s="526"/>
      <c r="Y82" s="526"/>
      <c r="Z82" s="62"/>
      <c r="AB82" s="16"/>
      <c r="AD82" s="16"/>
      <c r="AE82" s="35"/>
    </row>
    <row r="83" spans="1:31" s="2" customFormat="1" ht="74.25" hidden="1" customHeight="1" outlineLevel="1" x14ac:dyDescent="0.4">
      <c r="A83" s="324"/>
      <c r="B83" s="296" t="s">
        <v>174</v>
      </c>
      <c r="C83" s="296" t="s">
        <v>629</v>
      </c>
      <c r="D83" s="297">
        <v>382260</v>
      </c>
      <c r="E83" s="297"/>
      <c r="F83" s="297"/>
      <c r="G83" s="297"/>
      <c r="H83" s="297"/>
      <c r="I83" s="297"/>
      <c r="J83" s="297"/>
      <c r="K83" s="297"/>
      <c r="L83" s="297"/>
      <c r="M83" s="297">
        <f t="shared" si="6"/>
        <v>382260</v>
      </c>
      <c r="N83" s="298"/>
      <c r="O83" s="297">
        <v>0</v>
      </c>
      <c r="P83" s="56"/>
      <c r="Q83" s="55"/>
      <c r="R83" s="15"/>
      <c r="S83" s="56"/>
      <c r="T83" s="565"/>
      <c r="U83" s="565"/>
      <c r="V83" s="526"/>
      <c r="W83" s="526"/>
      <c r="X83" s="526"/>
      <c r="Y83" s="526"/>
      <c r="Z83" s="62"/>
      <c r="AB83" s="16"/>
      <c r="AD83" s="16"/>
      <c r="AE83" s="35"/>
    </row>
    <row r="84" spans="1:31" s="2" customFormat="1" ht="74.25" hidden="1" customHeight="1" outlineLevel="1" x14ac:dyDescent="0.4">
      <c r="A84" s="324"/>
      <c r="B84" s="296" t="s">
        <v>176</v>
      </c>
      <c r="C84" s="296" t="s">
        <v>630</v>
      </c>
      <c r="D84" s="297">
        <v>11740</v>
      </c>
      <c r="E84" s="297"/>
      <c r="F84" s="297"/>
      <c r="G84" s="297"/>
      <c r="H84" s="297"/>
      <c r="I84" s="297"/>
      <c r="J84" s="297"/>
      <c r="K84" s="297"/>
      <c r="L84" s="297"/>
      <c r="M84" s="297">
        <f t="shared" si="6"/>
        <v>11740</v>
      </c>
      <c r="N84" s="298"/>
      <c r="O84" s="297">
        <v>0</v>
      </c>
      <c r="P84" s="56"/>
      <c r="Q84" s="55"/>
      <c r="R84" s="15"/>
      <c r="S84" s="56"/>
      <c r="T84" s="565"/>
      <c r="U84" s="565"/>
      <c r="V84" s="526"/>
      <c r="W84" s="526"/>
      <c r="X84" s="526"/>
      <c r="Y84" s="526"/>
      <c r="Z84" s="62"/>
      <c r="AB84" s="16"/>
      <c r="AD84" s="16"/>
      <c r="AE84" s="35"/>
    </row>
    <row r="85" spans="1:31" s="2" customFormat="1" ht="74.25" hidden="1" customHeight="1" outlineLevel="1" x14ac:dyDescent="0.4">
      <c r="A85" s="324"/>
      <c r="B85" s="296" t="s">
        <v>142</v>
      </c>
      <c r="C85" s="296" t="s">
        <v>178</v>
      </c>
      <c r="D85" s="297">
        <v>8640</v>
      </c>
      <c r="E85" s="297"/>
      <c r="F85" s="297"/>
      <c r="G85" s="297"/>
      <c r="H85" s="297"/>
      <c r="I85" s="297"/>
      <c r="J85" s="297"/>
      <c r="K85" s="297"/>
      <c r="L85" s="297"/>
      <c r="M85" s="297">
        <f t="shared" si="6"/>
        <v>8640</v>
      </c>
      <c r="N85" s="298"/>
      <c r="O85" s="297">
        <v>0</v>
      </c>
      <c r="P85" s="56"/>
      <c r="Q85" s="55"/>
      <c r="R85" s="15"/>
      <c r="S85" s="56"/>
      <c r="T85" s="565"/>
      <c r="U85" s="565"/>
      <c r="V85" s="526"/>
      <c r="W85" s="526"/>
      <c r="X85" s="526"/>
      <c r="Y85" s="526"/>
      <c r="Z85" s="62"/>
      <c r="AB85" s="16"/>
      <c r="AD85" s="16"/>
      <c r="AE85" s="35"/>
    </row>
    <row r="86" spans="1:31" s="2" customFormat="1" ht="74.25" hidden="1" customHeight="1" outlineLevel="1" x14ac:dyDescent="0.4">
      <c r="A86" s="324"/>
      <c r="B86" s="296" t="s">
        <v>631</v>
      </c>
      <c r="C86" s="296" t="s">
        <v>632</v>
      </c>
      <c r="D86" s="297">
        <v>122100</v>
      </c>
      <c r="E86" s="297"/>
      <c r="F86" s="297"/>
      <c r="G86" s="297"/>
      <c r="H86" s="297"/>
      <c r="I86" s="297"/>
      <c r="J86" s="297"/>
      <c r="K86" s="297"/>
      <c r="L86" s="297"/>
      <c r="M86" s="297">
        <f t="shared" si="6"/>
        <v>122100</v>
      </c>
      <c r="N86" s="298"/>
      <c r="O86" s="297">
        <v>0</v>
      </c>
      <c r="P86" s="56"/>
      <c r="Q86" s="55"/>
      <c r="R86" s="15"/>
      <c r="S86" s="56"/>
      <c r="T86" s="565"/>
      <c r="U86" s="565"/>
      <c r="V86" s="526"/>
      <c r="W86" s="526"/>
      <c r="X86" s="526"/>
      <c r="Y86" s="526"/>
      <c r="Z86" s="62"/>
      <c r="AB86" s="16"/>
      <c r="AD86" s="16"/>
      <c r="AE86" s="35"/>
    </row>
    <row r="87" spans="1:31" s="2" customFormat="1" ht="74.25" hidden="1" customHeight="1" outlineLevel="1" x14ac:dyDescent="0.4">
      <c r="A87" s="324"/>
      <c r="B87" s="296" t="s">
        <v>181</v>
      </c>
      <c r="C87" s="296" t="s">
        <v>182</v>
      </c>
      <c r="D87" s="297">
        <v>88440</v>
      </c>
      <c r="E87" s="297"/>
      <c r="F87" s="297"/>
      <c r="G87" s="297"/>
      <c r="H87" s="297"/>
      <c r="I87" s="297"/>
      <c r="J87" s="297"/>
      <c r="K87" s="297"/>
      <c r="L87" s="297"/>
      <c r="M87" s="297">
        <f t="shared" si="6"/>
        <v>88440</v>
      </c>
      <c r="N87" s="298"/>
      <c r="O87" s="297">
        <v>6750</v>
      </c>
      <c r="P87" s="56"/>
      <c r="Q87" s="55"/>
      <c r="R87" s="15"/>
      <c r="S87" s="56"/>
      <c r="T87" s="565"/>
      <c r="U87" s="565"/>
      <c r="V87" s="526"/>
      <c r="W87" s="526"/>
      <c r="X87" s="526"/>
      <c r="Y87" s="526"/>
      <c r="Z87" s="62"/>
      <c r="AB87" s="16"/>
      <c r="AD87" s="16"/>
      <c r="AE87" s="35"/>
    </row>
    <row r="88" spans="1:31" s="2" customFormat="1" ht="74.25" hidden="1" customHeight="1" outlineLevel="1" x14ac:dyDescent="0.4">
      <c r="A88" s="324"/>
      <c r="B88" s="296" t="s">
        <v>633</v>
      </c>
      <c r="C88" s="296" t="s">
        <v>634</v>
      </c>
      <c r="D88" s="297">
        <v>28180</v>
      </c>
      <c r="E88" s="297"/>
      <c r="F88" s="297"/>
      <c r="G88" s="297"/>
      <c r="H88" s="297"/>
      <c r="I88" s="297"/>
      <c r="J88" s="297"/>
      <c r="K88" s="297">
        <v>105060</v>
      </c>
      <c r="L88" s="297"/>
      <c r="M88" s="297">
        <f t="shared" si="6"/>
        <v>133240</v>
      </c>
      <c r="N88" s="298"/>
      <c r="O88" s="297"/>
      <c r="P88" s="56"/>
      <c r="Q88" s="55"/>
      <c r="R88" s="15"/>
      <c r="S88" s="56"/>
      <c r="T88" s="565"/>
      <c r="U88" s="565"/>
      <c r="V88" s="526"/>
      <c r="W88" s="526"/>
      <c r="X88" s="526"/>
      <c r="Y88" s="526"/>
      <c r="Z88" s="62"/>
      <c r="AB88" s="16"/>
      <c r="AD88" s="16"/>
      <c r="AE88" s="35"/>
    </row>
    <row r="89" spans="1:31" s="2" customFormat="1" ht="74.25" hidden="1" customHeight="1" outlineLevel="1" x14ac:dyDescent="0.4">
      <c r="A89" s="324"/>
      <c r="B89" s="296" t="s">
        <v>185</v>
      </c>
      <c r="C89" s="296" t="s">
        <v>186</v>
      </c>
      <c r="D89" s="297">
        <v>37740</v>
      </c>
      <c r="E89" s="297"/>
      <c r="F89" s="297"/>
      <c r="G89" s="297"/>
      <c r="H89" s="297"/>
      <c r="I89" s="297"/>
      <c r="J89" s="297"/>
      <c r="K89" s="297">
        <v>23920</v>
      </c>
      <c r="L89" s="297"/>
      <c r="M89" s="297">
        <f t="shared" si="6"/>
        <v>61660</v>
      </c>
      <c r="N89" s="298"/>
      <c r="O89" s="297"/>
      <c r="P89" s="56"/>
      <c r="Q89" s="55"/>
      <c r="R89" s="15"/>
      <c r="S89" s="56"/>
      <c r="T89" s="565"/>
      <c r="U89" s="565"/>
      <c r="V89" s="526"/>
      <c r="W89" s="526"/>
      <c r="X89" s="526"/>
      <c r="Y89" s="526"/>
      <c r="Z89" s="62"/>
      <c r="AB89" s="16"/>
      <c r="AD89" s="16"/>
      <c r="AE89" s="35"/>
    </row>
    <row r="90" spans="1:31" s="2" customFormat="1" ht="74.25" hidden="1" customHeight="1" outlineLevel="1" x14ac:dyDescent="0.4">
      <c r="A90" s="324"/>
      <c r="B90" s="296" t="s">
        <v>635</v>
      </c>
      <c r="C90" s="296" t="s">
        <v>636</v>
      </c>
      <c r="D90" s="297">
        <v>211080</v>
      </c>
      <c r="E90" s="297"/>
      <c r="F90" s="297"/>
      <c r="G90" s="297"/>
      <c r="H90" s="297"/>
      <c r="I90" s="297"/>
      <c r="J90" s="297"/>
      <c r="K90" s="297"/>
      <c r="L90" s="297"/>
      <c r="M90" s="297">
        <f t="shared" si="6"/>
        <v>211080</v>
      </c>
      <c r="N90" s="298"/>
      <c r="O90" s="297">
        <v>51600</v>
      </c>
      <c r="P90" s="56"/>
      <c r="Q90" s="55"/>
      <c r="R90" s="15"/>
      <c r="S90" s="56"/>
      <c r="T90" s="565"/>
      <c r="U90" s="565"/>
      <c r="V90" s="526"/>
      <c r="W90" s="526"/>
      <c r="X90" s="526"/>
      <c r="Y90" s="526"/>
      <c r="Z90" s="62"/>
      <c r="AB90" s="16"/>
      <c r="AD90" s="16"/>
      <c r="AE90" s="35"/>
    </row>
    <row r="91" spans="1:31" s="2" customFormat="1" ht="48.75" hidden="1" customHeight="1" outlineLevel="1" x14ac:dyDescent="0.4">
      <c r="A91" s="324"/>
      <c r="B91" s="296" t="s">
        <v>189</v>
      </c>
      <c r="C91" s="296" t="s">
        <v>190</v>
      </c>
      <c r="D91" s="297">
        <v>215740</v>
      </c>
      <c r="E91" s="297"/>
      <c r="F91" s="297"/>
      <c r="G91" s="297"/>
      <c r="H91" s="297"/>
      <c r="I91" s="297"/>
      <c r="J91" s="297"/>
      <c r="K91" s="297"/>
      <c r="L91" s="297"/>
      <c r="M91" s="297">
        <f t="shared" si="6"/>
        <v>215740</v>
      </c>
      <c r="N91" s="298"/>
      <c r="O91" s="297">
        <v>0</v>
      </c>
      <c r="P91" s="56"/>
      <c r="Q91" s="55"/>
      <c r="R91" s="15"/>
      <c r="S91" s="56"/>
      <c r="T91" s="565"/>
      <c r="U91" s="565"/>
      <c r="V91" s="526"/>
      <c r="W91" s="526"/>
      <c r="X91" s="526"/>
      <c r="Y91" s="526"/>
      <c r="Z91" s="62"/>
      <c r="AB91" s="16"/>
      <c r="AD91" s="16"/>
      <c r="AE91" s="35"/>
    </row>
    <row r="92" spans="1:31" s="2" customFormat="1" ht="48.75" hidden="1" customHeight="1" outlineLevel="1" x14ac:dyDescent="0.4">
      <c r="A92" s="324"/>
      <c r="B92" s="296" t="s">
        <v>191</v>
      </c>
      <c r="C92" s="296" t="s">
        <v>192</v>
      </c>
      <c r="D92" s="297">
        <v>23110</v>
      </c>
      <c r="E92" s="297"/>
      <c r="F92" s="297"/>
      <c r="G92" s="297"/>
      <c r="H92" s="297"/>
      <c r="I92" s="297"/>
      <c r="J92" s="297"/>
      <c r="K92" s="297"/>
      <c r="L92" s="297"/>
      <c r="M92" s="297">
        <f t="shared" si="6"/>
        <v>23110</v>
      </c>
      <c r="N92" s="298"/>
      <c r="O92" s="297">
        <v>0</v>
      </c>
      <c r="P92" s="56"/>
      <c r="Q92" s="55"/>
      <c r="R92" s="15"/>
      <c r="S92" s="56"/>
      <c r="T92" s="565"/>
      <c r="U92" s="565"/>
      <c r="V92" s="526"/>
      <c r="W92" s="526"/>
      <c r="X92" s="526"/>
      <c r="Y92" s="526"/>
      <c r="Z92" s="62"/>
      <c r="AB92" s="16"/>
      <c r="AD92" s="16"/>
      <c r="AE92" s="35"/>
    </row>
    <row r="93" spans="1:31" s="99" customFormat="1" ht="51.75" customHeight="1" collapsed="1" x14ac:dyDescent="0.4">
      <c r="A93" s="523"/>
      <c r="B93" s="325" t="s">
        <v>9</v>
      </c>
      <c r="C93" s="325" t="s">
        <v>197</v>
      </c>
      <c r="D93" s="326">
        <f>SUM(D94:D108)</f>
        <v>2177240</v>
      </c>
      <c r="E93" s="326">
        <f t="shared" ref="E93:O93" si="8">SUM(E94:E108)</f>
        <v>0</v>
      </c>
      <c r="F93" s="326">
        <f t="shared" si="8"/>
        <v>0</v>
      </c>
      <c r="G93" s="326">
        <f t="shared" si="8"/>
        <v>0</v>
      </c>
      <c r="H93" s="326">
        <f t="shared" si="8"/>
        <v>0</v>
      </c>
      <c r="I93" s="326">
        <f t="shared" si="8"/>
        <v>0</v>
      </c>
      <c r="J93" s="326">
        <f t="shared" si="8"/>
        <v>0</v>
      </c>
      <c r="K93" s="326">
        <f t="shared" si="8"/>
        <v>128980</v>
      </c>
      <c r="L93" s="326">
        <f t="shared" si="8"/>
        <v>0</v>
      </c>
      <c r="M93" s="326">
        <f t="shared" si="8"/>
        <v>2306220</v>
      </c>
      <c r="N93" s="326">
        <f t="shared" si="8"/>
        <v>0</v>
      </c>
      <c r="O93" s="326">
        <f t="shared" si="8"/>
        <v>1479240</v>
      </c>
      <c r="P93" s="56"/>
      <c r="Q93" s="56"/>
      <c r="R93" s="15"/>
      <c r="S93" s="56"/>
      <c r="T93" s="565"/>
      <c r="U93" s="565"/>
      <c r="V93" s="528"/>
      <c r="W93" s="528"/>
      <c r="X93" s="528"/>
      <c r="Y93" s="528"/>
      <c r="Z93" s="524"/>
      <c r="AB93" s="102"/>
      <c r="AD93" s="102"/>
      <c r="AE93" s="102"/>
    </row>
    <row r="94" spans="1:31" s="2" customFormat="1" ht="66.75" hidden="1" customHeight="1" outlineLevel="1" x14ac:dyDescent="0.4">
      <c r="A94" s="324"/>
      <c r="B94" s="296" t="s">
        <v>198</v>
      </c>
      <c r="C94" s="296" t="s">
        <v>637</v>
      </c>
      <c r="D94" s="297">
        <v>576470</v>
      </c>
      <c r="E94" s="297"/>
      <c r="F94" s="297"/>
      <c r="G94" s="297"/>
      <c r="H94" s="297"/>
      <c r="I94" s="297"/>
      <c r="J94" s="297"/>
      <c r="K94" s="297"/>
      <c r="L94" s="297"/>
      <c r="M94" s="297">
        <f t="shared" si="6"/>
        <v>576470</v>
      </c>
      <c r="N94" s="297"/>
      <c r="O94" s="297">
        <v>0</v>
      </c>
      <c r="P94" s="56"/>
      <c r="Q94" s="55"/>
      <c r="R94" s="15"/>
      <c r="S94" s="56"/>
      <c r="T94" s="565"/>
      <c r="U94" s="565"/>
      <c r="V94" s="526"/>
      <c r="W94" s="526"/>
      <c r="X94" s="526"/>
      <c r="Y94" s="526"/>
      <c r="Z94" s="62"/>
      <c r="AB94" s="16"/>
      <c r="AD94" s="16"/>
      <c r="AE94" s="35"/>
    </row>
    <row r="95" spans="1:31" s="2" customFormat="1" ht="66.75" hidden="1" customHeight="1" outlineLevel="1" x14ac:dyDescent="0.4">
      <c r="A95" s="324"/>
      <c r="B95" s="296" t="s">
        <v>137</v>
      </c>
      <c r="C95" s="296" t="s">
        <v>168</v>
      </c>
      <c r="D95" s="297">
        <v>9220</v>
      </c>
      <c r="E95" s="297"/>
      <c r="F95" s="297"/>
      <c r="G95" s="297"/>
      <c r="H95" s="297"/>
      <c r="I95" s="297"/>
      <c r="J95" s="297"/>
      <c r="K95" s="297"/>
      <c r="L95" s="297"/>
      <c r="M95" s="297">
        <f t="shared" si="6"/>
        <v>9220</v>
      </c>
      <c r="N95" s="297"/>
      <c r="O95" s="297">
        <v>0</v>
      </c>
      <c r="P95" s="56"/>
      <c r="Q95" s="55"/>
      <c r="R95" s="15"/>
      <c r="S95" s="56"/>
      <c r="T95" s="565"/>
      <c r="U95" s="565"/>
      <c r="V95" s="526"/>
      <c r="W95" s="526"/>
      <c r="X95" s="526"/>
      <c r="Y95" s="526"/>
      <c r="Z95" s="62"/>
      <c r="AB95" s="16"/>
      <c r="AD95" s="16"/>
      <c r="AE95" s="35"/>
    </row>
    <row r="96" spans="1:31" s="2" customFormat="1" ht="66.75" hidden="1" customHeight="1" outlineLevel="1" x14ac:dyDescent="0.4">
      <c r="A96" s="324"/>
      <c r="B96" s="296" t="s">
        <v>200</v>
      </c>
      <c r="C96" s="296" t="s">
        <v>201</v>
      </c>
      <c r="D96" s="297">
        <v>264260</v>
      </c>
      <c r="E96" s="297"/>
      <c r="F96" s="297"/>
      <c r="G96" s="297"/>
      <c r="H96" s="297"/>
      <c r="I96" s="297"/>
      <c r="J96" s="297"/>
      <c r="K96" s="297"/>
      <c r="L96" s="297"/>
      <c r="M96" s="297">
        <f t="shared" si="6"/>
        <v>264260</v>
      </c>
      <c r="N96" s="297"/>
      <c r="O96" s="297">
        <v>427130</v>
      </c>
      <c r="P96" s="56"/>
      <c r="Q96" s="55"/>
      <c r="R96" s="15"/>
      <c r="S96" s="56"/>
      <c r="T96" s="565"/>
      <c r="U96" s="565"/>
      <c r="V96" s="526"/>
      <c r="W96" s="526"/>
      <c r="X96" s="526"/>
      <c r="Y96" s="526"/>
      <c r="Z96" s="62"/>
      <c r="AB96" s="16"/>
      <c r="AD96" s="16"/>
      <c r="AE96" s="35"/>
    </row>
    <row r="97" spans="1:36" s="2" customFormat="1" ht="66.75" hidden="1" customHeight="1" outlineLevel="1" x14ac:dyDescent="0.4">
      <c r="A97" s="324"/>
      <c r="B97" s="296" t="s">
        <v>202</v>
      </c>
      <c r="C97" s="296" t="s">
        <v>172</v>
      </c>
      <c r="D97" s="297">
        <v>13390</v>
      </c>
      <c r="E97" s="297"/>
      <c r="F97" s="297"/>
      <c r="G97" s="297"/>
      <c r="H97" s="297"/>
      <c r="I97" s="297"/>
      <c r="J97" s="297"/>
      <c r="K97" s="297"/>
      <c r="L97" s="297"/>
      <c r="M97" s="297">
        <f t="shared" si="6"/>
        <v>13390</v>
      </c>
      <c r="N97" s="297"/>
      <c r="O97" s="297">
        <v>973770</v>
      </c>
      <c r="P97" s="56"/>
      <c r="Q97" s="55"/>
      <c r="R97" s="15"/>
      <c r="S97" s="56"/>
      <c r="T97" s="565"/>
      <c r="U97" s="565"/>
      <c r="V97" s="526"/>
      <c r="W97" s="526"/>
      <c r="X97" s="526"/>
      <c r="Y97" s="526"/>
      <c r="Z97" s="62"/>
      <c r="AB97" s="16"/>
      <c r="AD97" s="16"/>
      <c r="AE97" s="35"/>
    </row>
    <row r="98" spans="1:36" s="2" customFormat="1" ht="66.75" hidden="1" customHeight="1" outlineLevel="1" x14ac:dyDescent="0.4">
      <c r="A98" s="324"/>
      <c r="B98" s="296" t="s">
        <v>107</v>
      </c>
      <c r="C98" s="296" t="s">
        <v>173</v>
      </c>
      <c r="D98" s="297">
        <v>350</v>
      </c>
      <c r="E98" s="297"/>
      <c r="F98" s="297"/>
      <c r="G98" s="297"/>
      <c r="H98" s="297"/>
      <c r="I98" s="297"/>
      <c r="J98" s="297"/>
      <c r="K98" s="297"/>
      <c r="L98" s="297"/>
      <c r="M98" s="297">
        <f t="shared" si="6"/>
        <v>350</v>
      </c>
      <c r="N98" s="297"/>
      <c r="O98" s="297">
        <v>15020</v>
      </c>
      <c r="P98" s="56"/>
      <c r="Q98" s="55"/>
      <c r="R98" s="15"/>
      <c r="S98" s="56"/>
      <c r="T98" s="565"/>
      <c r="U98" s="565"/>
      <c r="V98" s="526"/>
      <c r="W98" s="526"/>
      <c r="X98" s="526"/>
      <c r="Y98" s="526"/>
      <c r="Z98" s="62"/>
      <c r="AB98" s="16"/>
      <c r="AD98" s="16"/>
      <c r="AE98" s="35"/>
    </row>
    <row r="99" spans="1:36" s="2" customFormat="1" ht="66.75" hidden="1" customHeight="1" outlineLevel="1" x14ac:dyDescent="0.4">
      <c r="A99" s="324"/>
      <c r="B99" s="296" t="s">
        <v>174</v>
      </c>
      <c r="C99" s="296" t="s">
        <v>629</v>
      </c>
      <c r="D99" s="297">
        <v>382260</v>
      </c>
      <c r="E99" s="297"/>
      <c r="F99" s="297"/>
      <c r="G99" s="297"/>
      <c r="H99" s="297"/>
      <c r="I99" s="297"/>
      <c r="J99" s="297"/>
      <c r="K99" s="297"/>
      <c r="L99" s="297"/>
      <c r="M99" s="297">
        <f t="shared" si="6"/>
        <v>382260</v>
      </c>
      <c r="N99" s="297"/>
      <c r="O99" s="297">
        <v>0</v>
      </c>
      <c r="P99" s="56"/>
      <c r="Q99" s="55"/>
      <c r="R99" s="15"/>
      <c r="S99" s="56"/>
      <c r="T99" s="565"/>
      <c r="U99" s="565"/>
      <c r="V99" s="526"/>
      <c r="W99" s="526"/>
      <c r="X99" s="526"/>
      <c r="Y99" s="526"/>
      <c r="Z99" s="62"/>
      <c r="AB99" s="16"/>
      <c r="AD99" s="16"/>
      <c r="AE99" s="35"/>
    </row>
    <row r="100" spans="1:36" s="2" customFormat="1" ht="66.75" hidden="1" customHeight="1" outlineLevel="1" x14ac:dyDescent="0.4">
      <c r="A100" s="324"/>
      <c r="B100" s="296" t="s">
        <v>176</v>
      </c>
      <c r="C100" s="296" t="s">
        <v>630</v>
      </c>
      <c r="D100" s="297">
        <v>11740</v>
      </c>
      <c r="E100" s="297"/>
      <c r="F100" s="297"/>
      <c r="G100" s="297"/>
      <c r="H100" s="297"/>
      <c r="I100" s="297"/>
      <c r="J100" s="297"/>
      <c r="K100" s="297"/>
      <c r="L100" s="297"/>
      <c r="M100" s="297">
        <f t="shared" si="6"/>
        <v>11740</v>
      </c>
      <c r="N100" s="297"/>
      <c r="O100" s="297">
        <v>0</v>
      </c>
      <c r="P100" s="56"/>
      <c r="Q100" s="55"/>
      <c r="R100" s="15"/>
      <c r="S100" s="56"/>
      <c r="T100" s="565"/>
      <c r="U100" s="565"/>
      <c r="V100" s="526"/>
      <c r="W100" s="526"/>
      <c r="X100" s="526"/>
      <c r="Y100" s="526"/>
      <c r="Z100" s="62"/>
      <c r="AB100" s="16"/>
      <c r="AD100" s="16"/>
      <c r="AE100" s="35"/>
    </row>
    <row r="101" spans="1:36" s="2" customFormat="1" ht="66.75" hidden="1" customHeight="1" outlineLevel="1" x14ac:dyDescent="0.4">
      <c r="A101" s="324"/>
      <c r="B101" s="296" t="s">
        <v>142</v>
      </c>
      <c r="C101" s="296" t="s">
        <v>178</v>
      </c>
      <c r="D101" s="297">
        <v>8640</v>
      </c>
      <c r="E101" s="297"/>
      <c r="F101" s="297"/>
      <c r="G101" s="297"/>
      <c r="H101" s="297"/>
      <c r="I101" s="297"/>
      <c r="J101" s="297"/>
      <c r="K101" s="297"/>
      <c r="L101" s="297"/>
      <c r="M101" s="297">
        <f t="shared" si="6"/>
        <v>8640</v>
      </c>
      <c r="N101" s="297"/>
      <c r="O101" s="297">
        <v>0</v>
      </c>
      <c r="P101" s="56"/>
      <c r="Q101" s="55"/>
      <c r="R101" s="15"/>
      <c r="S101" s="56"/>
      <c r="T101" s="565"/>
      <c r="U101" s="565"/>
      <c r="V101" s="526"/>
      <c r="W101" s="526"/>
      <c r="X101" s="526"/>
      <c r="Y101" s="526"/>
      <c r="Z101" s="62"/>
      <c r="AB101" s="16"/>
      <c r="AD101" s="16"/>
      <c r="AE101" s="35"/>
    </row>
    <row r="102" spans="1:36" s="2" customFormat="1" ht="87.75" hidden="1" customHeight="1" outlineLevel="1" x14ac:dyDescent="0.4">
      <c r="A102" s="324"/>
      <c r="B102" s="296" t="s">
        <v>638</v>
      </c>
      <c r="C102" s="296" t="s">
        <v>639</v>
      </c>
      <c r="D102" s="297">
        <v>164820</v>
      </c>
      <c r="E102" s="297"/>
      <c r="F102" s="297"/>
      <c r="G102" s="297"/>
      <c r="H102" s="297"/>
      <c r="I102" s="297"/>
      <c r="J102" s="297"/>
      <c r="K102" s="297"/>
      <c r="L102" s="297"/>
      <c r="M102" s="297">
        <f t="shared" si="6"/>
        <v>164820</v>
      </c>
      <c r="N102" s="297"/>
      <c r="O102" s="297">
        <v>0</v>
      </c>
      <c r="P102" s="56"/>
      <c r="Q102" s="55"/>
      <c r="R102" s="15"/>
      <c r="S102" s="56"/>
      <c r="T102" s="565"/>
      <c r="U102" s="565"/>
      <c r="V102" s="526"/>
      <c r="W102" s="526"/>
      <c r="X102" s="526"/>
      <c r="Y102" s="526"/>
      <c r="Z102" s="62"/>
      <c r="AB102" s="16"/>
      <c r="AD102" s="16"/>
      <c r="AE102" s="35"/>
    </row>
    <row r="103" spans="1:36" s="2" customFormat="1" ht="86.25" hidden="1" customHeight="1" outlineLevel="1" x14ac:dyDescent="0.4">
      <c r="A103" s="324"/>
      <c r="B103" s="296" t="s">
        <v>205</v>
      </c>
      <c r="C103" s="296" t="s">
        <v>206</v>
      </c>
      <c r="D103" s="297">
        <v>97090</v>
      </c>
      <c r="E103" s="297"/>
      <c r="F103" s="297"/>
      <c r="G103" s="297"/>
      <c r="H103" s="297"/>
      <c r="I103" s="297"/>
      <c r="J103" s="297"/>
      <c r="K103" s="297"/>
      <c r="L103" s="297"/>
      <c r="M103" s="297">
        <f t="shared" si="6"/>
        <v>97090</v>
      </c>
      <c r="N103" s="297"/>
      <c r="O103" s="297">
        <v>11720</v>
      </c>
      <c r="P103" s="56"/>
      <c r="Q103" s="55"/>
      <c r="R103" s="15"/>
      <c r="S103" s="56"/>
      <c r="T103" s="565"/>
      <c r="U103" s="565"/>
      <c r="V103" s="526"/>
      <c r="W103" s="526"/>
      <c r="X103" s="526"/>
      <c r="Y103" s="526"/>
      <c r="Z103" s="62"/>
      <c r="AB103" s="16"/>
      <c r="AD103" s="16"/>
      <c r="AE103" s="35"/>
    </row>
    <row r="104" spans="1:36" s="2" customFormat="1" ht="96" hidden="1" customHeight="1" outlineLevel="1" x14ac:dyDescent="0.4">
      <c r="A104" s="324"/>
      <c r="B104" s="296" t="s">
        <v>633</v>
      </c>
      <c r="C104" s="296" t="s">
        <v>634</v>
      </c>
      <c r="D104" s="297">
        <v>28180</v>
      </c>
      <c r="E104" s="297"/>
      <c r="F104" s="297"/>
      <c r="G104" s="297"/>
      <c r="H104" s="297"/>
      <c r="I104" s="297"/>
      <c r="J104" s="297"/>
      <c r="K104" s="297">
        <v>105060</v>
      </c>
      <c r="L104" s="297"/>
      <c r="M104" s="297">
        <f t="shared" si="6"/>
        <v>133240</v>
      </c>
      <c r="N104" s="297"/>
      <c r="O104" s="297"/>
      <c r="P104" s="56"/>
      <c r="Q104" s="55"/>
      <c r="R104" s="15"/>
      <c r="S104" s="56"/>
      <c r="T104" s="565"/>
      <c r="U104" s="565"/>
      <c r="V104" s="526"/>
      <c r="W104" s="526"/>
      <c r="X104" s="526"/>
      <c r="Y104" s="526"/>
      <c r="Z104" s="62"/>
      <c r="AB104" s="16"/>
      <c r="AD104" s="16"/>
      <c r="AE104" s="35"/>
    </row>
    <row r="105" spans="1:36" s="2" customFormat="1" ht="82.5" hidden="1" customHeight="1" outlineLevel="1" x14ac:dyDescent="0.4">
      <c r="A105" s="324"/>
      <c r="B105" s="296" t="s">
        <v>185</v>
      </c>
      <c r="C105" s="296" t="s">
        <v>186</v>
      </c>
      <c r="D105" s="297">
        <v>37740</v>
      </c>
      <c r="E105" s="297"/>
      <c r="F105" s="297"/>
      <c r="G105" s="297"/>
      <c r="H105" s="297"/>
      <c r="I105" s="297"/>
      <c r="J105" s="297"/>
      <c r="K105" s="297">
        <v>23920</v>
      </c>
      <c r="L105" s="297"/>
      <c r="M105" s="297">
        <f t="shared" si="6"/>
        <v>61660</v>
      </c>
      <c r="N105" s="297"/>
      <c r="O105" s="297"/>
      <c r="P105" s="56"/>
      <c r="Q105" s="55"/>
      <c r="R105" s="15"/>
      <c r="S105" s="56"/>
      <c r="T105" s="565"/>
      <c r="U105" s="565"/>
      <c r="V105" s="526"/>
      <c r="W105" s="526"/>
      <c r="X105" s="526"/>
      <c r="Y105" s="526"/>
      <c r="Z105" s="62"/>
      <c r="AB105" s="16"/>
      <c r="AD105" s="16"/>
      <c r="AE105" s="35"/>
    </row>
    <row r="106" spans="1:36" s="2" customFormat="1" ht="90.75" hidden="1" customHeight="1" outlineLevel="1" x14ac:dyDescent="0.4">
      <c r="A106" s="324"/>
      <c r="B106" s="296" t="s">
        <v>635</v>
      </c>
      <c r="C106" s="296" t="s">
        <v>636</v>
      </c>
      <c r="D106" s="297">
        <v>211080</v>
      </c>
      <c r="E106" s="297"/>
      <c r="F106" s="297"/>
      <c r="G106" s="297"/>
      <c r="H106" s="297"/>
      <c r="I106" s="297"/>
      <c r="J106" s="297"/>
      <c r="K106" s="297"/>
      <c r="L106" s="297"/>
      <c r="M106" s="297">
        <f t="shared" si="6"/>
        <v>211080</v>
      </c>
      <c r="N106" s="297"/>
      <c r="O106" s="297">
        <v>51600</v>
      </c>
      <c r="P106" s="56"/>
      <c r="Q106" s="55"/>
      <c r="R106" s="15"/>
      <c r="S106" s="56"/>
      <c r="T106" s="565"/>
      <c r="U106" s="565"/>
      <c r="V106" s="526"/>
      <c r="W106" s="526"/>
      <c r="X106" s="526"/>
      <c r="Y106" s="526"/>
      <c r="Z106" s="62"/>
      <c r="AB106" s="16"/>
      <c r="AD106" s="16"/>
      <c r="AE106" s="35"/>
    </row>
    <row r="107" spans="1:36" s="2" customFormat="1" ht="66.75" hidden="1" customHeight="1" outlineLevel="1" x14ac:dyDescent="0.4">
      <c r="A107" s="324"/>
      <c r="B107" s="296" t="s">
        <v>207</v>
      </c>
      <c r="C107" s="296" t="s">
        <v>208</v>
      </c>
      <c r="D107" s="297">
        <v>351610</v>
      </c>
      <c r="E107" s="297"/>
      <c r="F107" s="297"/>
      <c r="G107" s="297"/>
      <c r="H107" s="297"/>
      <c r="I107" s="297"/>
      <c r="J107" s="297"/>
      <c r="K107" s="297"/>
      <c r="L107" s="297"/>
      <c r="M107" s="297">
        <f t="shared" si="6"/>
        <v>351610</v>
      </c>
      <c r="N107" s="297"/>
      <c r="O107" s="297">
        <v>0</v>
      </c>
      <c r="P107" s="56"/>
      <c r="Q107" s="55"/>
      <c r="R107" s="15"/>
      <c r="S107" s="56"/>
      <c r="T107" s="565"/>
      <c r="U107" s="565"/>
      <c r="V107" s="526"/>
      <c r="W107" s="526"/>
      <c r="X107" s="526"/>
      <c r="Y107" s="526"/>
      <c r="Z107" s="62"/>
      <c r="AB107" s="16"/>
      <c r="AD107" s="16"/>
      <c r="AE107" s="35"/>
    </row>
    <row r="108" spans="1:36" s="2" customFormat="1" ht="66.75" hidden="1" customHeight="1" outlineLevel="1" x14ac:dyDescent="0.4">
      <c r="A108" s="324"/>
      <c r="B108" s="296" t="s">
        <v>209</v>
      </c>
      <c r="C108" s="296" t="s">
        <v>210</v>
      </c>
      <c r="D108" s="297">
        <v>20390</v>
      </c>
      <c r="E108" s="297"/>
      <c r="F108" s="297"/>
      <c r="G108" s="297"/>
      <c r="H108" s="297"/>
      <c r="I108" s="297"/>
      <c r="J108" s="297"/>
      <c r="K108" s="297"/>
      <c r="L108" s="297"/>
      <c r="M108" s="297">
        <f t="shared" si="6"/>
        <v>20390</v>
      </c>
      <c r="N108" s="297"/>
      <c r="O108" s="297">
        <v>0</v>
      </c>
      <c r="P108" s="56"/>
      <c r="Q108" s="55"/>
      <c r="R108" s="15"/>
      <c r="S108" s="56"/>
      <c r="T108" s="565"/>
      <c r="U108" s="565"/>
      <c r="V108" s="526"/>
      <c r="W108" s="526"/>
      <c r="X108" s="526"/>
      <c r="Y108" s="526"/>
      <c r="Z108" s="62"/>
      <c r="AB108" s="16"/>
      <c r="AD108" s="16"/>
      <c r="AE108" s="35"/>
    </row>
    <row r="109" spans="1:36" s="99" customFormat="1" ht="48.75" customHeight="1" collapsed="1" x14ac:dyDescent="0.4">
      <c r="A109" s="523" t="s">
        <v>609</v>
      </c>
      <c r="B109" s="325" t="s">
        <v>608</v>
      </c>
      <c r="C109" s="325" t="s">
        <v>610</v>
      </c>
      <c r="D109" s="326">
        <f>5394167/27*1</f>
        <v>199784</v>
      </c>
      <c r="E109" s="326"/>
      <c r="F109" s="326"/>
      <c r="G109" s="326"/>
      <c r="H109" s="326"/>
      <c r="I109" s="326"/>
      <c r="J109" s="326"/>
      <c r="K109" s="326"/>
      <c r="L109" s="326"/>
      <c r="M109" s="326">
        <f t="shared" si="6"/>
        <v>199784</v>
      </c>
      <c r="N109" s="326"/>
      <c r="O109" s="326"/>
      <c r="P109" s="56"/>
      <c r="Q109" s="56"/>
      <c r="R109" s="15"/>
      <c r="S109" s="56"/>
      <c r="T109" s="565"/>
      <c r="U109" s="565"/>
      <c r="V109" s="528"/>
      <c r="W109" s="528"/>
      <c r="X109" s="528"/>
      <c r="Y109" s="528"/>
      <c r="Z109" s="524"/>
      <c r="AA109" s="524"/>
      <c r="AB109" s="65"/>
      <c r="AC109" s="198"/>
      <c r="AD109" s="65"/>
      <c r="AE109" s="65"/>
      <c r="AF109" s="198"/>
      <c r="AG109" s="198"/>
      <c r="AH109" s="198"/>
      <c r="AI109" s="198"/>
      <c r="AJ109" s="198"/>
    </row>
    <row r="110" spans="1:36" s="2" customFormat="1" ht="18" customHeight="1" x14ac:dyDescent="0.4">
      <c r="A110" s="474"/>
      <c r="B110" s="477"/>
      <c r="C110" s="293" t="s">
        <v>547</v>
      </c>
      <c r="D110" s="330">
        <f t="shared" ref="D110:O110" si="9">SUM(D38,D50,D54,D63,D77,D93,D109)</f>
        <v>84896077</v>
      </c>
      <c r="E110" s="330">
        <f t="shared" si="9"/>
        <v>0</v>
      </c>
      <c r="F110" s="330">
        <f t="shared" si="9"/>
        <v>0</v>
      </c>
      <c r="G110" s="330">
        <f t="shared" si="9"/>
        <v>0</v>
      </c>
      <c r="H110" s="330">
        <f t="shared" si="9"/>
        <v>0</v>
      </c>
      <c r="I110" s="330">
        <f t="shared" si="9"/>
        <v>0</v>
      </c>
      <c r="J110" s="330">
        <f t="shared" si="9"/>
        <v>0</v>
      </c>
      <c r="K110" s="330">
        <f t="shared" si="9"/>
        <v>305800</v>
      </c>
      <c r="L110" s="330">
        <f t="shared" si="9"/>
        <v>0</v>
      </c>
      <c r="M110" s="330">
        <f t="shared" si="9"/>
        <v>85201877</v>
      </c>
      <c r="N110" s="330">
        <f t="shared" si="9"/>
        <v>35421030</v>
      </c>
      <c r="O110" s="330">
        <f t="shared" si="9"/>
        <v>3929533</v>
      </c>
      <c r="P110" s="56"/>
      <c r="Q110" s="55"/>
      <c r="R110" s="15"/>
      <c r="S110" s="56"/>
      <c r="T110" s="565"/>
      <c r="U110" s="565"/>
      <c r="V110" s="60"/>
      <c r="W110" s="60"/>
      <c r="X110" s="59"/>
      <c r="Y110" s="60"/>
      <c r="AA110" s="16"/>
      <c r="AB110" s="16"/>
      <c r="AD110" s="16"/>
      <c r="AE110" s="35"/>
    </row>
    <row r="111" spans="1:36" s="2" customFormat="1" ht="24" customHeight="1" x14ac:dyDescent="0.4">
      <c r="A111" s="821" t="s">
        <v>540</v>
      </c>
      <c r="B111" s="822"/>
      <c r="C111" s="822"/>
      <c r="D111" s="822"/>
      <c r="E111" s="822"/>
      <c r="F111" s="822"/>
      <c r="G111" s="822"/>
      <c r="H111" s="822"/>
      <c r="I111" s="822"/>
      <c r="J111" s="822"/>
      <c r="K111" s="822"/>
      <c r="L111" s="822"/>
      <c r="M111" s="822"/>
      <c r="N111" s="822"/>
      <c r="O111" s="823"/>
      <c r="P111" s="8"/>
      <c r="Q111" s="55"/>
      <c r="R111" s="15"/>
      <c r="S111" s="56"/>
      <c r="T111" s="565"/>
      <c r="U111" s="565"/>
      <c r="V111" s="592"/>
      <c r="W111" s="592"/>
      <c r="X111" s="8"/>
      <c r="Y111" s="8"/>
      <c r="AB111" s="16"/>
      <c r="AD111" s="16"/>
      <c r="AE111" s="35"/>
    </row>
    <row r="112" spans="1:36" s="99" customFormat="1" ht="60" customHeight="1" x14ac:dyDescent="0.4">
      <c r="A112" s="523"/>
      <c r="B112" s="325" t="s">
        <v>112</v>
      </c>
      <c r="C112" s="325" t="s">
        <v>110</v>
      </c>
      <c r="D112" s="326">
        <f>SUM(D113)</f>
        <v>1496280</v>
      </c>
      <c r="E112" s="326">
        <f t="shared" ref="E112:O112" si="10">SUM(E113)</f>
        <v>0</v>
      </c>
      <c r="F112" s="326">
        <f t="shared" si="10"/>
        <v>0</v>
      </c>
      <c r="G112" s="326">
        <f t="shared" si="10"/>
        <v>0</v>
      </c>
      <c r="H112" s="326">
        <f t="shared" si="10"/>
        <v>0</v>
      </c>
      <c r="I112" s="326">
        <f t="shared" si="10"/>
        <v>0</v>
      </c>
      <c r="J112" s="326">
        <f t="shared" si="10"/>
        <v>0</v>
      </c>
      <c r="K112" s="326">
        <f t="shared" si="10"/>
        <v>0</v>
      </c>
      <c r="L112" s="326">
        <f t="shared" si="10"/>
        <v>0</v>
      </c>
      <c r="M112" s="326">
        <f t="shared" si="10"/>
        <v>1496280</v>
      </c>
      <c r="N112" s="326">
        <f t="shared" si="10"/>
        <v>0</v>
      </c>
      <c r="O112" s="326">
        <f t="shared" si="10"/>
        <v>29457990</v>
      </c>
      <c r="P112" s="58"/>
      <c r="Q112" s="56"/>
      <c r="R112" s="15"/>
      <c r="S112" s="56"/>
      <c r="T112" s="565"/>
      <c r="U112" s="565"/>
      <c r="V112" s="60"/>
      <c r="W112" s="60"/>
      <c r="X112" s="59"/>
      <c r="Y112" s="60"/>
      <c r="AA112" s="102"/>
      <c r="AB112" s="102"/>
      <c r="AD112" s="102"/>
      <c r="AE112" s="102"/>
    </row>
    <row r="113" spans="1:56" s="2" customFormat="1" ht="58.5" hidden="1" customHeight="1" outlineLevel="1" x14ac:dyDescent="0.4">
      <c r="A113" s="324"/>
      <c r="B113" s="296" t="s">
        <v>472</v>
      </c>
      <c r="C113" s="296" t="s">
        <v>111</v>
      </c>
      <c r="D113" s="297">
        <v>1496280</v>
      </c>
      <c r="E113" s="297"/>
      <c r="F113" s="297"/>
      <c r="G113" s="297"/>
      <c r="H113" s="297"/>
      <c r="I113" s="297"/>
      <c r="J113" s="297"/>
      <c r="K113" s="297"/>
      <c r="L113" s="297"/>
      <c r="M113" s="297">
        <f>SUM(K113,L113,D113)</f>
        <v>1496280</v>
      </c>
      <c r="N113" s="298"/>
      <c r="O113" s="297">
        <v>29457990</v>
      </c>
      <c r="P113" s="58"/>
      <c r="Q113" s="55"/>
      <c r="R113" s="15"/>
      <c r="S113" s="56"/>
      <c r="T113" s="565"/>
      <c r="U113" s="565"/>
      <c r="V113" s="60"/>
      <c r="W113" s="60"/>
      <c r="X113" s="59"/>
      <c r="Y113" s="60"/>
      <c r="AA113" s="16"/>
      <c r="AB113" s="16"/>
      <c r="AD113" s="16"/>
      <c r="AE113" s="35"/>
    </row>
    <row r="114" spans="1:56" s="2" customFormat="1" ht="18" customHeight="1" collapsed="1" x14ac:dyDescent="0.4">
      <c r="A114" s="235"/>
      <c r="B114" s="477"/>
      <c r="C114" s="293" t="s">
        <v>548</v>
      </c>
      <c r="D114" s="330">
        <f>D112</f>
        <v>1496280</v>
      </c>
      <c r="E114" s="330"/>
      <c r="F114" s="330"/>
      <c r="G114" s="330"/>
      <c r="H114" s="330"/>
      <c r="I114" s="330"/>
      <c r="J114" s="330"/>
      <c r="K114" s="330">
        <f>K112</f>
        <v>0</v>
      </c>
      <c r="L114" s="330">
        <f>L112</f>
        <v>0</v>
      </c>
      <c r="M114" s="330">
        <f>M112</f>
        <v>1496280</v>
      </c>
      <c r="N114" s="330">
        <f>N112</f>
        <v>0</v>
      </c>
      <c r="O114" s="330">
        <f>O112</f>
        <v>29457990</v>
      </c>
      <c r="P114" s="58"/>
      <c r="Q114" s="55"/>
      <c r="R114" s="15"/>
      <c r="S114" s="56"/>
      <c r="T114" s="565"/>
      <c r="U114" s="565"/>
      <c r="V114" s="60"/>
      <c r="W114" s="60"/>
      <c r="X114" s="59"/>
      <c r="Y114" s="60"/>
      <c r="AA114" s="16"/>
      <c r="AB114" s="16"/>
      <c r="AD114" s="16"/>
      <c r="AE114" s="35"/>
    </row>
    <row r="115" spans="1:56" s="2" customFormat="1" ht="24" customHeight="1" x14ac:dyDescent="0.4">
      <c r="A115" s="821" t="s">
        <v>541</v>
      </c>
      <c r="B115" s="822"/>
      <c r="C115" s="822"/>
      <c r="D115" s="822"/>
      <c r="E115" s="822"/>
      <c r="F115" s="822"/>
      <c r="G115" s="822"/>
      <c r="H115" s="822"/>
      <c r="I115" s="822"/>
      <c r="J115" s="822"/>
      <c r="K115" s="822"/>
      <c r="L115" s="822"/>
      <c r="M115" s="822"/>
      <c r="N115" s="822"/>
      <c r="O115" s="823"/>
      <c r="P115" s="58"/>
      <c r="Q115" s="8"/>
      <c r="R115" s="15"/>
      <c r="S115" s="56"/>
      <c r="T115" s="565"/>
      <c r="U115" s="565"/>
      <c r="V115" s="592"/>
      <c r="W115" s="592"/>
      <c r="X115" s="8"/>
      <c r="Y115" s="8"/>
      <c r="AB115" s="16"/>
      <c r="AD115" s="16"/>
      <c r="AE115" s="35"/>
    </row>
    <row r="116" spans="1:56" s="99" customFormat="1" ht="33.75" customHeight="1" x14ac:dyDescent="0.4">
      <c r="A116" s="523"/>
      <c r="B116" s="325" t="s">
        <v>265</v>
      </c>
      <c r="C116" s="325" t="s">
        <v>213</v>
      </c>
      <c r="D116" s="326">
        <f>SUM(D117:D123)</f>
        <v>1653780</v>
      </c>
      <c r="E116" s="326">
        <f t="shared" ref="E116:O116" si="11">SUM(E117:E123)</f>
        <v>0</v>
      </c>
      <c r="F116" s="326">
        <f t="shared" si="11"/>
        <v>0</v>
      </c>
      <c r="G116" s="326">
        <f t="shared" si="11"/>
        <v>0</v>
      </c>
      <c r="H116" s="326">
        <f t="shared" si="11"/>
        <v>0</v>
      </c>
      <c r="I116" s="326">
        <f t="shared" si="11"/>
        <v>0</v>
      </c>
      <c r="J116" s="326">
        <f t="shared" si="11"/>
        <v>0</v>
      </c>
      <c r="K116" s="326">
        <f t="shared" si="11"/>
        <v>0</v>
      </c>
      <c r="L116" s="326">
        <f t="shared" si="11"/>
        <v>0</v>
      </c>
      <c r="M116" s="326">
        <f>SUM(M117:M123)</f>
        <v>1653780</v>
      </c>
      <c r="N116" s="326">
        <f t="shared" si="11"/>
        <v>0</v>
      </c>
      <c r="O116" s="326">
        <f t="shared" si="11"/>
        <v>0</v>
      </c>
      <c r="P116" s="58"/>
      <c r="Q116" s="58"/>
      <c r="R116" s="15"/>
      <c r="S116" s="56"/>
      <c r="T116" s="586"/>
      <c r="U116" s="586"/>
      <c r="V116" s="60"/>
      <c r="W116" s="60"/>
      <c r="X116" s="59"/>
      <c r="Y116" s="60"/>
      <c r="AA116" s="102"/>
      <c r="AB116" s="102"/>
      <c r="AD116" s="102"/>
      <c r="AE116" s="102"/>
    </row>
    <row r="117" spans="1:56" s="2" customFormat="1" ht="42.75" hidden="1" customHeight="1" outlineLevel="1" x14ac:dyDescent="0.4">
      <c r="A117" s="324"/>
      <c r="B117" s="296" t="s">
        <v>215</v>
      </c>
      <c r="C117" s="296" t="s">
        <v>216</v>
      </c>
      <c r="D117" s="297">
        <v>546690</v>
      </c>
      <c r="E117" s="297"/>
      <c r="F117" s="297"/>
      <c r="G117" s="297"/>
      <c r="H117" s="297"/>
      <c r="I117" s="297"/>
      <c r="J117" s="297"/>
      <c r="K117" s="297"/>
      <c r="L117" s="297"/>
      <c r="M117" s="297">
        <f>SUM(K117,L117,D117)</f>
        <v>546690</v>
      </c>
      <c r="N117" s="298"/>
      <c r="O117" s="297"/>
      <c r="P117" s="58"/>
      <c r="Q117" s="238"/>
      <c r="R117" s="15"/>
      <c r="S117" s="56"/>
      <c r="T117" s="565"/>
      <c r="U117" s="565"/>
      <c r="V117" s="240"/>
      <c r="W117" s="240"/>
      <c r="X117" s="239"/>
      <c r="Y117" s="240"/>
      <c r="AA117" s="16"/>
      <c r="AB117" s="16"/>
      <c r="AD117" s="16"/>
      <c r="AE117" s="35"/>
    </row>
    <row r="118" spans="1:56" s="2" customFormat="1" ht="42.75" hidden="1" customHeight="1" outlineLevel="1" x14ac:dyDescent="0.4">
      <c r="A118" s="324"/>
      <c r="B118" s="296" t="s">
        <v>217</v>
      </c>
      <c r="C118" s="296" t="s">
        <v>218</v>
      </c>
      <c r="D118" s="297">
        <v>140310</v>
      </c>
      <c r="E118" s="297"/>
      <c r="F118" s="297"/>
      <c r="G118" s="297"/>
      <c r="H118" s="297"/>
      <c r="I118" s="297"/>
      <c r="J118" s="297"/>
      <c r="K118" s="297"/>
      <c r="L118" s="297"/>
      <c r="M118" s="297">
        <f t="shared" ref="M118:M123" si="12">SUM(K118,L118,D118)</f>
        <v>140310</v>
      </c>
      <c r="N118" s="298"/>
      <c r="O118" s="297"/>
      <c r="P118" s="58"/>
      <c r="Q118" s="238"/>
      <c r="R118" s="15"/>
      <c r="S118" s="56"/>
      <c r="T118" s="565"/>
      <c r="U118" s="565"/>
      <c r="V118" s="240"/>
      <c r="W118" s="240"/>
      <c r="X118" s="239"/>
      <c r="Y118" s="240"/>
      <c r="AA118" s="16"/>
      <c r="AB118" s="16"/>
      <c r="AD118" s="16"/>
      <c r="AE118" s="35"/>
    </row>
    <row r="119" spans="1:56" s="2" customFormat="1" ht="42.75" hidden="1" customHeight="1" outlineLevel="1" x14ac:dyDescent="0.4">
      <c r="A119" s="324"/>
      <c r="B119" s="296" t="s">
        <v>219</v>
      </c>
      <c r="C119" s="296" t="s">
        <v>220</v>
      </c>
      <c r="D119" s="297">
        <v>21130</v>
      </c>
      <c r="E119" s="297"/>
      <c r="F119" s="297"/>
      <c r="G119" s="297"/>
      <c r="H119" s="297"/>
      <c r="I119" s="297"/>
      <c r="J119" s="297"/>
      <c r="K119" s="297"/>
      <c r="L119" s="297"/>
      <c r="M119" s="297">
        <f t="shared" si="12"/>
        <v>21130</v>
      </c>
      <c r="N119" s="298"/>
      <c r="O119" s="297"/>
      <c r="P119" s="58"/>
      <c r="Q119" s="238"/>
      <c r="R119" s="15"/>
      <c r="S119" s="56"/>
      <c r="T119" s="565"/>
      <c r="U119" s="565"/>
      <c r="V119" s="240"/>
      <c r="W119" s="240"/>
      <c r="X119" s="239"/>
      <c r="Y119" s="240"/>
      <c r="AA119" s="16"/>
      <c r="AB119" s="16"/>
      <c r="AD119" s="16"/>
      <c r="AE119" s="35"/>
    </row>
    <row r="120" spans="1:56" s="2" customFormat="1" ht="42.75" hidden="1" customHeight="1" outlineLevel="1" x14ac:dyDescent="0.4">
      <c r="A120" s="324"/>
      <c r="B120" s="296" t="s">
        <v>221</v>
      </c>
      <c r="C120" s="296" t="s">
        <v>222</v>
      </c>
      <c r="D120" s="297">
        <v>916860</v>
      </c>
      <c r="E120" s="297"/>
      <c r="F120" s="297"/>
      <c r="G120" s="297"/>
      <c r="H120" s="297"/>
      <c r="I120" s="297"/>
      <c r="J120" s="297"/>
      <c r="K120" s="297"/>
      <c r="L120" s="297"/>
      <c r="M120" s="297">
        <f t="shared" si="12"/>
        <v>916860</v>
      </c>
      <c r="N120" s="298"/>
      <c r="O120" s="297"/>
      <c r="P120" s="58"/>
      <c r="Q120" s="238"/>
      <c r="R120" s="15"/>
      <c r="S120" s="56"/>
      <c r="T120" s="565"/>
      <c r="U120" s="565"/>
      <c r="V120" s="240"/>
      <c r="W120" s="240"/>
      <c r="X120" s="239"/>
      <c r="Y120" s="240"/>
      <c r="AA120" s="16"/>
      <c r="AB120" s="16"/>
      <c r="AD120" s="16"/>
      <c r="AE120" s="35"/>
    </row>
    <row r="121" spans="1:56" s="2" customFormat="1" ht="42.75" hidden="1" customHeight="1" outlineLevel="1" x14ac:dyDescent="0.4">
      <c r="A121" s="324"/>
      <c r="B121" s="296" t="s">
        <v>221</v>
      </c>
      <c r="C121" s="296" t="s">
        <v>668</v>
      </c>
      <c r="D121" s="297">
        <v>14550</v>
      </c>
      <c r="E121" s="297"/>
      <c r="F121" s="297"/>
      <c r="G121" s="297"/>
      <c r="H121" s="297"/>
      <c r="I121" s="297"/>
      <c r="J121" s="297"/>
      <c r="K121" s="297"/>
      <c r="L121" s="297"/>
      <c r="M121" s="297">
        <f t="shared" si="12"/>
        <v>14550</v>
      </c>
      <c r="N121" s="298"/>
      <c r="O121" s="297"/>
      <c r="P121" s="58"/>
      <c r="Q121" s="238"/>
      <c r="R121" s="15"/>
      <c r="S121" s="56"/>
      <c r="T121" s="565"/>
      <c r="U121" s="565"/>
      <c r="V121" s="240"/>
      <c r="W121" s="240"/>
      <c r="X121" s="239"/>
      <c r="Y121" s="240"/>
      <c r="AA121" s="16"/>
      <c r="AB121" s="16"/>
      <c r="AD121" s="16"/>
      <c r="AE121" s="35"/>
    </row>
    <row r="122" spans="1:56" s="2" customFormat="1" ht="42.75" hidden="1" customHeight="1" outlineLevel="1" x14ac:dyDescent="0.4">
      <c r="A122" s="324"/>
      <c r="B122" s="296" t="s">
        <v>224</v>
      </c>
      <c r="C122" s="296" t="s">
        <v>669</v>
      </c>
      <c r="D122" s="297">
        <v>10540</v>
      </c>
      <c r="E122" s="297"/>
      <c r="F122" s="297"/>
      <c r="G122" s="297"/>
      <c r="H122" s="297"/>
      <c r="I122" s="297"/>
      <c r="J122" s="297"/>
      <c r="K122" s="297"/>
      <c r="L122" s="297"/>
      <c r="M122" s="297">
        <f t="shared" si="12"/>
        <v>10540</v>
      </c>
      <c r="N122" s="298"/>
      <c r="O122" s="297"/>
      <c r="P122" s="58"/>
      <c r="Q122" s="238"/>
      <c r="R122" s="15"/>
      <c r="S122" s="56"/>
      <c r="T122" s="565"/>
      <c r="U122" s="565"/>
      <c r="V122" s="240"/>
      <c r="W122" s="240"/>
      <c r="X122" s="239"/>
      <c r="Y122" s="240"/>
      <c r="AA122" s="16"/>
      <c r="AB122" s="16"/>
      <c r="AD122" s="16"/>
      <c r="AE122" s="35"/>
    </row>
    <row r="123" spans="1:56" s="2" customFormat="1" ht="42.75" hidden="1" customHeight="1" outlineLevel="1" x14ac:dyDescent="0.4">
      <c r="A123" s="324"/>
      <c r="B123" s="296" t="s">
        <v>226</v>
      </c>
      <c r="C123" s="296" t="s">
        <v>670</v>
      </c>
      <c r="D123" s="297">
        <v>3700</v>
      </c>
      <c r="E123" s="297"/>
      <c r="F123" s="297"/>
      <c r="G123" s="297"/>
      <c r="H123" s="297"/>
      <c r="I123" s="297"/>
      <c r="J123" s="297"/>
      <c r="K123" s="297"/>
      <c r="L123" s="297"/>
      <c r="M123" s="297">
        <f t="shared" si="12"/>
        <v>3700</v>
      </c>
      <c r="N123" s="298"/>
      <c r="O123" s="297"/>
      <c r="P123" s="58"/>
      <c r="Q123" s="238"/>
      <c r="R123" s="15"/>
      <c r="S123" s="56"/>
      <c r="T123" s="565"/>
      <c r="U123" s="565"/>
      <c r="V123" s="240"/>
      <c r="W123" s="240"/>
      <c r="X123" s="239"/>
      <c r="Y123" s="240"/>
      <c r="AA123" s="16"/>
      <c r="AB123" s="16"/>
      <c r="AD123" s="16"/>
      <c r="AE123" s="35"/>
    </row>
    <row r="124" spans="1:56" s="2" customFormat="1" ht="18" customHeight="1" collapsed="1" x14ac:dyDescent="0.4">
      <c r="A124" s="474"/>
      <c r="B124" s="477"/>
      <c r="C124" s="293" t="s">
        <v>549</v>
      </c>
      <c r="D124" s="330">
        <f>D116</f>
        <v>1653780</v>
      </c>
      <c r="E124" s="330"/>
      <c r="F124" s="330"/>
      <c r="G124" s="330"/>
      <c r="H124" s="330"/>
      <c r="I124" s="330"/>
      <c r="J124" s="330"/>
      <c r="K124" s="330">
        <f>K116</f>
        <v>0</v>
      </c>
      <c r="L124" s="330">
        <f>L116</f>
        <v>0</v>
      </c>
      <c r="M124" s="330">
        <f>M116</f>
        <v>1653780</v>
      </c>
      <c r="N124" s="330">
        <f>N116</f>
        <v>0</v>
      </c>
      <c r="O124" s="330">
        <f>O116</f>
        <v>0</v>
      </c>
      <c r="P124" s="58"/>
      <c r="Q124" s="58"/>
      <c r="R124" s="15"/>
      <c r="S124" s="56"/>
      <c r="T124" s="565"/>
      <c r="U124" s="565"/>
      <c r="V124" s="60"/>
      <c r="W124" s="60"/>
      <c r="X124" s="59"/>
      <c r="Y124" s="60"/>
      <c r="AA124" s="16"/>
      <c r="AB124" s="16"/>
      <c r="AD124" s="16"/>
      <c r="AE124" s="35"/>
    </row>
    <row r="125" spans="1:56" s="2" customFormat="1" ht="18" customHeight="1" x14ac:dyDescent="0.4">
      <c r="A125" s="474"/>
      <c r="B125" s="292"/>
      <c r="C125" s="293" t="s">
        <v>13</v>
      </c>
      <c r="D125" s="330">
        <f>SUM(D110,D114,D124)</f>
        <v>88046137</v>
      </c>
      <c r="E125" s="330">
        <f t="shared" ref="E125:O125" si="13">SUM(E110,E114,E124)</f>
        <v>0</v>
      </c>
      <c r="F125" s="330">
        <f t="shared" si="13"/>
        <v>0</v>
      </c>
      <c r="G125" s="330">
        <f>SUM(G110,G114,G124)</f>
        <v>0</v>
      </c>
      <c r="H125" s="330">
        <f t="shared" si="13"/>
        <v>0</v>
      </c>
      <c r="I125" s="330">
        <f t="shared" si="13"/>
        <v>0</v>
      </c>
      <c r="J125" s="330">
        <f t="shared" si="13"/>
        <v>0</v>
      </c>
      <c r="K125" s="330">
        <f t="shared" si="13"/>
        <v>305800</v>
      </c>
      <c r="L125" s="330">
        <f t="shared" si="13"/>
        <v>0</v>
      </c>
      <c r="M125" s="330">
        <f>SUM(M110,M114,M124)</f>
        <v>88351937</v>
      </c>
      <c r="N125" s="330">
        <f t="shared" si="13"/>
        <v>35421030</v>
      </c>
      <c r="O125" s="330">
        <f t="shared" si="13"/>
        <v>33387523</v>
      </c>
      <c r="P125" s="58"/>
      <c r="Q125" s="58"/>
      <c r="R125" s="15"/>
      <c r="S125" s="56"/>
      <c r="T125" s="565"/>
      <c r="U125" s="565"/>
      <c r="V125" s="60"/>
      <c r="W125" s="60"/>
      <c r="X125" s="59"/>
      <c r="Y125" s="60"/>
      <c r="AA125" s="16"/>
      <c r="AB125" s="16"/>
      <c r="AD125" s="16"/>
      <c r="AE125" s="35"/>
    </row>
    <row r="126" spans="1:56" s="2" customFormat="1" ht="106.5" customHeight="1" x14ac:dyDescent="0.4">
      <c r="A126" s="474"/>
      <c r="B126" s="292"/>
      <c r="C126" s="293" t="s">
        <v>689</v>
      </c>
      <c r="D126" s="330">
        <f>SUM(E126:J126)</f>
        <v>21202743</v>
      </c>
      <c r="E126" s="330">
        <f>D125*4%</f>
        <v>3521845</v>
      </c>
      <c r="F126" s="330">
        <f>D125*6.4%</f>
        <v>5634953</v>
      </c>
      <c r="H126" s="330">
        <f>D125*81.67%*7.03%</f>
        <v>5055082</v>
      </c>
      <c r="I126" s="330">
        <f>D125*5.02%</f>
        <v>4419916</v>
      </c>
      <c r="J126" s="330">
        <f>D125*2.92%</f>
        <v>2570947</v>
      </c>
      <c r="K126" s="330">
        <f>K125</f>
        <v>305800</v>
      </c>
      <c r="L126" s="330"/>
      <c r="M126" s="330">
        <f>SUM(K126,L126,D126)</f>
        <v>21508543</v>
      </c>
      <c r="N126" s="330">
        <f>D125*81.67%*92.97%+N125</f>
        <v>102273228</v>
      </c>
      <c r="O126" s="330">
        <f>O125</f>
        <v>33387523</v>
      </c>
      <c r="P126" s="58"/>
      <c r="Q126" s="58"/>
      <c r="R126" s="58"/>
      <c r="S126" s="58"/>
      <c r="T126" s="566"/>
      <c r="U126" s="566"/>
      <c r="V126" s="60"/>
      <c r="W126" s="60"/>
      <c r="X126" s="59"/>
      <c r="Y126" s="60"/>
      <c r="AA126" s="16"/>
      <c r="AB126" s="16"/>
      <c r="AD126" s="16"/>
      <c r="AE126" s="35"/>
    </row>
    <row r="127" spans="1:56" s="100" customFormat="1" ht="57.75" customHeight="1" x14ac:dyDescent="0.5">
      <c r="A127" s="482"/>
      <c r="B127" s="474"/>
      <c r="C127" s="293" t="s">
        <v>684</v>
      </c>
      <c r="D127" s="329"/>
      <c r="E127" s="329">
        <v>1</v>
      </c>
      <c r="F127" s="329">
        <v>1</v>
      </c>
      <c r="G127" s="329"/>
      <c r="H127" s="329">
        <v>1</v>
      </c>
      <c r="I127" s="329">
        <v>1</v>
      </c>
      <c r="J127" s="329">
        <v>1</v>
      </c>
      <c r="K127" s="329">
        <v>1</v>
      </c>
      <c r="L127" s="329"/>
      <c r="M127" s="329"/>
      <c r="N127" s="329">
        <v>1</v>
      </c>
      <c r="O127" s="329">
        <v>1</v>
      </c>
      <c r="P127" s="60"/>
      <c r="Q127" s="60"/>
      <c r="R127" s="502"/>
      <c r="S127" s="60"/>
      <c r="T127" s="566"/>
      <c r="U127" s="566"/>
      <c r="V127" s="524"/>
      <c r="W127" s="60"/>
      <c r="X127" s="546"/>
      <c r="Y127" s="546"/>
      <c r="Z127" s="546"/>
      <c r="AA127" s="546"/>
      <c r="AB127" s="15"/>
      <c r="AC127" s="546"/>
      <c r="AD127" s="15"/>
      <c r="AE127" s="37"/>
      <c r="AF127" s="546"/>
      <c r="AG127" s="546"/>
      <c r="AH127" s="546"/>
      <c r="AI127" s="546"/>
      <c r="AJ127" s="546"/>
      <c r="AK127" s="546"/>
      <c r="AL127" s="546"/>
      <c r="AM127" s="546"/>
      <c r="AN127" s="546"/>
      <c r="AO127" s="546"/>
      <c r="AP127" s="546"/>
      <c r="AQ127" s="546"/>
      <c r="AR127" s="546"/>
      <c r="AS127" s="546"/>
      <c r="AT127" s="546"/>
      <c r="AU127" s="546"/>
      <c r="AV127" s="546"/>
      <c r="AW127" s="546"/>
      <c r="AX127" s="546"/>
      <c r="AY127" s="546"/>
      <c r="AZ127" s="546"/>
      <c r="BA127" s="546"/>
      <c r="BB127" s="546"/>
      <c r="BC127" s="546"/>
      <c r="BD127" s="502"/>
    </row>
    <row r="128" spans="1:56" s="2" customFormat="1" ht="27" customHeight="1" x14ac:dyDescent="0.4">
      <c r="A128" s="476"/>
      <c r="B128" s="293"/>
      <c r="C128" s="293" t="s">
        <v>14</v>
      </c>
      <c r="D128" s="330">
        <f>SUM(E128:J128)</f>
        <v>21202743</v>
      </c>
      <c r="E128" s="330">
        <f>E126*E127</f>
        <v>3521845</v>
      </c>
      <c r="F128" s="330">
        <f t="shared" ref="F128:K128" si="14">F126*F127</f>
        <v>5634953</v>
      </c>
      <c r="G128" s="330">
        <f>H126*G127</f>
        <v>0</v>
      </c>
      <c r="H128" s="330">
        <f>H126*H127</f>
        <v>5055082</v>
      </c>
      <c r="I128" s="330">
        <f t="shared" si="14"/>
        <v>4419916</v>
      </c>
      <c r="J128" s="330">
        <f t="shared" si="14"/>
        <v>2570947</v>
      </c>
      <c r="K128" s="330">
        <f t="shared" si="14"/>
        <v>305800</v>
      </c>
      <c r="L128" s="330">
        <f>L125*L127</f>
        <v>0</v>
      </c>
      <c r="M128" s="330">
        <f>SUM(K128,L128,D128)</f>
        <v>21508543</v>
      </c>
      <c r="N128" s="330">
        <f>N126*N127</f>
        <v>102273228</v>
      </c>
      <c r="O128" s="330">
        <f>O126*O127</f>
        <v>33387523</v>
      </c>
      <c r="P128" s="65"/>
      <c r="Q128" s="65"/>
      <c r="R128" s="65"/>
      <c r="S128" s="65"/>
      <c r="T128" s="567"/>
      <c r="U128" s="565"/>
      <c r="V128" s="528"/>
      <c r="W128" s="528"/>
      <c r="X128" s="546"/>
      <c r="Y128" s="546"/>
      <c r="Z128" s="546"/>
      <c r="AA128" s="546"/>
      <c r="AB128" s="15"/>
      <c r="AC128" s="546"/>
      <c r="AD128" s="15"/>
      <c r="AE128" s="37"/>
      <c r="AF128" s="546"/>
      <c r="AG128" s="546"/>
      <c r="AH128" s="546"/>
      <c r="AI128" s="546"/>
      <c r="AJ128" s="546"/>
      <c r="AK128" s="546"/>
      <c r="AL128" s="546"/>
      <c r="AM128" s="546"/>
      <c r="AN128" s="546"/>
      <c r="AO128" s="546"/>
      <c r="AP128" s="546"/>
      <c r="AQ128" s="546"/>
      <c r="AR128" s="546"/>
      <c r="AS128" s="546"/>
      <c r="AT128" s="546"/>
      <c r="AU128" s="546"/>
      <c r="AV128" s="546"/>
      <c r="AW128" s="546"/>
      <c r="AX128" s="546"/>
      <c r="AY128" s="546"/>
      <c r="AZ128" s="546"/>
      <c r="BA128" s="546"/>
      <c r="BB128" s="546"/>
      <c r="BC128" s="546"/>
      <c r="BD128" s="4"/>
    </row>
    <row r="129" spans="1:56" s="2" customFormat="1" ht="69.75" customHeight="1" x14ac:dyDescent="0.4">
      <c r="A129" s="476"/>
      <c r="B129" s="293"/>
      <c r="C129" s="308" t="s">
        <v>690</v>
      </c>
      <c r="D129" s="335">
        <f>H128*28.61%</f>
        <v>1446259</v>
      </c>
      <c r="E129" s="335"/>
      <c r="F129" s="335"/>
      <c r="G129" s="335"/>
      <c r="H129" s="335"/>
      <c r="I129" s="335"/>
      <c r="J129" s="335"/>
      <c r="K129" s="335"/>
      <c r="L129" s="335"/>
      <c r="M129" s="335">
        <f>D129+K129+L129</f>
        <v>1446259</v>
      </c>
      <c r="N129" s="330"/>
      <c r="O129" s="476"/>
      <c r="P129" s="4"/>
      <c r="Q129" s="816"/>
      <c r="R129" s="816"/>
      <c r="S129" s="4"/>
      <c r="T129" s="568"/>
      <c r="U129" s="569"/>
      <c r="V129" s="546"/>
      <c r="W129" s="546"/>
      <c r="X129" s="546"/>
      <c r="Y129" s="546"/>
      <c r="Z129" s="546"/>
      <c r="AA129" s="15"/>
      <c r="AB129" s="15"/>
      <c r="AC129" s="15"/>
      <c r="AD129" s="15"/>
      <c r="AE129" s="37"/>
      <c r="AF129" s="546"/>
      <c r="AG129" s="546"/>
      <c r="AH129" s="546"/>
      <c r="AI129" s="546"/>
      <c r="AJ129" s="546"/>
      <c r="AK129" s="546"/>
      <c r="AL129" s="546"/>
      <c r="AM129" s="546"/>
      <c r="AN129" s="546"/>
      <c r="AO129" s="546"/>
      <c r="AP129" s="546"/>
      <c r="AQ129" s="546"/>
      <c r="AR129" s="546"/>
      <c r="AS129" s="546"/>
      <c r="AT129" s="546"/>
      <c r="AU129" s="546"/>
      <c r="AV129" s="546"/>
      <c r="AW129" s="546"/>
      <c r="AX129" s="546"/>
      <c r="AY129" s="546"/>
      <c r="AZ129" s="546"/>
      <c r="BA129" s="546"/>
      <c r="BB129" s="546"/>
      <c r="BC129" s="546"/>
      <c r="BD129" s="4"/>
    </row>
    <row r="130" spans="1:56" s="2" customFormat="1" ht="18" customHeight="1" x14ac:dyDescent="0.4">
      <c r="A130" s="476"/>
      <c r="B130" s="293"/>
      <c r="C130" s="293" t="s">
        <v>550</v>
      </c>
      <c r="D130" s="330">
        <f>D128+D129</f>
        <v>22649002</v>
      </c>
      <c r="E130" s="330">
        <f t="shared" ref="E130:J130" si="15">E128+E129</f>
        <v>3521845</v>
      </c>
      <c r="F130" s="330">
        <f t="shared" si="15"/>
        <v>5634953</v>
      </c>
      <c r="G130" s="330">
        <f t="shared" si="15"/>
        <v>0</v>
      </c>
      <c r="H130" s="330">
        <f t="shared" si="15"/>
        <v>5055082</v>
      </c>
      <c r="I130" s="330">
        <f t="shared" si="15"/>
        <v>4419916</v>
      </c>
      <c r="J130" s="330">
        <f t="shared" si="15"/>
        <v>2570947</v>
      </c>
      <c r="K130" s="330">
        <f>K128+K129</f>
        <v>305800</v>
      </c>
      <c r="L130" s="330">
        <f>L128+L129</f>
        <v>0</v>
      </c>
      <c r="M130" s="330">
        <f>M128+M129</f>
        <v>22954802</v>
      </c>
      <c r="N130" s="330">
        <f>N128+N129</f>
        <v>102273228</v>
      </c>
      <c r="O130" s="330">
        <f>O128+O129</f>
        <v>33387523</v>
      </c>
      <c r="P130" s="65"/>
      <c r="Q130" s="65"/>
      <c r="R130" s="65"/>
      <c r="S130" s="65"/>
      <c r="T130" s="567"/>
      <c r="U130" s="569"/>
      <c r="V130" s="546"/>
      <c r="W130" s="546"/>
      <c r="X130" s="546"/>
      <c r="Y130" s="817"/>
      <c r="Z130" s="805"/>
      <c r="AA130" s="805"/>
      <c r="AB130" s="15"/>
      <c r="AC130" s="546"/>
      <c r="AD130" s="15"/>
      <c r="AE130" s="37"/>
      <c r="AF130" s="546"/>
      <c r="AG130" s="546"/>
      <c r="AH130" s="546"/>
      <c r="AI130" s="546"/>
      <c r="AJ130" s="546"/>
      <c r="AK130" s="546"/>
      <c r="AL130" s="546"/>
      <c r="AM130" s="546"/>
      <c r="AN130" s="546"/>
      <c r="AO130" s="546"/>
      <c r="AP130" s="546"/>
      <c r="AQ130" s="546"/>
      <c r="AR130" s="546"/>
      <c r="AS130" s="546"/>
      <c r="AT130" s="546"/>
      <c r="AU130" s="546"/>
      <c r="AV130" s="546"/>
      <c r="AW130" s="546"/>
      <c r="AX130" s="546"/>
      <c r="AY130" s="546"/>
      <c r="AZ130" s="546"/>
      <c r="BA130" s="546"/>
      <c r="BB130" s="546"/>
      <c r="BC130" s="546"/>
      <c r="BD130" s="4"/>
    </row>
    <row r="131" spans="1:56" s="2" customFormat="1" ht="24" customHeight="1" x14ac:dyDescent="0.4">
      <c r="A131" s="806" t="s">
        <v>16</v>
      </c>
      <c r="B131" s="811"/>
      <c r="C131" s="811"/>
      <c r="D131" s="811"/>
      <c r="E131" s="811"/>
      <c r="F131" s="811"/>
      <c r="G131" s="811"/>
      <c r="H131" s="811"/>
      <c r="I131" s="811"/>
      <c r="J131" s="811"/>
      <c r="K131" s="811"/>
      <c r="L131" s="811"/>
      <c r="M131" s="811"/>
      <c r="N131" s="811"/>
      <c r="O131" s="812"/>
      <c r="P131" s="8"/>
      <c r="Q131" s="8"/>
      <c r="R131" s="8"/>
      <c r="S131" s="8"/>
      <c r="T131" s="564"/>
      <c r="U131" s="564"/>
      <c r="V131" s="592"/>
      <c r="W131" s="592"/>
      <c r="X131" s="7"/>
      <c r="Y131" s="817"/>
      <c r="Z131" s="805"/>
      <c r="AA131" s="805"/>
      <c r="AB131" s="16"/>
      <c r="AD131" s="16"/>
      <c r="AE131" s="35"/>
    </row>
    <row r="132" spans="1:56" ht="21" customHeight="1" x14ac:dyDescent="0.4">
      <c r="A132" s="57"/>
      <c r="B132" s="308" t="s">
        <v>19</v>
      </c>
      <c r="C132" s="308" t="s">
        <v>516</v>
      </c>
      <c r="D132" s="335">
        <f>(D130+N130)*3.5%</f>
        <v>4372278</v>
      </c>
      <c r="E132" s="335"/>
      <c r="F132" s="335"/>
      <c r="G132" s="335"/>
      <c r="H132" s="335"/>
      <c r="I132" s="335"/>
      <c r="J132" s="335"/>
      <c r="K132" s="335"/>
      <c r="L132" s="335"/>
      <c r="M132" s="335">
        <f t="shared" ref="M132:M137" si="16">D132+K132+L132</f>
        <v>4372278</v>
      </c>
      <c r="N132" s="485"/>
      <c r="O132" s="335"/>
      <c r="P132" s="547"/>
      <c r="Q132" s="547"/>
      <c r="R132" s="7"/>
      <c r="S132" s="7"/>
      <c r="T132" s="570"/>
      <c r="U132" s="570"/>
      <c r="V132" s="593"/>
      <c r="W132" s="593"/>
      <c r="X132" s="7"/>
      <c r="Y132" s="547"/>
      <c r="Z132" s="66"/>
      <c r="AA132" s="66"/>
      <c r="AC132" s="17"/>
    </row>
    <row r="133" spans="1:56" ht="33" customHeight="1" x14ac:dyDescent="0.4">
      <c r="A133" s="57"/>
      <c r="B133" s="308" t="s">
        <v>498</v>
      </c>
      <c r="C133" s="308" t="s">
        <v>503</v>
      </c>
      <c r="D133" s="335">
        <f>SUM(E133:J133)-G133</f>
        <v>203929</v>
      </c>
      <c r="E133" s="335"/>
      <c r="F133" s="335">
        <v>162029</v>
      </c>
      <c r="G133" s="335">
        <v>27267</v>
      </c>
      <c r="H133" s="335"/>
      <c r="I133" s="335">
        <v>28349</v>
      </c>
      <c r="J133" s="335">
        <v>13551</v>
      </c>
      <c r="K133" s="335"/>
      <c r="L133" s="335"/>
      <c r="M133" s="335">
        <f t="shared" si="16"/>
        <v>203929</v>
      </c>
      <c r="N133" s="485"/>
      <c r="O133" s="335"/>
      <c r="P133" s="547"/>
      <c r="Q133" s="547"/>
      <c r="R133" s="7"/>
      <c r="S133" s="7"/>
      <c r="T133" s="570"/>
      <c r="U133" s="570"/>
      <c r="V133" s="593"/>
      <c r="W133" s="593"/>
      <c r="X133" s="7"/>
      <c r="Y133" s="547"/>
      <c r="Z133" s="66"/>
      <c r="AA133" s="66"/>
      <c r="AC133" s="17"/>
    </row>
    <row r="134" spans="1:56" ht="33" customHeight="1" x14ac:dyDescent="0.4">
      <c r="A134" s="57"/>
      <c r="B134" s="308" t="s">
        <v>499</v>
      </c>
      <c r="C134" s="308" t="s">
        <v>504</v>
      </c>
      <c r="D134" s="335">
        <f>SUM(E134:J134)-G134</f>
        <v>12218</v>
      </c>
      <c r="E134" s="335">
        <v>10</v>
      </c>
      <c r="F134" s="335">
        <v>7536</v>
      </c>
      <c r="G134" s="335">
        <v>276</v>
      </c>
      <c r="H134" s="335">
        <v>4229</v>
      </c>
      <c r="I134" s="335">
        <v>300</v>
      </c>
      <c r="J134" s="335">
        <v>143</v>
      </c>
      <c r="K134" s="335"/>
      <c r="L134" s="335"/>
      <c r="M134" s="335">
        <f t="shared" si="16"/>
        <v>12218</v>
      </c>
      <c r="N134" s="485"/>
      <c r="O134" s="335"/>
      <c r="P134" s="547"/>
      <c r="Q134" s="547"/>
      <c r="R134" s="7"/>
      <c r="S134" s="7"/>
      <c r="T134" s="570"/>
      <c r="U134" s="570"/>
      <c r="V134" s="593"/>
      <c r="W134" s="593"/>
      <c r="X134" s="7"/>
      <c r="Y134" s="547"/>
      <c r="Z134" s="66"/>
      <c r="AA134" s="66"/>
      <c r="AC134" s="17"/>
    </row>
    <row r="135" spans="1:56" ht="33" customHeight="1" x14ac:dyDescent="0.4">
      <c r="A135" s="57"/>
      <c r="B135" s="308" t="s">
        <v>500</v>
      </c>
      <c r="C135" s="308" t="s">
        <v>505</v>
      </c>
      <c r="D135" s="335">
        <f>SUM(E135:J135)-G135</f>
        <v>43895</v>
      </c>
      <c r="E135" s="335">
        <v>38</v>
      </c>
      <c r="F135" s="335">
        <v>26228</v>
      </c>
      <c r="G135" s="335">
        <v>568</v>
      </c>
      <c r="H135" s="335">
        <v>16690</v>
      </c>
      <c r="I135" s="335">
        <v>636</v>
      </c>
      <c r="J135" s="335">
        <v>303</v>
      </c>
      <c r="K135" s="335"/>
      <c r="L135" s="335"/>
      <c r="M135" s="335">
        <f t="shared" si="16"/>
        <v>43895</v>
      </c>
      <c r="N135" s="485"/>
      <c r="O135" s="335"/>
      <c r="P135" s="547"/>
      <c r="Q135" s="547"/>
      <c r="R135" s="7"/>
      <c r="S135" s="7"/>
      <c r="T135" s="570"/>
      <c r="U135" s="570"/>
      <c r="V135" s="593"/>
      <c r="W135" s="593"/>
      <c r="X135" s="7"/>
      <c r="Y135" s="547"/>
      <c r="Z135" s="66"/>
      <c r="AA135" s="66"/>
      <c r="AC135" s="17"/>
    </row>
    <row r="136" spans="1:56" ht="33" customHeight="1" x14ac:dyDescent="0.4">
      <c r="A136" s="57"/>
      <c r="B136" s="308" t="s">
        <v>501</v>
      </c>
      <c r="C136" s="308" t="s">
        <v>506</v>
      </c>
      <c r="D136" s="335">
        <f>SUM(E136:J136)-G136</f>
        <v>32344</v>
      </c>
      <c r="E136" s="335">
        <v>28</v>
      </c>
      <c r="F136" s="335">
        <v>19326</v>
      </c>
      <c r="G136" s="335">
        <v>418</v>
      </c>
      <c r="H136" s="335">
        <v>12298</v>
      </c>
      <c r="I136" s="335">
        <v>469</v>
      </c>
      <c r="J136" s="335">
        <v>223</v>
      </c>
      <c r="K136" s="335"/>
      <c r="L136" s="335"/>
      <c r="M136" s="335">
        <f t="shared" si="16"/>
        <v>32344</v>
      </c>
      <c r="N136" s="485"/>
      <c r="O136" s="335"/>
      <c r="P136" s="547"/>
      <c r="Q136" s="547"/>
      <c r="R136" s="7"/>
      <c r="S136" s="7"/>
      <c r="T136" s="570"/>
      <c r="U136" s="570"/>
      <c r="V136" s="593"/>
      <c r="W136" s="593"/>
      <c r="X136" s="7"/>
      <c r="Y136" s="547"/>
      <c r="Z136" s="66"/>
      <c r="AA136" s="66"/>
      <c r="AC136" s="17"/>
    </row>
    <row r="137" spans="1:56" ht="33" customHeight="1" x14ac:dyDescent="0.4">
      <c r="A137" s="57"/>
      <c r="B137" s="308" t="s">
        <v>502</v>
      </c>
      <c r="C137" s="308" t="s">
        <v>507</v>
      </c>
      <c r="D137" s="335">
        <f>SUM(E137:J137)-G137</f>
        <v>38069</v>
      </c>
      <c r="E137" s="335">
        <v>2966</v>
      </c>
      <c r="F137" s="335">
        <v>19582</v>
      </c>
      <c r="G137" s="335">
        <v>2957</v>
      </c>
      <c r="H137" s="335">
        <v>6042</v>
      </c>
      <c r="I137" s="335">
        <v>6145</v>
      </c>
      <c r="J137" s="335">
        <v>3334</v>
      </c>
      <c r="K137" s="335"/>
      <c r="L137" s="335"/>
      <c r="M137" s="335">
        <f t="shared" si="16"/>
        <v>38069</v>
      </c>
      <c r="N137" s="485"/>
      <c r="O137" s="335"/>
      <c r="P137" s="547"/>
      <c r="Q137" s="547"/>
      <c r="R137" s="7"/>
      <c r="S137" s="7"/>
      <c r="T137" s="570"/>
      <c r="U137" s="570"/>
      <c r="V137" s="593"/>
      <c r="W137" s="593"/>
      <c r="X137" s="7"/>
      <c r="Y137" s="547"/>
      <c r="Z137" s="66"/>
      <c r="AA137" s="66"/>
      <c r="AC137" s="17"/>
    </row>
    <row r="138" spans="1:56" s="505" customFormat="1" ht="46" x14ac:dyDescent="0.5">
      <c r="A138" s="242"/>
      <c r="B138" s="474"/>
      <c r="C138" s="293" t="s">
        <v>606</v>
      </c>
      <c r="D138" s="330">
        <f>SUM(E138:J138)</f>
        <v>330455</v>
      </c>
      <c r="E138" s="330">
        <f t="shared" ref="E138:J138" si="17">SUM(E133:E137)*E127</f>
        <v>3042</v>
      </c>
      <c r="F138" s="330">
        <f t="shared" si="17"/>
        <v>234701</v>
      </c>
      <c r="G138" s="330">
        <f t="shared" si="17"/>
        <v>0</v>
      </c>
      <c r="H138" s="330">
        <f t="shared" si="17"/>
        <v>39259</v>
      </c>
      <c r="I138" s="330">
        <f t="shared" si="17"/>
        <v>35899</v>
      </c>
      <c r="J138" s="330">
        <f t="shared" si="17"/>
        <v>17554</v>
      </c>
      <c r="K138" s="330"/>
      <c r="L138" s="330"/>
      <c r="M138" s="330">
        <f>SUM(K138,L138,D138)</f>
        <v>330455</v>
      </c>
      <c r="N138" s="486"/>
      <c r="O138" s="330"/>
      <c r="P138" s="56"/>
      <c r="Q138" s="56"/>
      <c r="R138" s="503"/>
      <c r="S138" s="503"/>
      <c r="T138" s="565"/>
      <c r="U138" s="565"/>
      <c r="V138" s="528"/>
      <c r="W138" s="528"/>
      <c r="X138" s="503"/>
      <c r="Y138" s="56"/>
      <c r="Z138" s="241"/>
      <c r="AA138" s="241"/>
      <c r="AB138" s="241"/>
      <c r="AC138" s="241"/>
      <c r="AD138" s="241"/>
      <c r="AE138" s="504"/>
    </row>
    <row r="139" spans="1:56" s="301" customFormat="1" ht="18" customHeight="1" x14ac:dyDescent="0.5">
      <c r="A139" s="300"/>
      <c r="B139" s="484"/>
      <c r="C139" s="293" t="s">
        <v>17</v>
      </c>
      <c r="D139" s="330">
        <f>D132+D138</f>
        <v>4702733</v>
      </c>
      <c r="E139" s="330"/>
      <c r="F139" s="330"/>
      <c r="G139" s="330"/>
      <c r="H139" s="330"/>
      <c r="I139" s="330"/>
      <c r="J139" s="330"/>
      <c r="K139" s="330">
        <f>K132</f>
        <v>0</v>
      </c>
      <c r="L139" s="330">
        <f>L132</f>
        <v>0</v>
      </c>
      <c r="M139" s="330">
        <f>M132+M138</f>
        <v>4702733</v>
      </c>
      <c r="N139" s="486"/>
      <c r="O139" s="486"/>
      <c r="P139" s="346"/>
      <c r="T139" s="571"/>
      <c r="U139" s="571"/>
      <c r="V139" s="304"/>
      <c r="W139" s="304"/>
    </row>
    <row r="140" spans="1:56" s="301" customFormat="1" ht="18" customHeight="1" x14ac:dyDescent="0.5">
      <c r="A140" s="300"/>
      <c r="B140" s="293"/>
      <c r="C140" s="293" t="s">
        <v>551</v>
      </c>
      <c r="D140" s="330">
        <f>D130+D139</f>
        <v>27351735</v>
      </c>
      <c r="E140" s="330"/>
      <c r="F140" s="330"/>
      <c r="G140" s="330"/>
      <c r="H140" s="330"/>
      <c r="I140" s="330"/>
      <c r="J140" s="330"/>
      <c r="K140" s="330">
        <f>K130+K139</f>
        <v>305800</v>
      </c>
      <c r="L140" s="330">
        <f>L130+L139</f>
        <v>0</v>
      </c>
      <c r="M140" s="330">
        <f>M130+M139</f>
        <v>27657535</v>
      </c>
      <c r="N140" s="330">
        <f>N130</f>
        <v>102273228</v>
      </c>
      <c r="O140" s="330">
        <f>O130+O139</f>
        <v>33387523</v>
      </c>
      <c r="P140" s="346"/>
      <c r="T140" s="571"/>
      <c r="U140" s="571"/>
      <c r="V140" s="304"/>
      <c r="W140" s="304"/>
    </row>
    <row r="141" spans="1:56" ht="24" customHeight="1" x14ac:dyDescent="0.4">
      <c r="A141" s="806" t="s">
        <v>20</v>
      </c>
      <c r="B141" s="811"/>
      <c r="C141" s="811"/>
      <c r="D141" s="811"/>
      <c r="E141" s="811"/>
      <c r="F141" s="811"/>
      <c r="G141" s="811"/>
      <c r="H141" s="811"/>
      <c r="I141" s="811"/>
      <c r="J141" s="811"/>
      <c r="K141" s="811"/>
      <c r="L141" s="811"/>
      <c r="M141" s="811"/>
      <c r="N141" s="811"/>
      <c r="O141" s="812"/>
      <c r="P141" s="8"/>
      <c r="Q141" s="8"/>
      <c r="R141" s="8"/>
      <c r="S141" s="8"/>
      <c r="T141" s="564"/>
      <c r="U141" s="564"/>
      <c r="V141" s="592"/>
      <c r="W141" s="592"/>
      <c r="X141" s="7"/>
      <c r="Y141" s="23"/>
      <c r="Z141" s="71"/>
      <c r="AA141" s="71"/>
    </row>
    <row r="142" spans="1:56" s="17" customFormat="1" ht="21" customHeight="1" x14ac:dyDescent="0.4">
      <c r="A142" s="57"/>
      <c r="B142" s="492" t="s">
        <v>21</v>
      </c>
      <c r="C142" s="492" t="s">
        <v>674</v>
      </c>
      <c r="D142" s="335">
        <f>($D$140+$N$140)*P142</f>
        <v>11549584</v>
      </c>
      <c r="E142" s="335"/>
      <c r="F142" s="335"/>
      <c r="G142" s="335"/>
      <c r="H142" s="335"/>
      <c r="I142" s="335"/>
      <c r="J142" s="335"/>
      <c r="K142" s="493"/>
      <c r="L142" s="493"/>
      <c r="M142" s="493">
        <f>D142+K142+L142</f>
        <v>11549584</v>
      </c>
      <c r="N142" s="485"/>
      <c r="O142" s="493"/>
      <c r="P142" s="489">
        <v>8.9099999999999999E-2</v>
      </c>
      <c r="Q142" s="547"/>
      <c r="R142" s="45"/>
      <c r="S142" s="4"/>
      <c r="T142" s="568"/>
      <c r="U142" s="568"/>
      <c r="V142" s="62"/>
      <c r="W142" s="62"/>
      <c r="X142" s="4"/>
      <c r="Y142" s="6"/>
      <c r="Z142" s="72"/>
      <c r="AA142" s="72"/>
      <c r="AC142" s="1"/>
      <c r="AE142" s="34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</row>
    <row r="143" spans="1:56" s="17" customFormat="1" ht="21" customHeight="1" x14ac:dyDescent="0.4">
      <c r="A143" s="57"/>
      <c r="B143" s="492" t="s">
        <v>21</v>
      </c>
      <c r="C143" s="492" t="s">
        <v>675</v>
      </c>
      <c r="D143" s="335">
        <f>($D$140+$N$140)*P143</f>
        <v>518500</v>
      </c>
      <c r="E143" s="335"/>
      <c r="F143" s="335"/>
      <c r="G143" s="335"/>
      <c r="H143" s="335"/>
      <c r="I143" s="335"/>
      <c r="J143" s="335"/>
      <c r="K143" s="493"/>
      <c r="L143" s="493"/>
      <c r="M143" s="493">
        <f>D143+K143+L143</f>
        <v>518500</v>
      </c>
      <c r="N143" s="485"/>
      <c r="O143" s="493"/>
      <c r="P143" s="489">
        <v>4.0000000000000001E-3</v>
      </c>
      <c r="Q143" s="547"/>
      <c r="R143" s="45"/>
      <c r="S143" s="4"/>
      <c r="T143" s="568"/>
      <c r="U143" s="568"/>
      <c r="V143" s="62"/>
      <c r="W143" s="62"/>
      <c r="X143" s="4"/>
      <c r="Y143" s="18"/>
      <c r="Z143" s="73"/>
      <c r="AA143" s="73"/>
      <c r="AC143" s="1"/>
      <c r="AE143" s="34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</row>
    <row r="144" spans="1:56" s="17" customFormat="1" ht="21" customHeight="1" x14ac:dyDescent="0.4">
      <c r="A144" s="57"/>
      <c r="B144" s="492" t="s">
        <v>77</v>
      </c>
      <c r="C144" s="492" t="s">
        <v>78</v>
      </c>
      <c r="D144" s="335">
        <f>SUM(E144:J144)-G144</f>
        <v>21360</v>
      </c>
      <c r="E144" s="335"/>
      <c r="F144" s="335">
        <v>17006</v>
      </c>
      <c r="G144" s="335">
        <v>3274</v>
      </c>
      <c r="H144" s="335"/>
      <c r="I144" s="335">
        <v>2881</v>
      </c>
      <c r="J144" s="335">
        <v>1473</v>
      </c>
      <c r="K144" s="493"/>
      <c r="L144" s="493"/>
      <c r="M144" s="493">
        <f>D144+K144+L144</f>
        <v>21360</v>
      </c>
      <c r="N144" s="485"/>
      <c r="O144" s="493"/>
      <c r="P144" s="490"/>
      <c r="Q144" s="547"/>
      <c r="R144" s="45"/>
      <c r="S144" s="4"/>
      <c r="T144" s="568"/>
      <c r="U144" s="568"/>
      <c r="V144" s="62"/>
      <c r="W144" s="62"/>
      <c r="X144" s="4"/>
      <c r="Y144" s="18"/>
      <c r="Z144" s="73"/>
      <c r="AA144" s="73"/>
      <c r="AC144" s="1"/>
      <c r="AE144" s="34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</row>
    <row r="145" spans="1:56" s="241" customFormat="1" ht="65.25" customHeight="1" x14ac:dyDescent="0.5">
      <c r="A145" s="242"/>
      <c r="B145" s="498"/>
      <c r="C145" s="497" t="s">
        <v>685</v>
      </c>
      <c r="D145" s="330">
        <f>SUM(E145:J145)</f>
        <v>21360</v>
      </c>
      <c r="E145" s="330">
        <f t="shared" ref="E145:J145" si="18">SUM(E140:E144)*E127</f>
        <v>0</v>
      </c>
      <c r="F145" s="330">
        <f t="shared" si="18"/>
        <v>17006</v>
      </c>
      <c r="G145" s="330">
        <f t="shared" si="18"/>
        <v>0</v>
      </c>
      <c r="H145" s="330">
        <f t="shared" si="18"/>
        <v>0</v>
      </c>
      <c r="I145" s="330">
        <f t="shared" si="18"/>
        <v>2881</v>
      </c>
      <c r="J145" s="330">
        <f t="shared" si="18"/>
        <v>1473</v>
      </c>
      <c r="K145" s="494"/>
      <c r="L145" s="494"/>
      <c r="M145" s="494">
        <f>D145+K145+L145</f>
        <v>21360</v>
      </c>
      <c r="N145" s="486"/>
      <c r="O145" s="494"/>
      <c r="P145" s="490"/>
      <c r="Q145" s="56"/>
      <c r="R145" s="65"/>
      <c r="S145" s="502"/>
      <c r="T145" s="567"/>
      <c r="U145" s="567"/>
      <c r="V145" s="524"/>
      <c r="W145" s="524"/>
      <c r="X145" s="502"/>
      <c r="Y145" s="502"/>
      <c r="Z145" s="505"/>
      <c r="AA145" s="505"/>
      <c r="AC145" s="505"/>
      <c r="AE145" s="504"/>
      <c r="AF145" s="505"/>
      <c r="AG145" s="505"/>
      <c r="AH145" s="505"/>
      <c r="AI145" s="505"/>
      <c r="AJ145" s="505"/>
      <c r="AK145" s="505"/>
      <c r="AL145" s="505"/>
      <c r="AM145" s="505"/>
      <c r="AN145" s="505"/>
      <c r="AO145" s="505"/>
      <c r="AP145" s="505"/>
      <c r="AQ145" s="505"/>
      <c r="AR145" s="505"/>
      <c r="AS145" s="505"/>
      <c r="AT145" s="505"/>
      <c r="AU145" s="505"/>
      <c r="AV145" s="505"/>
      <c r="AW145" s="505"/>
      <c r="AX145" s="505"/>
      <c r="AY145" s="505"/>
      <c r="AZ145" s="505"/>
      <c r="BA145" s="505"/>
      <c r="BB145" s="505"/>
      <c r="BC145" s="505"/>
      <c r="BD145" s="505"/>
    </row>
    <row r="146" spans="1:56" s="17" customFormat="1" ht="33" customHeight="1" x14ac:dyDescent="0.4">
      <c r="A146" s="57"/>
      <c r="B146" s="492" t="s">
        <v>10</v>
      </c>
      <c r="C146" s="492" t="s">
        <v>673</v>
      </c>
      <c r="D146" s="335"/>
      <c r="E146" s="335"/>
      <c r="F146" s="335"/>
      <c r="G146" s="335"/>
      <c r="H146" s="335"/>
      <c r="I146" s="335"/>
      <c r="J146" s="335"/>
      <c r="K146" s="493"/>
      <c r="L146" s="493">
        <f>($D$140+$N$140)*P146</f>
        <v>3914674</v>
      </c>
      <c r="M146" s="493">
        <f>D146+K146+L146</f>
        <v>3914674</v>
      </c>
      <c r="N146" s="485"/>
      <c r="O146" s="493"/>
      <c r="P146" s="491">
        <v>3.0200000000000001E-2</v>
      </c>
      <c r="Q146" s="547"/>
      <c r="R146" s="45"/>
      <c r="S146" s="70"/>
      <c r="T146" s="568"/>
      <c r="U146" s="572"/>
      <c r="V146" s="594"/>
      <c r="W146" s="594"/>
      <c r="X146" s="4"/>
      <c r="Y146" s="4"/>
      <c r="Z146" s="1"/>
      <c r="AA146" s="1"/>
      <c r="AC146" s="1"/>
      <c r="AE146" s="34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</row>
    <row r="147" spans="1:56" s="17" customFormat="1" ht="32.25" customHeight="1" x14ac:dyDescent="0.4">
      <c r="A147" s="67"/>
      <c r="B147" s="492" t="s">
        <v>23</v>
      </c>
      <c r="C147" s="492" t="s">
        <v>676</v>
      </c>
      <c r="D147" s="335"/>
      <c r="E147" s="335"/>
      <c r="F147" s="335"/>
      <c r="G147" s="335"/>
      <c r="H147" s="335"/>
      <c r="I147" s="335"/>
      <c r="J147" s="335"/>
      <c r="K147" s="493"/>
      <c r="L147" s="493">
        <f t="shared" ref="L147:L152" si="19">($D$140+$N$140)*P147</f>
        <v>129625</v>
      </c>
      <c r="M147" s="493">
        <f t="shared" ref="M147:M156" si="20">D147+K147+L147</f>
        <v>129625</v>
      </c>
      <c r="N147" s="485"/>
      <c r="O147" s="493"/>
      <c r="P147" s="491">
        <v>1E-3</v>
      </c>
      <c r="Q147" s="547"/>
      <c r="R147" s="45"/>
      <c r="S147" s="70"/>
      <c r="T147" s="568"/>
      <c r="U147" s="572"/>
      <c r="V147" s="594"/>
      <c r="W147" s="594"/>
      <c r="X147" s="4"/>
      <c r="Y147" s="4"/>
      <c r="Z147" s="1"/>
      <c r="AA147" s="1"/>
      <c r="AC147" s="1"/>
      <c r="AE147" s="34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</row>
    <row r="148" spans="1:56" s="17" customFormat="1" ht="21" customHeight="1" x14ac:dyDescent="0.4">
      <c r="A148" s="67"/>
      <c r="B148" s="492" t="s">
        <v>508</v>
      </c>
      <c r="C148" s="492" t="s">
        <v>677</v>
      </c>
      <c r="D148" s="493"/>
      <c r="E148" s="493"/>
      <c r="F148" s="493"/>
      <c r="G148" s="493"/>
      <c r="H148" s="493"/>
      <c r="I148" s="493"/>
      <c r="J148" s="493"/>
      <c r="K148" s="493"/>
      <c r="L148" s="493">
        <f t="shared" si="19"/>
        <v>2423987</v>
      </c>
      <c r="M148" s="493">
        <f t="shared" si="20"/>
        <v>2423987</v>
      </c>
      <c r="N148" s="485"/>
      <c r="O148" s="493"/>
      <c r="P148" s="491">
        <v>1.8700000000000001E-2</v>
      </c>
      <c r="Q148" s="547"/>
      <c r="R148" s="45"/>
      <c r="S148" s="70"/>
      <c r="T148" s="568"/>
      <c r="U148" s="572"/>
      <c r="V148" s="594"/>
      <c r="W148" s="594"/>
      <c r="X148" s="4"/>
      <c r="Y148" s="4"/>
      <c r="Z148" s="1"/>
      <c r="AA148" s="1"/>
      <c r="AC148" s="1"/>
      <c r="AE148" s="34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</row>
    <row r="149" spans="1:56" s="17" customFormat="1" ht="33" customHeight="1" x14ac:dyDescent="0.4">
      <c r="A149" s="67"/>
      <c r="B149" s="492" t="s">
        <v>510</v>
      </c>
      <c r="C149" s="492" t="s">
        <v>678</v>
      </c>
      <c r="D149" s="493"/>
      <c r="E149" s="493"/>
      <c r="F149" s="493"/>
      <c r="G149" s="493"/>
      <c r="H149" s="493"/>
      <c r="I149" s="493"/>
      <c r="J149" s="493"/>
      <c r="K149" s="493"/>
      <c r="L149" s="493">
        <f t="shared" si="19"/>
        <v>1827712</v>
      </c>
      <c r="M149" s="493">
        <f t="shared" si="20"/>
        <v>1827712</v>
      </c>
      <c r="N149" s="485"/>
      <c r="O149" s="493"/>
      <c r="P149" s="491">
        <v>1.41E-2</v>
      </c>
      <c r="Q149" s="547"/>
      <c r="R149" s="45"/>
      <c r="S149" s="70"/>
      <c r="T149" s="568"/>
      <c r="U149" s="572"/>
      <c r="V149" s="594"/>
      <c r="W149" s="594"/>
      <c r="X149" s="4"/>
      <c r="Y149" s="4"/>
      <c r="Z149" s="1"/>
      <c r="AA149" s="1"/>
      <c r="AC149" s="1"/>
      <c r="AE149" s="34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</row>
    <row r="150" spans="1:56" s="17" customFormat="1" ht="48" customHeight="1" x14ac:dyDescent="0.4">
      <c r="A150" s="67"/>
      <c r="B150" s="492" t="s">
        <v>511</v>
      </c>
      <c r="C150" s="492" t="s">
        <v>679</v>
      </c>
      <c r="D150" s="493"/>
      <c r="E150" s="493"/>
      <c r="F150" s="493"/>
      <c r="G150" s="493"/>
      <c r="H150" s="493"/>
      <c r="I150" s="493"/>
      <c r="J150" s="493"/>
      <c r="K150" s="493"/>
      <c r="L150" s="493">
        <f t="shared" si="19"/>
        <v>2203624</v>
      </c>
      <c r="M150" s="493">
        <f t="shared" si="20"/>
        <v>2203624</v>
      </c>
      <c r="N150" s="485"/>
      <c r="O150" s="493"/>
      <c r="P150" s="491">
        <v>1.7000000000000001E-2</v>
      </c>
      <c r="Q150" s="547"/>
      <c r="R150" s="45"/>
      <c r="S150" s="70"/>
      <c r="T150" s="568"/>
      <c r="U150" s="572"/>
      <c r="V150" s="594"/>
      <c r="W150" s="594"/>
      <c r="X150" s="4"/>
      <c r="Y150" s="4"/>
      <c r="Z150" s="1"/>
      <c r="AA150" s="1"/>
      <c r="AC150" s="1"/>
      <c r="AE150" s="34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</row>
    <row r="151" spans="1:56" s="17" customFormat="1" ht="33" customHeight="1" x14ac:dyDescent="0.4">
      <c r="A151" s="57"/>
      <c r="B151" s="492" t="s">
        <v>512</v>
      </c>
      <c r="C151" s="492" t="s">
        <v>680</v>
      </c>
      <c r="D151" s="493"/>
      <c r="E151" s="493"/>
      <c r="F151" s="493"/>
      <c r="G151" s="493"/>
      <c r="H151" s="493"/>
      <c r="I151" s="493"/>
      <c r="J151" s="493"/>
      <c r="K151" s="493"/>
      <c r="L151" s="493">
        <f t="shared" si="19"/>
        <v>181475</v>
      </c>
      <c r="M151" s="493">
        <f t="shared" si="20"/>
        <v>181475</v>
      </c>
      <c r="N151" s="485"/>
      <c r="O151" s="493"/>
      <c r="P151" s="491">
        <v>1.4E-3</v>
      </c>
      <c r="Q151" s="81"/>
      <c r="R151" s="82"/>
      <c r="S151" s="70"/>
      <c r="T151" s="568"/>
      <c r="U151" s="572"/>
      <c r="V151" s="594"/>
      <c r="W151" s="594"/>
      <c r="X151" s="4"/>
      <c r="Y151" s="4"/>
      <c r="Z151" s="1"/>
      <c r="AA151" s="1"/>
      <c r="AC151" s="1"/>
      <c r="AE151" s="34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</row>
    <row r="152" spans="1:56" ht="21" customHeight="1" x14ac:dyDescent="0.4">
      <c r="A152" s="57"/>
      <c r="B152" s="492" t="s">
        <v>513</v>
      </c>
      <c r="C152" s="492" t="s">
        <v>681</v>
      </c>
      <c r="D152" s="335"/>
      <c r="E152" s="335"/>
      <c r="F152" s="335"/>
      <c r="G152" s="335"/>
      <c r="H152" s="335"/>
      <c r="I152" s="335"/>
      <c r="J152" s="335"/>
      <c r="K152" s="493"/>
      <c r="L152" s="493">
        <f t="shared" si="19"/>
        <v>4329474</v>
      </c>
      <c r="M152" s="493">
        <f t="shared" si="20"/>
        <v>4329474</v>
      </c>
      <c r="N152" s="485"/>
      <c r="O152" s="493"/>
      <c r="P152" s="491">
        <v>3.3399999999999999E-2</v>
      </c>
      <c r="Q152" s="547"/>
      <c r="R152" s="45"/>
      <c r="S152" s="70"/>
      <c r="T152" s="568"/>
      <c r="U152" s="572"/>
      <c r="V152" s="594"/>
      <c r="W152" s="594"/>
    </row>
    <row r="153" spans="1:56" ht="80.25" customHeight="1" x14ac:dyDescent="0.4">
      <c r="A153" s="57"/>
      <c r="B153" s="492" t="s">
        <v>515</v>
      </c>
      <c r="C153" s="492" t="s">
        <v>682</v>
      </c>
      <c r="D153" s="335"/>
      <c r="E153" s="335"/>
      <c r="F153" s="335"/>
      <c r="G153" s="335"/>
      <c r="H153" s="335"/>
      <c r="I153" s="335"/>
      <c r="J153" s="335"/>
      <c r="K153" s="493"/>
      <c r="L153" s="493">
        <f>($D$140+$N$140)*P153</f>
        <v>64812</v>
      </c>
      <c r="M153" s="493">
        <f t="shared" si="20"/>
        <v>64812</v>
      </c>
      <c r="N153" s="485"/>
      <c r="O153" s="493"/>
      <c r="P153" s="491">
        <v>5.0000000000000001E-4</v>
      </c>
      <c r="Q153" s="547"/>
      <c r="R153" s="45"/>
      <c r="S153" s="70"/>
      <c r="T153" s="568"/>
      <c r="U153" s="572"/>
      <c r="V153" s="594"/>
      <c r="W153" s="594"/>
    </row>
    <row r="154" spans="1:56" ht="21" customHeight="1" x14ac:dyDescent="0.4">
      <c r="A154" s="57"/>
      <c r="B154" s="492" t="s">
        <v>574</v>
      </c>
      <c r="C154" s="492" t="s">
        <v>575</v>
      </c>
      <c r="D154" s="335"/>
      <c r="E154" s="335"/>
      <c r="F154" s="335"/>
      <c r="G154" s="335"/>
      <c r="H154" s="335"/>
      <c r="I154" s="335"/>
      <c r="J154" s="335"/>
      <c r="K154" s="493"/>
      <c r="L154" s="493">
        <f>'УЗА №11-ЦПС'!L123</f>
        <v>53550</v>
      </c>
      <c r="M154" s="493">
        <f t="shared" si="20"/>
        <v>53550</v>
      </c>
      <c r="N154" s="485"/>
      <c r="O154" s="493"/>
      <c r="P154" s="491"/>
      <c r="Q154" s="547"/>
      <c r="R154" s="45"/>
      <c r="S154" s="70"/>
      <c r="T154" s="568"/>
      <c r="U154" s="572"/>
      <c r="V154" s="594"/>
      <c r="W154" s="594"/>
    </row>
    <row r="155" spans="1:56" s="505" customFormat="1" ht="30" customHeight="1" x14ac:dyDescent="0.5">
      <c r="A155" s="242"/>
      <c r="B155" s="498"/>
      <c r="C155" s="497" t="s">
        <v>587</v>
      </c>
      <c r="D155" s="330"/>
      <c r="E155" s="330"/>
      <c r="F155" s="330"/>
      <c r="G155" s="330"/>
      <c r="H155" s="330"/>
      <c r="I155" s="330"/>
      <c r="J155" s="330"/>
      <c r="K155" s="494"/>
      <c r="L155" s="494">
        <f>L154*P155</f>
        <v>53550</v>
      </c>
      <c r="M155" s="494">
        <f t="shared" si="20"/>
        <v>53550</v>
      </c>
      <c r="N155" s="486"/>
      <c r="O155" s="494"/>
      <c r="P155" s="512">
        <v>1</v>
      </c>
      <c r="Q155" s="56"/>
      <c r="R155" s="65"/>
      <c r="S155" s="506"/>
      <c r="T155" s="567"/>
      <c r="U155" s="573"/>
      <c r="V155" s="595"/>
      <c r="W155" s="595"/>
      <c r="X155" s="502"/>
      <c r="Y155" s="502"/>
      <c r="AB155" s="241"/>
      <c r="AD155" s="241"/>
      <c r="AE155" s="504"/>
    </row>
    <row r="156" spans="1:56" ht="80.25" customHeight="1" x14ac:dyDescent="0.4">
      <c r="A156" s="57"/>
      <c r="B156" s="492"/>
      <c r="C156" s="492" t="s">
        <v>700</v>
      </c>
      <c r="D156" s="335"/>
      <c r="E156" s="335"/>
      <c r="F156" s="335"/>
      <c r="G156" s="335"/>
      <c r="H156" s="335"/>
      <c r="I156" s="335"/>
      <c r="J156" s="335"/>
      <c r="K156" s="493"/>
      <c r="L156" s="493">
        <v>416576</v>
      </c>
      <c r="M156" s="493">
        <f t="shared" si="20"/>
        <v>416576</v>
      </c>
      <c r="N156" s="485"/>
      <c r="O156" s="493"/>
      <c r="P156" s="491">
        <v>0.05</v>
      </c>
      <c r="Q156" s="547"/>
      <c r="R156" s="45"/>
      <c r="S156" s="70"/>
      <c r="T156" s="568"/>
      <c r="U156" s="572"/>
      <c r="V156" s="594"/>
      <c r="W156" s="594"/>
    </row>
    <row r="157" spans="1:56" s="241" customFormat="1" ht="42.75" customHeight="1" x14ac:dyDescent="0.5">
      <c r="A157" s="242"/>
      <c r="B157" s="492" t="s">
        <v>701</v>
      </c>
      <c r="C157" s="497" t="s">
        <v>514</v>
      </c>
      <c r="D157" s="330"/>
      <c r="E157" s="330"/>
      <c r="F157" s="330"/>
      <c r="G157" s="330"/>
      <c r="H157" s="330"/>
      <c r="I157" s="330"/>
      <c r="J157" s="330"/>
      <c r="K157" s="494"/>
      <c r="L157" s="494">
        <f>(K140+O140)*P156</f>
        <v>1684666</v>
      </c>
      <c r="M157" s="494">
        <f>D157+K157+L157</f>
        <v>1684666</v>
      </c>
      <c r="N157" s="486"/>
      <c r="O157" s="494"/>
      <c r="P157" s="491"/>
      <c r="Q157" s="56"/>
      <c r="R157" s="65"/>
      <c r="S157" s="502"/>
      <c r="T157" s="567"/>
      <c r="U157" s="567"/>
      <c r="V157" s="524"/>
      <c r="W157" s="524"/>
      <c r="X157" s="502"/>
      <c r="Y157" s="502"/>
      <c r="Z157" s="505"/>
      <c r="AA157" s="505"/>
      <c r="AC157" s="505"/>
      <c r="AE157" s="504"/>
      <c r="AF157" s="505"/>
      <c r="AG157" s="505"/>
      <c r="AH157" s="505"/>
      <c r="AI157" s="505"/>
      <c r="AJ157" s="505"/>
      <c r="AK157" s="505"/>
      <c r="AL157" s="505"/>
      <c r="AM157" s="505"/>
      <c r="AN157" s="505"/>
      <c r="AO157" s="505"/>
      <c r="AP157" s="505"/>
      <c r="AQ157" s="505"/>
      <c r="AR157" s="505"/>
      <c r="AS157" s="505"/>
      <c r="AT157" s="505"/>
      <c r="AU157" s="505"/>
      <c r="AV157" s="505"/>
      <c r="AW157" s="505"/>
      <c r="AX157" s="505"/>
      <c r="AY157" s="505"/>
      <c r="AZ157" s="505"/>
      <c r="BA157" s="505"/>
      <c r="BB157" s="505"/>
      <c r="BC157" s="505"/>
      <c r="BD157" s="505"/>
    </row>
    <row r="158" spans="1:56" s="305" customFormat="1" ht="18" customHeight="1" x14ac:dyDescent="0.5">
      <c r="A158" s="302"/>
      <c r="B158" s="488"/>
      <c r="C158" s="488" t="s">
        <v>27</v>
      </c>
      <c r="D158" s="330">
        <f>SUM(D142:D157)-D144-D154-D156</f>
        <v>12089444</v>
      </c>
      <c r="E158" s="330"/>
      <c r="F158" s="330"/>
      <c r="G158" s="330"/>
      <c r="H158" s="330"/>
      <c r="I158" s="330"/>
      <c r="J158" s="330"/>
      <c r="K158" s="330">
        <f>SUM(K142:K157)-K144-K154-K156</f>
        <v>0</v>
      </c>
      <c r="L158" s="330">
        <f>SUM(L142:L157)-L144-L154-L157</f>
        <v>15545509</v>
      </c>
      <c r="M158" s="330">
        <f>SUM(M142:M157)-M144-M154-M157</f>
        <v>27634953</v>
      </c>
      <c r="N158" s="486"/>
      <c r="O158" s="486"/>
      <c r="P158" s="303"/>
      <c r="Q158" s="304"/>
      <c r="T158" s="574"/>
      <c r="U158" s="574"/>
      <c r="V158" s="596"/>
      <c r="W158" s="596"/>
    </row>
    <row r="159" spans="1:56" s="555" customFormat="1" ht="18" customHeight="1" x14ac:dyDescent="0.45">
      <c r="A159" s="294"/>
      <c r="B159" s="308"/>
      <c r="C159" s="293" t="s">
        <v>552</v>
      </c>
      <c r="D159" s="330">
        <f>SUM(D158,D140)</f>
        <v>39441179</v>
      </c>
      <c r="E159" s="330"/>
      <c r="F159" s="330"/>
      <c r="G159" s="330"/>
      <c r="H159" s="330"/>
      <c r="I159" s="330"/>
      <c r="J159" s="330"/>
      <c r="K159" s="330">
        <f>SUM(K158,K140)</f>
        <v>305800</v>
      </c>
      <c r="L159" s="330">
        <f>SUM(L158,L140)</f>
        <v>15545509</v>
      </c>
      <c r="M159" s="330">
        <f>SUM(D159:L159)</f>
        <v>55292488</v>
      </c>
      <c r="N159" s="330">
        <f>N140</f>
        <v>102273228</v>
      </c>
      <c r="O159" s="330">
        <f>O140+O158</f>
        <v>33387523</v>
      </c>
      <c r="P159" s="346"/>
      <c r="Q159" s="301"/>
      <c r="R159" s="306"/>
      <c r="S159" s="307"/>
      <c r="T159" s="575"/>
      <c r="U159" s="575"/>
      <c r="V159" s="597"/>
      <c r="W159" s="597"/>
    </row>
    <row r="160" spans="1:56" ht="21" customHeight="1" x14ac:dyDescent="0.4">
      <c r="A160" s="57"/>
      <c r="B160" s="308" t="s">
        <v>29</v>
      </c>
      <c r="C160" s="308" t="s">
        <v>687</v>
      </c>
      <c r="D160" s="335">
        <f>D159*1.5%</f>
        <v>591618</v>
      </c>
      <c r="E160" s="335"/>
      <c r="F160" s="335"/>
      <c r="G160" s="335"/>
      <c r="H160" s="335"/>
      <c r="I160" s="335"/>
      <c r="J160" s="335"/>
      <c r="K160" s="335">
        <f>K159*1.5%</f>
        <v>4587</v>
      </c>
      <c r="L160" s="335">
        <f>L159*1.5%</f>
        <v>233183</v>
      </c>
      <c r="M160" s="335">
        <f>SUM(D160:L160)+N160+O160</f>
        <v>829388</v>
      </c>
      <c r="N160" s="335"/>
      <c r="O160" s="493"/>
      <c r="P160" s="68"/>
      <c r="Q160" s="68"/>
      <c r="R160" s="70"/>
      <c r="S160" s="68"/>
      <c r="T160" s="572"/>
      <c r="U160" s="572"/>
      <c r="V160" s="594"/>
      <c r="W160" s="594"/>
    </row>
    <row r="161" spans="1:36" ht="26.25" customHeight="1" x14ac:dyDescent="0.4">
      <c r="A161" s="74"/>
      <c r="B161" s="293"/>
      <c r="C161" s="54" t="s">
        <v>553</v>
      </c>
      <c r="D161" s="494">
        <f>D159+D160</f>
        <v>40032797</v>
      </c>
      <c r="E161" s="494"/>
      <c r="F161" s="494"/>
      <c r="G161" s="494"/>
      <c r="H161" s="494"/>
      <c r="I161" s="494"/>
      <c r="J161" s="494"/>
      <c r="K161" s="494">
        <f>K159+K160</f>
        <v>310387</v>
      </c>
      <c r="L161" s="494">
        <f>L159+L160</f>
        <v>15778692</v>
      </c>
      <c r="M161" s="495">
        <f>M160+M159</f>
        <v>56121876</v>
      </c>
      <c r="N161" s="494">
        <f>N159+N160</f>
        <v>102273228</v>
      </c>
      <c r="O161" s="494">
        <f>O159+O160</f>
        <v>33387523</v>
      </c>
      <c r="P161" s="75"/>
      <c r="Q161" s="75"/>
      <c r="R161" s="75"/>
      <c r="S161" s="75"/>
      <c r="T161" s="572"/>
      <c r="U161" s="572"/>
      <c r="V161" s="595"/>
      <c r="W161" s="595"/>
    </row>
    <row r="162" spans="1:36" s="280" customFormat="1" ht="22.5" customHeight="1" x14ac:dyDescent="0.4">
      <c r="A162" s="813" t="s">
        <v>582</v>
      </c>
      <c r="B162" s="814"/>
      <c r="C162" s="814"/>
      <c r="D162" s="814"/>
      <c r="E162" s="814"/>
      <c r="F162" s="814"/>
      <c r="G162" s="814"/>
      <c r="H162" s="814"/>
      <c r="I162" s="814"/>
      <c r="J162" s="814"/>
      <c r="K162" s="814"/>
      <c r="L162" s="814"/>
      <c r="M162" s="814"/>
      <c r="N162" s="814"/>
      <c r="O162" s="815"/>
      <c r="P162" s="496"/>
      <c r="Q162" s="496"/>
      <c r="R162" s="496"/>
      <c r="S162" s="496"/>
      <c r="T162" s="563"/>
      <c r="U162" s="563"/>
      <c r="V162" s="591"/>
      <c r="W162" s="591"/>
      <c r="X162" s="279"/>
      <c r="Y162" s="279"/>
      <c r="AB162" s="281"/>
      <c r="AD162" s="281"/>
      <c r="AE162" s="282"/>
    </row>
    <row r="163" spans="1:36" s="2" customFormat="1" ht="24" customHeight="1" x14ac:dyDescent="0.4">
      <c r="A163" s="806" t="s">
        <v>4</v>
      </c>
      <c r="B163" s="811"/>
      <c r="C163" s="811"/>
      <c r="D163" s="811"/>
      <c r="E163" s="811"/>
      <c r="F163" s="811"/>
      <c r="G163" s="811"/>
      <c r="H163" s="811"/>
      <c r="I163" s="811"/>
      <c r="J163" s="811"/>
      <c r="K163" s="811"/>
      <c r="L163" s="811"/>
      <c r="M163" s="811"/>
      <c r="N163" s="811"/>
      <c r="O163" s="812"/>
      <c r="P163" s="8"/>
      <c r="Q163" s="8"/>
      <c r="R163" s="8"/>
      <c r="S163" s="8"/>
      <c r="T163" s="564"/>
      <c r="U163" s="564"/>
      <c r="V163" s="592"/>
      <c r="W163" s="592"/>
      <c r="X163" s="8"/>
      <c r="Y163" s="8"/>
      <c r="AB163" s="16"/>
      <c r="AD163" s="16"/>
      <c r="AE163" s="35"/>
    </row>
    <row r="164" spans="1:36" s="99" customFormat="1" ht="39" customHeight="1" x14ac:dyDescent="0.4">
      <c r="A164" s="523" t="s">
        <v>81</v>
      </c>
      <c r="B164" s="325" t="s">
        <v>451</v>
      </c>
      <c r="C164" s="325" t="s">
        <v>450</v>
      </c>
      <c r="D164" s="326">
        <f>SUM(D165:D176)</f>
        <v>5356980</v>
      </c>
      <c r="E164" s="326">
        <f t="shared" ref="E164:O164" si="21">SUM(E165:E176)</f>
        <v>0</v>
      </c>
      <c r="F164" s="326">
        <f t="shared" si="21"/>
        <v>0</v>
      </c>
      <c r="G164" s="326">
        <f t="shared" si="21"/>
        <v>0</v>
      </c>
      <c r="H164" s="326">
        <f t="shared" si="21"/>
        <v>0</v>
      </c>
      <c r="I164" s="326">
        <f t="shared" si="21"/>
        <v>0</v>
      </c>
      <c r="J164" s="326">
        <f t="shared" si="21"/>
        <v>0</v>
      </c>
      <c r="K164" s="326">
        <f t="shared" si="21"/>
        <v>0</v>
      </c>
      <c r="L164" s="326">
        <f t="shared" si="21"/>
        <v>0</v>
      </c>
      <c r="M164" s="326">
        <f t="shared" si="21"/>
        <v>5356980</v>
      </c>
      <c r="N164" s="326">
        <f t="shared" si="21"/>
        <v>5361830</v>
      </c>
      <c r="O164" s="326">
        <f t="shared" si="21"/>
        <v>0</v>
      </c>
      <c r="P164" s="56"/>
      <c r="Q164" s="56"/>
      <c r="R164" s="15"/>
      <c r="S164" s="56"/>
      <c r="T164" s="565"/>
      <c r="U164" s="565"/>
      <c r="V164" s="528"/>
      <c r="W164" s="528"/>
      <c r="X164" s="528"/>
      <c r="Y164" s="528"/>
      <c r="Z164" s="524"/>
      <c r="AA164" s="524"/>
      <c r="AB164" s="65"/>
      <c r="AC164" s="198"/>
      <c r="AD164" s="65"/>
      <c r="AE164" s="65"/>
      <c r="AF164" s="198"/>
      <c r="AG164" s="198"/>
      <c r="AH164" s="198"/>
      <c r="AI164" s="198"/>
      <c r="AJ164" s="198"/>
    </row>
    <row r="165" spans="1:36" s="2" customFormat="1" ht="73.5" hidden="1" customHeight="1" outlineLevel="1" x14ac:dyDescent="0.4">
      <c r="A165" s="324"/>
      <c r="B165" s="296" t="s">
        <v>232</v>
      </c>
      <c r="C165" s="296" t="s">
        <v>233</v>
      </c>
      <c r="D165" s="297">
        <v>1347510</v>
      </c>
      <c r="E165" s="297"/>
      <c r="F165" s="297"/>
      <c r="G165" s="297"/>
      <c r="H165" s="297"/>
      <c r="I165" s="297"/>
      <c r="J165" s="297"/>
      <c r="K165" s="297"/>
      <c r="L165" s="297"/>
      <c r="M165" s="297">
        <f t="shared" ref="M165:M188" si="22">D165+K165+L165</f>
        <v>1347510</v>
      </c>
      <c r="N165" s="298"/>
      <c r="O165" s="297"/>
      <c r="P165" s="56"/>
      <c r="Q165" s="55"/>
      <c r="R165" s="15"/>
      <c r="S165" s="56"/>
      <c r="T165" s="565"/>
      <c r="U165" s="565"/>
      <c r="V165" s="19"/>
      <c r="W165" s="19"/>
      <c r="X165" s="19"/>
      <c r="Y165" s="19"/>
      <c r="Z165" s="62"/>
      <c r="AA165" s="63"/>
      <c r="AB165" s="64"/>
      <c r="AC165" s="4"/>
      <c r="AD165" s="64"/>
      <c r="AE165" s="64"/>
      <c r="AF165" s="4"/>
      <c r="AG165" s="4"/>
      <c r="AH165" s="4"/>
      <c r="AI165" s="4"/>
      <c r="AJ165" s="4"/>
    </row>
    <row r="166" spans="1:36" s="2" customFormat="1" ht="73.5" hidden="1" customHeight="1" outlineLevel="1" x14ac:dyDescent="0.4">
      <c r="A166" s="324"/>
      <c r="B166" s="296" t="s">
        <v>234</v>
      </c>
      <c r="C166" s="296" t="s">
        <v>235</v>
      </c>
      <c r="D166" s="297">
        <v>179710</v>
      </c>
      <c r="E166" s="297"/>
      <c r="F166" s="297"/>
      <c r="G166" s="297"/>
      <c r="H166" s="297"/>
      <c r="I166" s="297"/>
      <c r="J166" s="297"/>
      <c r="K166" s="297"/>
      <c r="L166" s="297"/>
      <c r="M166" s="297">
        <f t="shared" si="22"/>
        <v>179710</v>
      </c>
      <c r="N166" s="298"/>
      <c r="O166" s="297"/>
      <c r="P166" s="56"/>
      <c r="Q166" s="55"/>
      <c r="R166" s="15"/>
      <c r="S166" s="56"/>
      <c r="T166" s="565"/>
      <c r="U166" s="565"/>
      <c r="V166" s="19"/>
      <c r="W166" s="19"/>
      <c r="X166" s="19"/>
      <c r="Y166" s="19"/>
      <c r="Z166" s="62"/>
      <c r="AA166" s="63"/>
      <c r="AB166" s="64"/>
      <c r="AC166" s="4"/>
      <c r="AD166" s="64"/>
      <c r="AE166" s="64"/>
      <c r="AF166" s="4"/>
      <c r="AG166" s="4"/>
      <c r="AH166" s="4"/>
      <c r="AI166" s="4"/>
      <c r="AJ166" s="4"/>
    </row>
    <row r="167" spans="1:36" s="2" customFormat="1" ht="73.5" hidden="1" customHeight="1" outlineLevel="1" x14ac:dyDescent="0.4">
      <c r="A167" s="324"/>
      <c r="B167" s="296" t="s">
        <v>87</v>
      </c>
      <c r="C167" s="296" t="s">
        <v>236</v>
      </c>
      <c r="D167" s="297"/>
      <c r="E167" s="297"/>
      <c r="F167" s="297"/>
      <c r="G167" s="297"/>
      <c r="H167" s="297"/>
      <c r="I167" s="297"/>
      <c r="J167" s="297"/>
      <c r="K167" s="297"/>
      <c r="L167" s="297"/>
      <c r="M167" s="297">
        <f t="shared" si="22"/>
        <v>0</v>
      </c>
      <c r="N167" s="298">
        <v>2684200</v>
      </c>
      <c r="O167" s="297"/>
      <c r="P167" s="56"/>
      <c r="Q167" s="55"/>
      <c r="R167" s="15"/>
      <c r="S167" s="56"/>
      <c r="T167" s="565"/>
      <c r="U167" s="565"/>
      <c r="V167" s="19"/>
      <c r="W167" s="19"/>
      <c r="X167" s="19"/>
      <c r="Y167" s="19"/>
      <c r="Z167" s="62"/>
      <c r="AA167" s="63"/>
      <c r="AB167" s="64"/>
      <c r="AC167" s="4"/>
      <c r="AD167" s="64"/>
      <c r="AE167" s="64"/>
      <c r="AF167" s="4"/>
      <c r="AG167" s="4"/>
      <c r="AH167" s="4"/>
      <c r="AI167" s="4"/>
      <c r="AJ167" s="4"/>
    </row>
    <row r="168" spans="1:36" s="2" customFormat="1" ht="73.5" hidden="1" customHeight="1" outlineLevel="1" x14ac:dyDescent="0.4">
      <c r="A168" s="324"/>
      <c r="B168" s="296" t="s">
        <v>87</v>
      </c>
      <c r="C168" s="296" t="s">
        <v>237</v>
      </c>
      <c r="D168" s="297"/>
      <c r="E168" s="297"/>
      <c r="F168" s="297"/>
      <c r="G168" s="297"/>
      <c r="H168" s="297"/>
      <c r="I168" s="297"/>
      <c r="J168" s="297"/>
      <c r="K168" s="297"/>
      <c r="L168" s="297"/>
      <c r="M168" s="297">
        <f t="shared" si="22"/>
        <v>0</v>
      </c>
      <c r="N168" s="298">
        <v>2562830</v>
      </c>
      <c r="O168" s="297"/>
      <c r="P168" s="56"/>
      <c r="Q168" s="55"/>
      <c r="R168" s="15"/>
      <c r="S168" s="56"/>
      <c r="T168" s="565"/>
      <c r="U168" s="565"/>
      <c r="V168" s="19"/>
      <c r="W168" s="19"/>
      <c r="X168" s="19"/>
      <c r="Y168" s="19"/>
      <c r="Z168" s="62"/>
      <c r="AA168" s="63"/>
      <c r="AB168" s="64"/>
      <c r="AC168" s="4"/>
      <c r="AD168" s="64"/>
      <c r="AE168" s="64"/>
      <c r="AF168" s="4"/>
      <c r="AG168" s="4"/>
      <c r="AH168" s="4"/>
      <c r="AI168" s="4"/>
      <c r="AJ168" s="4"/>
    </row>
    <row r="169" spans="1:36" s="2" customFormat="1" ht="73.5" hidden="1" customHeight="1" outlineLevel="1" x14ac:dyDescent="0.4">
      <c r="A169" s="324"/>
      <c r="B169" s="296" t="s">
        <v>87</v>
      </c>
      <c r="C169" s="296" t="s">
        <v>238</v>
      </c>
      <c r="D169" s="297"/>
      <c r="E169" s="297"/>
      <c r="F169" s="297"/>
      <c r="G169" s="297"/>
      <c r="H169" s="297"/>
      <c r="I169" s="297"/>
      <c r="J169" s="297"/>
      <c r="K169" s="297"/>
      <c r="L169" s="297"/>
      <c r="M169" s="297">
        <f t="shared" si="22"/>
        <v>0</v>
      </c>
      <c r="N169" s="298">
        <v>114800</v>
      </c>
      <c r="O169" s="297"/>
      <c r="P169" s="56"/>
      <c r="Q169" s="55"/>
      <c r="R169" s="15"/>
      <c r="S169" s="56"/>
      <c r="T169" s="565"/>
      <c r="U169" s="565"/>
      <c r="V169" s="19"/>
      <c r="W169" s="19"/>
      <c r="X169" s="19"/>
      <c r="Y169" s="19"/>
      <c r="Z169" s="62"/>
      <c r="AA169" s="63"/>
      <c r="AB169" s="64"/>
      <c r="AC169" s="4"/>
      <c r="AD169" s="64"/>
      <c r="AE169" s="64"/>
      <c r="AF169" s="4"/>
      <c r="AG169" s="4"/>
      <c r="AH169" s="4"/>
      <c r="AI169" s="4"/>
      <c r="AJ169" s="4"/>
    </row>
    <row r="170" spans="1:36" s="2" customFormat="1" ht="73.5" hidden="1" customHeight="1" outlineLevel="1" x14ac:dyDescent="0.4">
      <c r="A170" s="324"/>
      <c r="B170" s="296" t="s">
        <v>239</v>
      </c>
      <c r="C170" s="296" t="s">
        <v>663</v>
      </c>
      <c r="D170" s="297">
        <v>20310</v>
      </c>
      <c r="E170" s="297"/>
      <c r="F170" s="297"/>
      <c r="G170" s="297"/>
      <c r="H170" s="297"/>
      <c r="I170" s="297"/>
      <c r="J170" s="297"/>
      <c r="K170" s="297"/>
      <c r="L170" s="297"/>
      <c r="M170" s="297">
        <f t="shared" si="22"/>
        <v>20310</v>
      </c>
      <c r="N170" s="298"/>
      <c r="O170" s="297"/>
      <c r="P170" s="56"/>
      <c r="Q170" s="55"/>
      <c r="R170" s="15"/>
      <c r="S170" s="56"/>
      <c r="T170" s="565"/>
      <c r="U170" s="565"/>
      <c r="V170" s="19"/>
      <c r="W170" s="19"/>
      <c r="X170" s="19"/>
      <c r="Y170" s="19"/>
      <c r="Z170" s="62"/>
      <c r="AA170" s="63"/>
      <c r="AB170" s="64"/>
      <c r="AC170" s="4"/>
      <c r="AD170" s="64"/>
      <c r="AE170" s="64"/>
      <c r="AF170" s="4"/>
      <c r="AG170" s="4"/>
      <c r="AH170" s="4"/>
      <c r="AI170" s="4"/>
      <c r="AJ170" s="4"/>
    </row>
    <row r="171" spans="1:36" s="2" customFormat="1" ht="73.5" hidden="1" customHeight="1" outlineLevel="1" x14ac:dyDescent="0.4">
      <c r="A171" s="324"/>
      <c r="B171" s="296" t="s">
        <v>241</v>
      </c>
      <c r="C171" s="296" t="s">
        <v>242</v>
      </c>
      <c r="D171" s="297">
        <v>180930</v>
      </c>
      <c r="E171" s="297"/>
      <c r="F171" s="297"/>
      <c r="G171" s="297"/>
      <c r="H171" s="297"/>
      <c r="I171" s="297"/>
      <c r="J171" s="297"/>
      <c r="K171" s="297"/>
      <c r="L171" s="297"/>
      <c r="M171" s="297">
        <f t="shared" si="22"/>
        <v>180930</v>
      </c>
      <c r="N171" s="298"/>
      <c r="O171" s="297"/>
      <c r="P171" s="56"/>
      <c r="Q171" s="55"/>
      <c r="R171" s="15"/>
      <c r="S171" s="56"/>
      <c r="T171" s="565"/>
      <c r="U171" s="565"/>
      <c r="V171" s="19"/>
      <c r="W171" s="19"/>
      <c r="X171" s="19"/>
      <c r="Y171" s="19"/>
      <c r="Z171" s="62"/>
      <c r="AA171" s="63"/>
      <c r="AB171" s="64"/>
      <c r="AC171" s="4"/>
      <c r="AD171" s="64"/>
      <c r="AE171" s="64"/>
      <c r="AF171" s="4"/>
      <c r="AG171" s="4"/>
      <c r="AH171" s="4"/>
      <c r="AI171" s="4"/>
      <c r="AJ171" s="4"/>
    </row>
    <row r="172" spans="1:36" s="2" customFormat="1" ht="73.5" hidden="1" customHeight="1" outlineLevel="1" x14ac:dyDescent="0.4">
      <c r="A172" s="324"/>
      <c r="B172" s="296" t="s">
        <v>243</v>
      </c>
      <c r="C172" s="296" t="s">
        <v>244</v>
      </c>
      <c r="D172" s="297">
        <v>65550</v>
      </c>
      <c r="E172" s="297"/>
      <c r="F172" s="297"/>
      <c r="G172" s="297"/>
      <c r="H172" s="297"/>
      <c r="I172" s="297"/>
      <c r="J172" s="297"/>
      <c r="K172" s="297"/>
      <c r="L172" s="297"/>
      <c r="M172" s="297">
        <f t="shared" si="22"/>
        <v>65550</v>
      </c>
      <c r="N172" s="298"/>
      <c r="O172" s="297"/>
      <c r="P172" s="56"/>
      <c r="Q172" s="55"/>
      <c r="R172" s="15"/>
      <c r="S172" s="56"/>
      <c r="T172" s="565"/>
      <c r="U172" s="565"/>
      <c r="V172" s="19"/>
      <c r="W172" s="19"/>
      <c r="X172" s="19"/>
      <c r="Y172" s="19"/>
      <c r="Z172" s="62"/>
      <c r="AA172" s="63"/>
      <c r="AB172" s="64"/>
      <c r="AC172" s="4"/>
      <c r="AD172" s="64"/>
      <c r="AE172" s="64"/>
      <c r="AF172" s="4"/>
      <c r="AG172" s="4"/>
      <c r="AH172" s="4"/>
      <c r="AI172" s="4"/>
      <c r="AJ172" s="4"/>
    </row>
    <row r="173" spans="1:36" s="2" customFormat="1" ht="73.5" hidden="1" customHeight="1" outlineLevel="1" x14ac:dyDescent="0.4">
      <c r="A173" s="324"/>
      <c r="B173" s="296" t="s">
        <v>241</v>
      </c>
      <c r="C173" s="296" t="s">
        <v>245</v>
      </c>
      <c r="D173" s="297">
        <v>4640</v>
      </c>
      <c r="E173" s="297"/>
      <c r="F173" s="297"/>
      <c r="G173" s="297"/>
      <c r="H173" s="297"/>
      <c r="I173" s="297"/>
      <c r="J173" s="297"/>
      <c r="K173" s="297"/>
      <c r="L173" s="297"/>
      <c r="M173" s="297">
        <f t="shared" si="22"/>
        <v>4640</v>
      </c>
      <c r="N173" s="298"/>
      <c r="O173" s="297"/>
      <c r="P173" s="56"/>
      <c r="Q173" s="55"/>
      <c r="R173" s="15"/>
      <c r="S173" s="56"/>
      <c r="T173" s="565"/>
      <c r="U173" s="565"/>
      <c r="V173" s="19"/>
      <c r="W173" s="19"/>
      <c r="X173" s="19"/>
      <c r="Y173" s="19"/>
      <c r="Z173" s="62"/>
      <c r="AA173" s="63"/>
      <c r="AB173" s="64"/>
      <c r="AC173" s="4"/>
      <c r="AD173" s="64"/>
      <c r="AE173" s="64"/>
      <c r="AF173" s="4"/>
      <c r="AG173" s="4"/>
      <c r="AH173" s="4"/>
      <c r="AI173" s="4"/>
      <c r="AJ173" s="4"/>
    </row>
    <row r="174" spans="1:36" s="2" customFormat="1" ht="73.5" hidden="1" customHeight="1" outlineLevel="1" x14ac:dyDescent="0.4">
      <c r="A174" s="324"/>
      <c r="B174" s="296" t="s">
        <v>246</v>
      </c>
      <c r="C174" s="296" t="s">
        <v>247</v>
      </c>
      <c r="D174" s="297">
        <v>41110</v>
      </c>
      <c r="E174" s="297"/>
      <c r="F174" s="297"/>
      <c r="G174" s="297"/>
      <c r="H174" s="297"/>
      <c r="I174" s="297"/>
      <c r="J174" s="297"/>
      <c r="K174" s="297"/>
      <c r="L174" s="297"/>
      <c r="M174" s="297">
        <f t="shared" si="22"/>
        <v>41110</v>
      </c>
      <c r="N174" s="298"/>
      <c r="O174" s="297"/>
      <c r="P174" s="56"/>
      <c r="Q174" s="55"/>
      <c r="R174" s="15"/>
      <c r="S174" s="56"/>
      <c r="T174" s="565"/>
      <c r="U174" s="565"/>
      <c r="V174" s="19"/>
      <c r="W174" s="19"/>
      <c r="X174" s="19"/>
      <c r="Y174" s="19"/>
      <c r="Z174" s="62"/>
      <c r="AA174" s="63"/>
      <c r="AB174" s="64"/>
      <c r="AC174" s="4"/>
      <c r="AD174" s="64"/>
      <c r="AE174" s="64"/>
      <c r="AF174" s="4"/>
      <c r="AG174" s="4"/>
      <c r="AH174" s="4"/>
      <c r="AI174" s="4"/>
      <c r="AJ174" s="4"/>
    </row>
    <row r="175" spans="1:36" s="2" customFormat="1" ht="73.5" hidden="1" customHeight="1" outlineLevel="1" x14ac:dyDescent="0.4">
      <c r="A175" s="324"/>
      <c r="B175" s="296" t="s">
        <v>95</v>
      </c>
      <c r="C175" s="296" t="s">
        <v>248</v>
      </c>
      <c r="D175" s="297">
        <v>15800</v>
      </c>
      <c r="E175" s="297"/>
      <c r="F175" s="297"/>
      <c r="G175" s="297"/>
      <c r="H175" s="297"/>
      <c r="I175" s="297"/>
      <c r="J175" s="297"/>
      <c r="K175" s="297"/>
      <c r="L175" s="297"/>
      <c r="M175" s="297">
        <f t="shared" si="22"/>
        <v>15800</v>
      </c>
      <c r="N175" s="298"/>
      <c r="O175" s="297"/>
      <c r="P175" s="56"/>
      <c r="Q175" s="55"/>
      <c r="R175" s="15"/>
      <c r="S175" s="56"/>
      <c r="T175" s="565"/>
      <c r="U175" s="565"/>
      <c r="V175" s="19"/>
      <c r="W175" s="19"/>
      <c r="X175" s="19"/>
      <c r="Y175" s="19"/>
      <c r="Z175" s="62"/>
      <c r="AA175" s="63"/>
      <c r="AB175" s="64"/>
      <c r="AC175" s="4"/>
      <c r="AD175" s="64"/>
      <c r="AE175" s="64"/>
      <c r="AF175" s="4"/>
      <c r="AG175" s="4"/>
      <c r="AH175" s="4"/>
      <c r="AI175" s="4"/>
      <c r="AJ175" s="4"/>
    </row>
    <row r="176" spans="1:36" s="2" customFormat="1" ht="73.5" hidden="1" customHeight="1" outlineLevel="1" x14ac:dyDescent="0.4">
      <c r="A176" s="324"/>
      <c r="B176" s="296" t="s">
        <v>611</v>
      </c>
      <c r="C176" s="296" t="s">
        <v>612</v>
      </c>
      <c r="D176" s="297">
        <v>3501420</v>
      </c>
      <c r="E176" s="297"/>
      <c r="F176" s="297"/>
      <c r="G176" s="297"/>
      <c r="H176" s="297"/>
      <c r="I176" s="297"/>
      <c r="J176" s="297"/>
      <c r="K176" s="297"/>
      <c r="L176" s="297"/>
      <c r="M176" s="297">
        <f t="shared" si="22"/>
        <v>3501420</v>
      </c>
      <c r="N176" s="298"/>
      <c r="O176" s="297"/>
      <c r="P176" s="56"/>
      <c r="Q176" s="55"/>
      <c r="R176" s="15"/>
      <c r="S176" s="56"/>
      <c r="T176" s="565"/>
      <c r="U176" s="565"/>
      <c r="V176" s="19"/>
      <c r="W176" s="19"/>
      <c r="X176" s="19"/>
      <c r="Y176" s="19"/>
      <c r="Z176" s="62"/>
      <c r="AA176" s="63"/>
      <c r="AB176" s="64"/>
      <c r="AC176" s="4"/>
      <c r="AD176" s="64"/>
      <c r="AE176" s="64"/>
      <c r="AF176" s="4"/>
      <c r="AG176" s="4"/>
      <c r="AH176" s="4"/>
      <c r="AI176" s="4"/>
      <c r="AJ176" s="4"/>
    </row>
    <row r="177" spans="1:35" s="99" customFormat="1" ht="32.25" customHeight="1" collapsed="1" x14ac:dyDescent="0.4">
      <c r="A177" s="523" t="s">
        <v>81</v>
      </c>
      <c r="B177" s="325" t="s">
        <v>100</v>
      </c>
      <c r="C177" s="325" t="s">
        <v>101</v>
      </c>
      <c r="D177" s="326">
        <f>SUM(D178)</f>
        <v>10768</v>
      </c>
      <c r="E177" s="326">
        <f t="shared" ref="E177:O177" si="23">SUM(E178)</f>
        <v>0</v>
      </c>
      <c r="F177" s="326">
        <f t="shared" si="23"/>
        <v>0</v>
      </c>
      <c r="G177" s="326">
        <f t="shared" si="23"/>
        <v>0</v>
      </c>
      <c r="H177" s="326">
        <f t="shared" si="23"/>
        <v>0</v>
      </c>
      <c r="I177" s="326">
        <f t="shared" si="23"/>
        <v>0</v>
      </c>
      <c r="J177" s="326">
        <f t="shared" si="23"/>
        <v>0</v>
      </c>
      <c r="K177" s="326">
        <f t="shared" si="23"/>
        <v>0</v>
      </c>
      <c r="L177" s="326">
        <f t="shared" si="23"/>
        <v>0</v>
      </c>
      <c r="M177" s="326">
        <f t="shared" si="23"/>
        <v>10768</v>
      </c>
      <c r="N177" s="326">
        <f t="shared" si="23"/>
        <v>0</v>
      </c>
      <c r="O177" s="326">
        <f t="shared" si="23"/>
        <v>204358</v>
      </c>
      <c r="P177" s="56"/>
      <c r="Q177" s="56"/>
      <c r="R177" s="15"/>
      <c r="S177" s="56"/>
      <c r="T177" s="565"/>
      <c r="U177" s="565"/>
      <c r="V177" s="528"/>
      <c r="W177" s="528"/>
      <c r="X177" s="528"/>
      <c r="Y177" s="528"/>
      <c r="Z177" s="524"/>
      <c r="AA177" s="524"/>
      <c r="AB177" s="65"/>
      <c r="AC177" s="198"/>
      <c r="AD177" s="65"/>
      <c r="AE177" s="65"/>
      <c r="AF177" s="198"/>
      <c r="AG177" s="198"/>
      <c r="AH177" s="198"/>
      <c r="AI177" s="198"/>
    </row>
    <row r="178" spans="1:35" s="2" customFormat="1" ht="32.25" hidden="1" customHeight="1" outlineLevel="1" x14ac:dyDescent="0.4">
      <c r="A178" s="324"/>
      <c r="B178" s="296" t="s">
        <v>102</v>
      </c>
      <c r="C178" s="296" t="s">
        <v>231</v>
      </c>
      <c r="D178" s="297">
        <f>43070/4*1</f>
        <v>10768</v>
      </c>
      <c r="E178" s="297"/>
      <c r="F178" s="297"/>
      <c r="G178" s="297"/>
      <c r="H178" s="297"/>
      <c r="I178" s="297"/>
      <c r="J178" s="297"/>
      <c r="K178" s="297"/>
      <c r="L178" s="297"/>
      <c r="M178" s="297">
        <f t="shared" si="22"/>
        <v>10768</v>
      </c>
      <c r="N178" s="298"/>
      <c r="O178" s="297">
        <f>817430/4*1</f>
        <v>204358</v>
      </c>
      <c r="P178" s="56"/>
      <c r="Q178" s="55"/>
      <c r="R178" s="15"/>
      <c r="S178" s="56"/>
      <c r="T178" s="565"/>
      <c r="U178" s="565"/>
      <c r="V178" s="19"/>
      <c r="W178" s="19"/>
      <c r="X178" s="19"/>
      <c r="Y178" s="19"/>
      <c r="Z178" s="62"/>
      <c r="AA178" s="63"/>
      <c r="AB178" s="64"/>
      <c r="AC178" s="4"/>
      <c r="AD178" s="64"/>
      <c r="AE178" s="64"/>
      <c r="AF178" s="4"/>
      <c r="AG178" s="4"/>
      <c r="AH178" s="4"/>
      <c r="AI178" s="4"/>
    </row>
    <row r="179" spans="1:35" s="99" customFormat="1" ht="70.5" customHeight="1" collapsed="1" x14ac:dyDescent="0.4">
      <c r="A179" s="523"/>
      <c r="B179" s="325" t="s">
        <v>8</v>
      </c>
      <c r="C179" s="325" t="s">
        <v>249</v>
      </c>
      <c r="D179" s="326">
        <f>SUM(D180:D188)</f>
        <v>1413120</v>
      </c>
      <c r="E179" s="326">
        <f t="shared" ref="E179:N179" si="24">SUM(E180:E188)</f>
        <v>0</v>
      </c>
      <c r="F179" s="326">
        <f t="shared" si="24"/>
        <v>0</v>
      </c>
      <c r="G179" s="326">
        <f t="shared" si="24"/>
        <v>0</v>
      </c>
      <c r="H179" s="326">
        <f t="shared" si="24"/>
        <v>0</v>
      </c>
      <c r="I179" s="326">
        <f t="shared" si="24"/>
        <v>0</v>
      </c>
      <c r="J179" s="326">
        <f t="shared" si="24"/>
        <v>0</v>
      </c>
      <c r="K179" s="326">
        <f t="shared" si="24"/>
        <v>0</v>
      </c>
      <c r="L179" s="326">
        <f t="shared" si="24"/>
        <v>0</v>
      </c>
      <c r="M179" s="326">
        <f t="shared" si="24"/>
        <v>1413120</v>
      </c>
      <c r="N179" s="326">
        <f t="shared" si="24"/>
        <v>0</v>
      </c>
      <c r="O179" s="326">
        <f>SUM(O180:O188)</f>
        <v>676860</v>
      </c>
      <c r="P179" s="56"/>
      <c r="Q179" s="56"/>
      <c r="R179" s="15"/>
      <c r="S179" s="56"/>
      <c r="T179" s="565"/>
      <c r="U179" s="565"/>
      <c r="V179" s="528"/>
      <c r="W179" s="528"/>
      <c r="X179" s="528"/>
      <c r="Y179" s="528"/>
      <c r="Z179" s="524"/>
      <c r="AA179" s="198"/>
      <c r="AB179" s="102"/>
      <c r="AD179" s="102"/>
      <c r="AE179" s="102"/>
    </row>
    <row r="180" spans="1:35" s="2" customFormat="1" ht="88.5" hidden="1" customHeight="1" outlineLevel="1" x14ac:dyDescent="0.4">
      <c r="A180" s="324"/>
      <c r="B180" s="296" t="s">
        <v>166</v>
      </c>
      <c r="C180" s="296" t="s">
        <v>628</v>
      </c>
      <c r="D180" s="297">
        <v>520050</v>
      </c>
      <c r="E180" s="297"/>
      <c r="F180" s="297"/>
      <c r="G180" s="297"/>
      <c r="H180" s="297"/>
      <c r="I180" s="297"/>
      <c r="J180" s="297"/>
      <c r="K180" s="297"/>
      <c r="L180" s="297"/>
      <c r="M180" s="297">
        <f t="shared" si="22"/>
        <v>520050</v>
      </c>
      <c r="N180" s="298"/>
      <c r="O180" s="297">
        <v>0</v>
      </c>
      <c r="P180" s="56"/>
      <c r="Q180" s="55"/>
      <c r="R180" s="15"/>
      <c r="S180" s="56"/>
      <c r="T180" s="565"/>
      <c r="U180" s="565"/>
      <c r="V180" s="19"/>
      <c r="W180" s="19"/>
      <c r="X180" s="19"/>
      <c r="Y180" s="19"/>
      <c r="Z180" s="62"/>
      <c r="AA180" s="4"/>
      <c r="AB180" s="16"/>
      <c r="AD180" s="16"/>
      <c r="AE180" s="35"/>
    </row>
    <row r="181" spans="1:35" s="2" customFormat="1" ht="88.5" hidden="1" customHeight="1" outlineLevel="1" x14ac:dyDescent="0.4">
      <c r="A181" s="324"/>
      <c r="B181" s="296" t="s">
        <v>137</v>
      </c>
      <c r="C181" s="296" t="s">
        <v>168</v>
      </c>
      <c r="D181" s="297">
        <v>9220</v>
      </c>
      <c r="E181" s="297"/>
      <c r="F181" s="297"/>
      <c r="G181" s="297"/>
      <c r="H181" s="297"/>
      <c r="I181" s="297"/>
      <c r="J181" s="297"/>
      <c r="K181" s="297"/>
      <c r="L181" s="297"/>
      <c r="M181" s="297">
        <f t="shared" si="22"/>
        <v>9220</v>
      </c>
      <c r="N181" s="298"/>
      <c r="O181" s="297">
        <v>0</v>
      </c>
      <c r="P181" s="56"/>
      <c r="Q181" s="55"/>
      <c r="R181" s="15"/>
      <c r="S181" s="56"/>
      <c r="T181" s="565"/>
      <c r="U181" s="565"/>
      <c r="V181" s="19"/>
      <c r="W181" s="19"/>
      <c r="X181" s="19"/>
      <c r="Y181" s="19"/>
      <c r="Z181" s="62"/>
      <c r="AA181" s="4"/>
      <c r="AB181" s="16"/>
      <c r="AD181" s="16"/>
      <c r="AE181" s="35"/>
    </row>
    <row r="182" spans="1:35" s="2" customFormat="1" ht="88.5" hidden="1" customHeight="1" outlineLevel="1" x14ac:dyDescent="0.4">
      <c r="A182" s="324"/>
      <c r="B182" s="296" t="s">
        <v>251</v>
      </c>
      <c r="C182" s="296" t="s">
        <v>252</v>
      </c>
      <c r="D182" s="297">
        <v>193440</v>
      </c>
      <c r="E182" s="297"/>
      <c r="F182" s="297"/>
      <c r="G182" s="297"/>
      <c r="H182" s="297"/>
      <c r="I182" s="297"/>
      <c r="J182" s="297"/>
      <c r="K182" s="297"/>
      <c r="L182" s="297"/>
      <c r="M182" s="297">
        <f t="shared" si="22"/>
        <v>193440</v>
      </c>
      <c r="N182" s="298"/>
      <c r="O182" s="297">
        <v>278240</v>
      </c>
      <c r="P182" s="56"/>
      <c r="Q182" s="55"/>
      <c r="R182" s="15"/>
      <c r="S182" s="56"/>
      <c r="T182" s="565"/>
      <c r="U182" s="565"/>
      <c r="V182" s="19"/>
      <c r="W182" s="19"/>
      <c r="X182" s="19"/>
      <c r="Y182" s="19"/>
      <c r="Z182" s="62"/>
      <c r="AA182" s="4"/>
      <c r="AB182" s="16"/>
      <c r="AD182" s="16"/>
      <c r="AE182" s="35"/>
    </row>
    <row r="183" spans="1:35" s="2" customFormat="1" ht="88.5" hidden="1" customHeight="1" outlineLevel="1" x14ac:dyDescent="0.4">
      <c r="A183" s="324"/>
      <c r="B183" s="296" t="s">
        <v>253</v>
      </c>
      <c r="C183" s="296" t="s">
        <v>172</v>
      </c>
      <c r="D183" s="297">
        <v>6760</v>
      </c>
      <c r="E183" s="297"/>
      <c r="F183" s="297"/>
      <c r="G183" s="297"/>
      <c r="H183" s="297"/>
      <c r="I183" s="297"/>
      <c r="J183" s="297"/>
      <c r="K183" s="297"/>
      <c r="L183" s="297"/>
      <c r="M183" s="297">
        <f t="shared" si="22"/>
        <v>6760</v>
      </c>
      <c r="N183" s="298"/>
      <c r="O183" s="297">
        <v>335300</v>
      </c>
      <c r="P183" s="56"/>
      <c r="Q183" s="55"/>
      <c r="R183" s="15"/>
      <c r="S183" s="56"/>
      <c r="T183" s="565"/>
      <c r="U183" s="565"/>
      <c r="V183" s="19"/>
      <c r="W183" s="19"/>
      <c r="X183" s="19"/>
      <c r="Y183" s="19"/>
      <c r="Z183" s="62"/>
      <c r="AA183" s="4"/>
      <c r="AB183" s="16"/>
      <c r="AD183" s="16"/>
      <c r="AE183" s="35"/>
    </row>
    <row r="184" spans="1:35" s="2" customFormat="1" ht="88.5" hidden="1" customHeight="1" outlineLevel="1" x14ac:dyDescent="0.4">
      <c r="A184" s="324"/>
      <c r="B184" s="296" t="s">
        <v>640</v>
      </c>
      <c r="C184" s="296" t="s">
        <v>641</v>
      </c>
      <c r="D184" s="297">
        <v>184540</v>
      </c>
      <c r="E184" s="297"/>
      <c r="F184" s="297"/>
      <c r="G184" s="297"/>
      <c r="H184" s="297"/>
      <c r="I184" s="297"/>
      <c r="J184" s="297"/>
      <c r="K184" s="297"/>
      <c r="L184" s="297"/>
      <c r="M184" s="297">
        <f t="shared" si="22"/>
        <v>184540</v>
      </c>
      <c r="N184" s="298"/>
      <c r="O184" s="297">
        <v>0</v>
      </c>
      <c r="P184" s="56"/>
      <c r="Q184" s="55"/>
      <c r="R184" s="15"/>
      <c r="S184" s="56"/>
      <c r="T184" s="565"/>
      <c r="U184" s="565"/>
      <c r="V184" s="19"/>
      <c r="W184" s="19"/>
      <c r="X184" s="19"/>
      <c r="Y184" s="19"/>
      <c r="Z184" s="62"/>
      <c r="AA184" s="4"/>
      <c r="AB184" s="16"/>
      <c r="AD184" s="16"/>
      <c r="AE184" s="35"/>
    </row>
    <row r="185" spans="1:35" s="2" customFormat="1" ht="88.5" hidden="1" customHeight="1" outlineLevel="1" x14ac:dyDescent="0.4">
      <c r="A185" s="324"/>
      <c r="B185" s="296" t="s">
        <v>256</v>
      </c>
      <c r="C185" s="296" t="s">
        <v>257</v>
      </c>
      <c r="D185" s="297">
        <v>122970</v>
      </c>
      <c r="E185" s="297"/>
      <c r="F185" s="297"/>
      <c r="G185" s="297"/>
      <c r="H185" s="297"/>
      <c r="I185" s="297"/>
      <c r="J185" s="297"/>
      <c r="K185" s="297"/>
      <c r="L185" s="297"/>
      <c r="M185" s="297">
        <f t="shared" si="22"/>
        <v>122970</v>
      </c>
      <c r="N185" s="298"/>
      <c r="O185" s="297">
        <v>11720</v>
      </c>
      <c r="P185" s="56"/>
      <c r="Q185" s="55"/>
      <c r="R185" s="15"/>
      <c r="S185" s="56"/>
      <c r="T185" s="565"/>
      <c r="U185" s="565"/>
      <c r="V185" s="19"/>
      <c r="W185" s="19"/>
      <c r="X185" s="19"/>
      <c r="Y185" s="19"/>
      <c r="Z185" s="62"/>
      <c r="AA185" s="4"/>
      <c r="AB185" s="16"/>
      <c r="AD185" s="16"/>
      <c r="AE185" s="35"/>
    </row>
    <row r="186" spans="1:35" s="2" customFormat="1" ht="88.5" hidden="1" customHeight="1" outlineLevel="1" x14ac:dyDescent="0.4">
      <c r="A186" s="324"/>
      <c r="B186" s="296" t="s">
        <v>635</v>
      </c>
      <c r="C186" s="296" t="s">
        <v>636</v>
      </c>
      <c r="D186" s="297">
        <v>211080</v>
      </c>
      <c r="E186" s="297"/>
      <c r="F186" s="297"/>
      <c r="G186" s="297"/>
      <c r="H186" s="297"/>
      <c r="I186" s="297"/>
      <c r="J186" s="297"/>
      <c r="K186" s="297"/>
      <c r="L186" s="297"/>
      <c r="M186" s="297">
        <f t="shared" si="22"/>
        <v>211080</v>
      </c>
      <c r="N186" s="298"/>
      <c r="O186" s="297">
        <v>51600</v>
      </c>
      <c r="P186" s="56"/>
      <c r="Q186" s="55"/>
      <c r="R186" s="15"/>
      <c r="S186" s="56"/>
      <c r="T186" s="565"/>
      <c r="U186" s="565"/>
      <c r="V186" s="19"/>
      <c r="W186" s="19"/>
      <c r="X186" s="19"/>
      <c r="Y186" s="19"/>
      <c r="Z186" s="62"/>
      <c r="AA186" s="4"/>
      <c r="AB186" s="16"/>
      <c r="AD186" s="16"/>
      <c r="AE186" s="35"/>
    </row>
    <row r="187" spans="1:35" s="2" customFormat="1" ht="48" hidden="1" customHeight="1" outlineLevel="1" x14ac:dyDescent="0.4">
      <c r="A187" s="324"/>
      <c r="B187" s="296" t="s">
        <v>258</v>
      </c>
      <c r="C187" s="296" t="s">
        <v>259</v>
      </c>
      <c r="D187" s="297">
        <v>144670</v>
      </c>
      <c r="E187" s="297"/>
      <c r="F187" s="297"/>
      <c r="G187" s="297"/>
      <c r="H187" s="297"/>
      <c r="I187" s="297"/>
      <c r="J187" s="297"/>
      <c r="K187" s="297"/>
      <c r="L187" s="297"/>
      <c r="M187" s="297">
        <f t="shared" si="22"/>
        <v>144670</v>
      </c>
      <c r="N187" s="298"/>
      <c r="O187" s="297">
        <v>0</v>
      </c>
      <c r="P187" s="56"/>
      <c r="Q187" s="55"/>
      <c r="R187" s="15"/>
      <c r="S187" s="56"/>
      <c r="T187" s="565"/>
      <c r="U187" s="565"/>
      <c r="V187" s="19"/>
      <c r="W187" s="19"/>
      <c r="X187" s="19"/>
      <c r="Y187" s="19"/>
      <c r="Z187" s="62"/>
      <c r="AA187" s="4"/>
      <c r="AB187" s="16"/>
      <c r="AD187" s="16"/>
      <c r="AE187" s="35"/>
    </row>
    <row r="188" spans="1:35" s="2" customFormat="1" ht="68.25" hidden="1" customHeight="1" outlineLevel="1" x14ac:dyDescent="0.4">
      <c r="A188" s="324"/>
      <c r="B188" s="296" t="s">
        <v>260</v>
      </c>
      <c r="C188" s="296" t="s">
        <v>210</v>
      </c>
      <c r="D188" s="297">
        <v>20390</v>
      </c>
      <c r="E188" s="297"/>
      <c r="F188" s="297"/>
      <c r="G188" s="297"/>
      <c r="H188" s="297"/>
      <c r="I188" s="297"/>
      <c r="J188" s="297"/>
      <c r="K188" s="297"/>
      <c r="L188" s="297"/>
      <c r="M188" s="297">
        <f t="shared" si="22"/>
        <v>20390</v>
      </c>
      <c r="N188" s="298"/>
      <c r="O188" s="297">
        <v>0</v>
      </c>
      <c r="P188" s="56"/>
      <c r="Q188" s="55"/>
      <c r="R188" s="15"/>
      <c r="S188" s="56"/>
      <c r="T188" s="565"/>
      <c r="U188" s="565"/>
      <c r="V188" s="19"/>
      <c r="W188" s="19"/>
      <c r="X188" s="19"/>
      <c r="Y188" s="19"/>
      <c r="Z188" s="62"/>
      <c r="AA188" s="4"/>
      <c r="AB188" s="16"/>
      <c r="AD188" s="16"/>
      <c r="AE188" s="35"/>
    </row>
    <row r="189" spans="1:35" s="2" customFormat="1" ht="18" customHeight="1" collapsed="1" x14ac:dyDescent="0.45">
      <c r="A189" s="474"/>
      <c r="B189" s="475"/>
      <c r="C189" s="292" t="s">
        <v>547</v>
      </c>
      <c r="D189" s="330">
        <f>SUM(D164,D177,D179)</f>
        <v>6780868</v>
      </c>
      <c r="E189" s="330">
        <f t="shared" ref="E189:O189" si="25">SUM(E164,E177,E179)</f>
        <v>0</v>
      </c>
      <c r="F189" s="330">
        <f t="shared" si="25"/>
        <v>0</v>
      </c>
      <c r="G189" s="330">
        <f t="shared" si="25"/>
        <v>0</v>
      </c>
      <c r="H189" s="330">
        <f t="shared" si="25"/>
        <v>0</v>
      </c>
      <c r="I189" s="330">
        <f t="shared" si="25"/>
        <v>0</v>
      </c>
      <c r="J189" s="330">
        <f t="shared" si="25"/>
        <v>0</v>
      </c>
      <c r="K189" s="330">
        <f t="shared" si="25"/>
        <v>0</v>
      </c>
      <c r="L189" s="330">
        <f t="shared" si="25"/>
        <v>0</v>
      </c>
      <c r="M189" s="330">
        <f t="shared" si="25"/>
        <v>6780868</v>
      </c>
      <c r="N189" s="330">
        <f t="shared" si="25"/>
        <v>5361830</v>
      </c>
      <c r="O189" s="330">
        <f t="shared" si="25"/>
        <v>881218</v>
      </c>
      <c r="P189" s="56"/>
      <c r="Q189" s="58"/>
      <c r="R189" s="15"/>
      <c r="S189" s="56"/>
      <c r="T189" s="565"/>
      <c r="U189" s="565"/>
      <c r="V189" s="60"/>
      <c r="W189" s="60"/>
      <c r="X189" s="59"/>
      <c r="Y189" s="60"/>
      <c r="AA189" s="16"/>
      <c r="AB189" s="16"/>
      <c r="AD189" s="16"/>
      <c r="AE189" s="35"/>
    </row>
    <row r="190" spans="1:35" s="2" customFormat="1" ht="24" customHeight="1" x14ac:dyDescent="0.4">
      <c r="A190" s="806" t="s">
        <v>541</v>
      </c>
      <c r="B190" s="811"/>
      <c r="C190" s="811"/>
      <c r="D190" s="811"/>
      <c r="E190" s="811"/>
      <c r="F190" s="811"/>
      <c r="G190" s="811"/>
      <c r="H190" s="811"/>
      <c r="I190" s="811"/>
      <c r="J190" s="811"/>
      <c r="K190" s="811"/>
      <c r="L190" s="811"/>
      <c r="M190" s="811"/>
      <c r="N190" s="811"/>
      <c r="O190" s="812"/>
      <c r="P190" s="56"/>
      <c r="Q190" s="8"/>
      <c r="R190" s="15"/>
      <c r="S190" s="56"/>
      <c r="T190" s="565"/>
      <c r="U190" s="565"/>
      <c r="V190" s="592"/>
      <c r="W190" s="592"/>
      <c r="X190" s="8"/>
      <c r="Y190" s="8"/>
      <c r="AB190" s="16"/>
      <c r="AD190" s="16"/>
      <c r="AE190" s="35"/>
    </row>
    <row r="191" spans="1:35" s="99" customFormat="1" ht="30.75" customHeight="1" x14ac:dyDescent="0.4">
      <c r="A191" s="523"/>
      <c r="B191" s="325" t="s">
        <v>214</v>
      </c>
      <c r="C191" s="325" t="s">
        <v>266</v>
      </c>
      <c r="D191" s="326">
        <f>SUM(D192:D199)</f>
        <v>754630</v>
      </c>
      <c r="E191" s="326">
        <f t="shared" ref="E191:O191" si="26">SUM(E192:E199)</f>
        <v>0</v>
      </c>
      <c r="F191" s="326">
        <f t="shared" si="26"/>
        <v>0</v>
      </c>
      <c r="G191" s="326">
        <f t="shared" si="26"/>
        <v>0</v>
      </c>
      <c r="H191" s="326">
        <f t="shared" si="26"/>
        <v>0</v>
      </c>
      <c r="I191" s="326">
        <f t="shared" si="26"/>
        <v>0</v>
      </c>
      <c r="J191" s="326">
        <f t="shared" si="26"/>
        <v>0</v>
      </c>
      <c r="K191" s="326">
        <f t="shared" si="26"/>
        <v>0</v>
      </c>
      <c r="L191" s="326">
        <f t="shared" si="26"/>
        <v>0</v>
      </c>
      <c r="M191" s="326">
        <f t="shared" si="26"/>
        <v>754630</v>
      </c>
      <c r="N191" s="326">
        <f t="shared" si="26"/>
        <v>0</v>
      </c>
      <c r="O191" s="326">
        <f t="shared" si="26"/>
        <v>0</v>
      </c>
      <c r="P191" s="56"/>
      <c r="Q191" s="58"/>
      <c r="R191" s="15"/>
      <c r="S191" s="56"/>
      <c r="T191" s="565"/>
      <c r="U191" s="565"/>
      <c r="V191" s="60"/>
      <c r="W191" s="60"/>
      <c r="X191" s="59"/>
      <c r="Y191" s="60"/>
      <c r="AA191" s="102"/>
      <c r="AB191" s="102"/>
      <c r="AD191" s="102"/>
      <c r="AE191" s="102"/>
    </row>
    <row r="192" spans="1:35" s="2" customFormat="1" ht="36.75" hidden="1" customHeight="1" outlineLevel="1" x14ac:dyDescent="0.4">
      <c r="A192" s="324"/>
      <c r="B192" s="296" t="s">
        <v>267</v>
      </c>
      <c r="C192" s="296" t="s">
        <v>268</v>
      </c>
      <c r="D192" s="297">
        <v>95480</v>
      </c>
      <c r="E192" s="297"/>
      <c r="F192" s="297"/>
      <c r="G192" s="297"/>
      <c r="H192" s="297"/>
      <c r="I192" s="297"/>
      <c r="J192" s="297"/>
      <c r="K192" s="297"/>
      <c r="L192" s="297"/>
      <c r="M192" s="297">
        <f t="shared" ref="M192:M199" si="27">D192+K192+L192</f>
        <v>95480</v>
      </c>
      <c r="N192" s="298"/>
      <c r="O192" s="297"/>
      <c r="P192" s="56"/>
      <c r="Q192" s="238"/>
      <c r="R192" s="15"/>
      <c r="S192" s="56"/>
      <c r="T192" s="565"/>
      <c r="U192" s="565"/>
      <c r="V192" s="240"/>
      <c r="W192" s="240"/>
      <c r="X192" s="239"/>
      <c r="Y192" s="240"/>
      <c r="AA192" s="16"/>
      <c r="AB192" s="16"/>
      <c r="AD192" s="16"/>
      <c r="AE192" s="35"/>
    </row>
    <row r="193" spans="1:56" s="2" customFormat="1" ht="36.75" hidden="1" customHeight="1" outlineLevel="1" x14ac:dyDescent="0.4">
      <c r="A193" s="324"/>
      <c r="B193" s="296" t="s">
        <v>269</v>
      </c>
      <c r="C193" s="296" t="s">
        <v>270</v>
      </c>
      <c r="D193" s="297">
        <v>43520</v>
      </c>
      <c r="E193" s="297"/>
      <c r="F193" s="297"/>
      <c r="G193" s="297"/>
      <c r="H193" s="297"/>
      <c r="I193" s="297"/>
      <c r="J193" s="297"/>
      <c r="K193" s="297"/>
      <c r="L193" s="297"/>
      <c r="M193" s="297">
        <f t="shared" si="27"/>
        <v>43520</v>
      </c>
      <c r="N193" s="298"/>
      <c r="O193" s="297"/>
      <c r="P193" s="56"/>
      <c r="Q193" s="238"/>
      <c r="R193" s="15"/>
      <c r="S193" s="56"/>
      <c r="T193" s="565"/>
      <c r="U193" s="565"/>
      <c r="V193" s="240"/>
      <c r="W193" s="240"/>
      <c r="X193" s="239"/>
      <c r="Y193" s="240"/>
      <c r="AA193" s="16"/>
      <c r="AB193" s="16"/>
      <c r="AD193" s="16"/>
      <c r="AE193" s="35"/>
    </row>
    <row r="194" spans="1:56" s="2" customFormat="1" ht="36.75" hidden="1" customHeight="1" outlineLevel="1" x14ac:dyDescent="0.4">
      <c r="A194" s="324"/>
      <c r="B194" s="296" t="s">
        <v>271</v>
      </c>
      <c r="C194" s="296" t="s">
        <v>272</v>
      </c>
      <c r="D194" s="297">
        <v>7140</v>
      </c>
      <c r="E194" s="297"/>
      <c r="F194" s="297"/>
      <c r="G194" s="297"/>
      <c r="H194" s="297"/>
      <c r="I194" s="297"/>
      <c r="J194" s="297"/>
      <c r="K194" s="297"/>
      <c r="L194" s="297"/>
      <c r="M194" s="297">
        <f t="shared" si="27"/>
        <v>7140</v>
      </c>
      <c r="N194" s="298"/>
      <c r="O194" s="297"/>
      <c r="P194" s="56"/>
      <c r="Q194" s="238"/>
      <c r="R194" s="15"/>
      <c r="S194" s="56"/>
      <c r="T194" s="565"/>
      <c r="U194" s="565"/>
      <c r="V194" s="240"/>
      <c r="W194" s="240"/>
      <c r="X194" s="239"/>
      <c r="Y194" s="240"/>
      <c r="AA194" s="16"/>
      <c r="AB194" s="16"/>
      <c r="AD194" s="16"/>
      <c r="AE194" s="35"/>
    </row>
    <row r="195" spans="1:56" s="2" customFormat="1" ht="36.75" hidden="1" customHeight="1" outlineLevel="1" x14ac:dyDescent="0.4">
      <c r="A195" s="324"/>
      <c r="B195" s="296" t="s">
        <v>273</v>
      </c>
      <c r="C195" s="296" t="s">
        <v>274</v>
      </c>
      <c r="D195" s="297">
        <v>416870</v>
      </c>
      <c r="E195" s="297"/>
      <c r="F195" s="297"/>
      <c r="G195" s="297"/>
      <c r="H195" s="297"/>
      <c r="I195" s="297"/>
      <c r="J195" s="297"/>
      <c r="K195" s="297"/>
      <c r="L195" s="297"/>
      <c r="M195" s="297">
        <f t="shared" si="27"/>
        <v>416870</v>
      </c>
      <c r="N195" s="298"/>
      <c r="O195" s="297"/>
      <c r="P195" s="56"/>
      <c r="Q195" s="238"/>
      <c r="R195" s="15"/>
      <c r="S195" s="56"/>
      <c r="T195" s="565"/>
      <c r="U195" s="565"/>
      <c r="V195" s="240"/>
      <c r="W195" s="240"/>
      <c r="X195" s="239"/>
      <c r="Y195" s="240"/>
      <c r="AA195" s="16"/>
      <c r="AB195" s="16"/>
      <c r="AD195" s="16"/>
      <c r="AE195" s="35"/>
    </row>
    <row r="196" spans="1:56" s="2" customFormat="1" ht="45" hidden="1" customHeight="1" outlineLevel="1" x14ac:dyDescent="0.4">
      <c r="A196" s="324"/>
      <c r="B196" s="296" t="s">
        <v>275</v>
      </c>
      <c r="C196" s="296" t="s">
        <v>276</v>
      </c>
      <c r="D196" s="297">
        <v>106230</v>
      </c>
      <c r="E196" s="297"/>
      <c r="F196" s="297"/>
      <c r="G196" s="297"/>
      <c r="H196" s="297"/>
      <c r="I196" s="297"/>
      <c r="J196" s="297"/>
      <c r="K196" s="297"/>
      <c r="L196" s="297"/>
      <c r="M196" s="297">
        <f t="shared" si="27"/>
        <v>106230</v>
      </c>
      <c r="N196" s="298"/>
      <c r="O196" s="297"/>
      <c r="P196" s="56"/>
      <c r="Q196" s="238"/>
      <c r="R196" s="15"/>
      <c r="S196" s="56"/>
      <c r="T196" s="565"/>
      <c r="U196" s="565"/>
      <c r="V196" s="240"/>
      <c r="W196" s="240"/>
      <c r="X196" s="239"/>
      <c r="Y196" s="240"/>
      <c r="AA196" s="16"/>
      <c r="AB196" s="16"/>
      <c r="AD196" s="16"/>
      <c r="AE196" s="35"/>
    </row>
    <row r="197" spans="1:56" s="2" customFormat="1" ht="63" hidden="1" customHeight="1" outlineLevel="1" x14ac:dyDescent="0.4">
      <c r="A197" s="324"/>
      <c r="B197" s="296" t="s">
        <v>273</v>
      </c>
      <c r="C197" s="296" t="s">
        <v>277</v>
      </c>
      <c r="D197" s="297">
        <v>73130</v>
      </c>
      <c r="E197" s="297"/>
      <c r="F197" s="297"/>
      <c r="G197" s="297"/>
      <c r="H197" s="297"/>
      <c r="I197" s="297"/>
      <c r="J197" s="297"/>
      <c r="K197" s="297"/>
      <c r="L197" s="297"/>
      <c r="M197" s="297">
        <f t="shared" si="27"/>
        <v>73130</v>
      </c>
      <c r="N197" s="298"/>
      <c r="O197" s="297"/>
      <c r="P197" s="56"/>
      <c r="Q197" s="238"/>
      <c r="R197" s="15"/>
      <c r="S197" s="56"/>
      <c r="T197" s="565"/>
      <c r="U197" s="565"/>
      <c r="V197" s="240"/>
      <c r="W197" s="240"/>
      <c r="X197" s="239"/>
      <c r="Y197" s="240"/>
      <c r="AA197" s="16"/>
      <c r="AB197" s="16"/>
      <c r="AD197" s="16"/>
      <c r="AE197" s="35"/>
    </row>
    <row r="198" spans="1:56" s="2" customFormat="1" ht="57.75" hidden="1" customHeight="1" outlineLevel="1" x14ac:dyDescent="0.4">
      <c r="A198" s="324"/>
      <c r="B198" s="296" t="s">
        <v>224</v>
      </c>
      <c r="C198" s="296" t="s">
        <v>225</v>
      </c>
      <c r="D198" s="297">
        <v>10540</v>
      </c>
      <c r="E198" s="297"/>
      <c r="F198" s="297"/>
      <c r="G198" s="297"/>
      <c r="H198" s="297"/>
      <c r="I198" s="297"/>
      <c r="J198" s="297"/>
      <c r="K198" s="297"/>
      <c r="L198" s="297"/>
      <c r="M198" s="297">
        <f t="shared" si="27"/>
        <v>10540</v>
      </c>
      <c r="N198" s="298"/>
      <c r="O198" s="297"/>
      <c r="P198" s="56"/>
      <c r="Q198" s="238"/>
      <c r="R198" s="15"/>
      <c r="S198" s="56"/>
      <c r="T198" s="565"/>
      <c r="U198" s="565"/>
      <c r="V198" s="240"/>
      <c r="W198" s="240"/>
      <c r="X198" s="239"/>
      <c r="Y198" s="240"/>
      <c r="AA198" s="16"/>
      <c r="AB198" s="16"/>
      <c r="AD198" s="16"/>
      <c r="AE198" s="35"/>
    </row>
    <row r="199" spans="1:56" s="2" customFormat="1" ht="42.75" hidden="1" customHeight="1" outlineLevel="1" x14ac:dyDescent="0.4">
      <c r="A199" s="324"/>
      <c r="B199" s="296" t="s">
        <v>226</v>
      </c>
      <c r="C199" s="296" t="s">
        <v>278</v>
      </c>
      <c r="D199" s="297">
        <v>1720</v>
      </c>
      <c r="E199" s="297"/>
      <c r="F199" s="297"/>
      <c r="G199" s="297"/>
      <c r="H199" s="297"/>
      <c r="I199" s="297"/>
      <c r="J199" s="297"/>
      <c r="K199" s="297"/>
      <c r="L199" s="297"/>
      <c r="M199" s="297">
        <f t="shared" si="27"/>
        <v>1720</v>
      </c>
      <c r="N199" s="298"/>
      <c r="O199" s="297"/>
      <c r="P199" s="56"/>
      <c r="Q199" s="238"/>
      <c r="R199" s="15"/>
      <c r="S199" s="56"/>
      <c r="T199" s="565"/>
      <c r="U199" s="565"/>
      <c r="V199" s="240"/>
      <c r="W199" s="240"/>
      <c r="X199" s="239"/>
      <c r="Y199" s="240"/>
      <c r="AA199" s="16"/>
      <c r="AB199" s="16"/>
      <c r="AD199" s="16"/>
      <c r="AE199" s="35"/>
    </row>
    <row r="200" spans="1:56" s="2" customFormat="1" ht="18" customHeight="1" collapsed="1" x14ac:dyDescent="0.4">
      <c r="A200" s="235"/>
      <c r="B200" s="477"/>
      <c r="C200" s="292" t="s">
        <v>549</v>
      </c>
      <c r="D200" s="330">
        <f>D191</f>
        <v>754630</v>
      </c>
      <c r="E200" s="330">
        <f t="shared" ref="E200:O200" si="28">E191</f>
        <v>0</v>
      </c>
      <c r="F200" s="330">
        <f t="shared" si="28"/>
        <v>0</v>
      </c>
      <c r="G200" s="330">
        <f t="shared" si="28"/>
        <v>0</v>
      </c>
      <c r="H200" s="330">
        <f t="shared" si="28"/>
        <v>0</v>
      </c>
      <c r="I200" s="330">
        <f t="shared" si="28"/>
        <v>0</v>
      </c>
      <c r="J200" s="330">
        <f t="shared" si="28"/>
        <v>0</v>
      </c>
      <c r="K200" s="330">
        <f t="shared" si="28"/>
        <v>0</v>
      </c>
      <c r="L200" s="330">
        <f t="shared" si="28"/>
        <v>0</v>
      </c>
      <c r="M200" s="330">
        <f t="shared" si="28"/>
        <v>754630</v>
      </c>
      <c r="N200" s="330">
        <f t="shared" si="28"/>
        <v>0</v>
      </c>
      <c r="O200" s="330">
        <f t="shared" si="28"/>
        <v>0</v>
      </c>
      <c r="P200" s="56"/>
      <c r="Q200" s="58"/>
      <c r="R200" s="15"/>
      <c r="S200" s="56"/>
      <c r="T200" s="565"/>
      <c r="U200" s="565"/>
      <c r="V200" s="60"/>
      <c r="W200" s="60"/>
      <c r="X200" s="59"/>
      <c r="Y200" s="60"/>
      <c r="AA200" s="16"/>
      <c r="AB200" s="16"/>
      <c r="AD200" s="16"/>
      <c r="AE200" s="35"/>
    </row>
    <row r="201" spans="1:56" s="2" customFormat="1" ht="18" customHeight="1" x14ac:dyDescent="0.4">
      <c r="A201" s="235"/>
      <c r="B201" s="292"/>
      <c r="C201" s="293" t="s">
        <v>13</v>
      </c>
      <c r="D201" s="330">
        <f>SUM(D189,D200)</f>
        <v>7535498</v>
      </c>
      <c r="E201" s="330">
        <f t="shared" ref="E201:O201" si="29">SUM(E189,E200)</f>
        <v>0</v>
      </c>
      <c r="F201" s="330">
        <f t="shared" si="29"/>
        <v>0</v>
      </c>
      <c r="G201" s="330">
        <f t="shared" si="29"/>
        <v>0</v>
      </c>
      <c r="H201" s="330">
        <f t="shared" si="29"/>
        <v>0</v>
      </c>
      <c r="I201" s="330">
        <f t="shared" si="29"/>
        <v>0</v>
      </c>
      <c r="J201" s="330">
        <f t="shared" si="29"/>
        <v>0</v>
      </c>
      <c r="K201" s="330">
        <f t="shared" si="29"/>
        <v>0</v>
      </c>
      <c r="L201" s="330">
        <f t="shared" si="29"/>
        <v>0</v>
      </c>
      <c r="M201" s="330">
        <f t="shared" si="29"/>
        <v>7535498</v>
      </c>
      <c r="N201" s="330">
        <f t="shared" si="29"/>
        <v>5361830</v>
      </c>
      <c r="O201" s="330">
        <f t="shared" si="29"/>
        <v>881218</v>
      </c>
      <c r="P201" s="56"/>
      <c r="Q201" s="58"/>
      <c r="R201" s="15"/>
      <c r="S201" s="56"/>
      <c r="T201" s="565"/>
      <c r="U201" s="565"/>
      <c r="V201" s="60"/>
      <c r="W201" s="60"/>
      <c r="X201" s="59"/>
      <c r="Y201" s="60"/>
      <c r="AA201" s="16"/>
      <c r="AB201" s="16"/>
      <c r="AD201" s="16"/>
      <c r="AE201" s="35"/>
    </row>
    <row r="202" spans="1:56" s="2" customFormat="1" ht="106.5" customHeight="1" x14ac:dyDescent="0.4">
      <c r="A202" s="474"/>
      <c r="B202" s="292"/>
      <c r="C202" s="293" t="s">
        <v>689</v>
      </c>
      <c r="D202" s="330">
        <f>SUM(E202:J202)</f>
        <v>1814654</v>
      </c>
      <c r="E202" s="330">
        <f>D201*4%</f>
        <v>301420</v>
      </c>
      <c r="F202" s="330">
        <f>D201*6.4%</f>
        <v>482272</v>
      </c>
      <c r="H202" s="330">
        <f>D201*81.67%*7.03%</f>
        <v>432643</v>
      </c>
      <c r="I202" s="330">
        <f>D201*5.02%</f>
        <v>378282</v>
      </c>
      <c r="J202" s="330">
        <f>D201*2.92%</f>
        <v>220037</v>
      </c>
      <c r="K202" s="330">
        <f>K201</f>
        <v>0</v>
      </c>
      <c r="L202" s="330"/>
      <c r="M202" s="330">
        <f>SUM(K202,L202,D202)</f>
        <v>1814654</v>
      </c>
      <c r="N202" s="330">
        <f>D201*81.67%*92.97%+N201</f>
        <v>11083428</v>
      </c>
      <c r="O202" s="330">
        <f>O201</f>
        <v>881218</v>
      </c>
      <c r="P202" s="58"/>
      <c r="Q202" s="58"/>
      <c r="R202" s="58"/>
      <c r="S202" s="58"/>
      <c r="T202" s="566"/>
      <c r="U202" s="566"/>
      <c r="V202" s="60"/>
      <c r="W202" s="60"/>
      <c r="X202" s="59"/>
      <c r="Y202" s="60"/>
      <c r="AA202" s="16"/>
      <c r="AB202" s="16"/>
      <c r="AD202" s="16"/>
      <c r="AE202" s="35"/>
    </row>
    <row r="203" spans="1:56" s="100" customFormat="1" ht="52.5" customHeight="1" x14ac:dyDescent="0.5">
      <c r="A203" s="242"/>
      <c r="B203" s="474"/>
      <c r="C203" s="54" t="s">
        <v>684</v>
      </c>
      <c r="D203" s="329"/>
      <c r="E203" s="329">
        <v>1</v>
      </c>
      <c r="F203" s="329">
        <v>1</v>
      </c>
      <c r="G203" s="329"/>
      <c r="H203" s="329">
        <v>1</v>
      </c>
      <c r="I203" s="329">
        <v>1</v>
      </c>
      <c r="J203" s="329">
        <v>1</v>
      </c>
      <c r="K203" s="329">
        <v>1</v>
      </c>
      <c r="L203" s="329"/>
      <c r="M203" s="329"/>
      <c r="N203" s="329">
        <v>1</v>
      </c>
      <c r="O203" s="329">
        <v>1</v>
      </c>
      <c r="P203" s="60"/>
      <c r="Q203" s="60"/>
      <c r="R203" s="502"/>
      <c r="S203" s="60"/>
      <c r="T203" s="566"/>
      <c r="U203" s="566"/>
      <c r="V203" s="524"/>
      <c r="W203" s="60"/>
      <c r="X203" s="546"/>
      <c r="Y203" s="546"/>
      <c r="Z203" s="546"/>
      <c r="AA203" s="546"/>
      <c r="AB203" s="15"/>
      <c r="AC203" s="546"/>
      <c r="AD203" s="15"/>
      <c r="AE203" s="37"/>
      <c r="AF203" s="546"/>
      <c r="AG203" s="546"/>
      <c r="AH203" s="546"/>
      <c r="AI203" s="546"/>
      <c r="AJ203" s="546"/>
      <c r="AK203" s="546"/>
      <c r="AL203" s="546"/>
      <c r="AM203" s="546"/>
      <c r="AN203" s="546"/>
      <c r="AO203" s="546"/>
      <c r="AP203" s="546"/>
      <c r="AQ203" s="546"/>
      <c r="AR203" s="546"/>
      <c r="AS203" s="546"/>
      <c r="AT203" s="546"/>
      <c r="AU203" s="546"/>
      <c r="AV203" s="546"/>
      <c r="AW203" s="546"/>
      <c r="AX203" s="546"/>
      <c r="AY203" s="546"/>
      <c r="AZ203" s="546"/>
      <c r="BA203" s="546"/>
      <c r="BB203" s="546"/>
      <c r="BC203" s="546"/>
      <c r="BD203" s="502"/>
    </row>
    <row r="204" spans="1:56" s="2" customFormat="1" ht="27" customHeight="1" x14ac:dyDescent="0.4">
      <c r="A204" s="67"/>
      <c r="B204" s="293"/>
      <c r="C204" s="54" t="s">
        <v>14</v>
      </c>
      <c r="D204" s="330">
        <f>SUM(E204:J204)</f>
        <v>1814654</v>
      </c>
      <c r="E204" s="330">
        <f>E202*E203</f>
        <v>301420</v>
      </c>
      <c r="F204" s="330">
        <f t="shared" ref="F204:K204" si="30">F202*F203</f>
        <v>482272</v>
      </c>
      <c r="G204" s="330">
        <f>H202*G203</f>
        <v>0</v>
      </c>
      <c r="H204" s="330">
        <f>H202*H203</f>
        <v>432643</v>
      </c>
      <c r="I204" s="330">
        <f t="shared" si="30"/>
        <v>378282</v>
      </c>
      <c r="J204" s="330">
        <f t="shared" si="30"/>
        <v>220037</v>
      </c>
      <c r="K204" s="330">
        <f t="shared" si="30"/>
        <v>0</v>
      </c>
      <c r="L204" s="330">
        <f>L201*L203</f>
        <v>0</v>
      </c>
      <c r="M204" s="330">
        <f>D204+K204+L204</f>
        <v>1814654</v>
      </c>
      <c r="N204" s="330">
        <f>N202*N203</f>
        <v>11083428</v>
      </c>
      <c r="O204" s="330">
        <f>O202*O203</f>
        <v>881218</v>
      </c>
      <c r="P204" s="65"/>
      <c r="Q204" s="65"/>
      <c r="R204" s="65"/>
      <c r="S204" s="65"/>
      <c r="T204" s="567"/>
      <c r="U204" s="565"/>
      <c r="V204" s="528"/>
      <c r="W204" s="528"/>
      <c r="X204" s="546"/>
      <c r="Y204" s="546"/>
      <c r="Z204" s="546"/>
      <c r="AA204" s="546"/>
      <c r="AB204" s="15"/>
      <c r="AC204" s="546"/>
      <c r="AD204" s="15"/>
      <c r="AE204" s="37"/>
      <c r="AF204" s="546"/>
      <c r="AG204" s="546"/>
      <c r="AH204" s="546"/>
      <c r="AI204" s="546"/>
      <c r="AJ204" s="546"/>
      <c r="AK204" s="546"/>
      <c r="AL204" s="546"/>
      <c r="AM204" s="546"/>
      <c r="AN204" s="546"/>
      <c r="AO204" s="546"/>
      <c r="AP204" s="546"/>
      <c r="AQ204" s="546"/>
      <c r="AR204" s="546"/>
      <c r="AS204" s="546"/>
      <c r="AT204" s="546"/>
      <c r="AU204" s="546"/>
      <c r="AV204" s="546"/>
      <c r="AW204" s="546"/>
      <c r="AX204" s="546"/>
      <c r="AY204" s="546"/>
      <c r="AZ204" s="546"/>
      <c r="BA204" s="546"/>
      <c r="BB204" s="546"/>
      <c r="BC204" s="546"/>
      <c r="BD204" s="4"/>
    </row>
    <row r="205" spans="1:56" s="2" customFormat="1" ht="64.5" customHeight="1" x14ac:dyDescent="0.4">
      <c r="A205" s="67"/>
      <c r="B205" s="293"/>
      <c r="C205" s="308" t="s">
        <v>691</v>
      </c>
      <c r="D205" s="335">
        <f>H204*28.61%</f>
        <v>123779</v>
      </c>
      <c r="E205" s="335"/>
      <c r="F205" s="335"/>
      <c r="G205" s="335"/>
      <c r="H205" s="335"/>
      <c r="I205" s="335"/>
      <c r="J205" s="335"/>
      <c r="K205" s="335"/>
      <c r="L205" s="335"/>
      <c r="M205" s="335">
        <f>D205+K205+L205</f>
        <v>123779</v>
      </c>
      <c r="N205" s="330"/>
      <c r="O205" s="476"/>
      <c r="P205" s="45"/>
      <c r="Q205" s="816"/>
      <c r="R205" s="816"/>
      <c r="S205" s="4"/>
      <c r="T205" s="568"/>
      <c r="U205" s="569"/>
      <c r="V205" s="546"/>
      <c r="W205" s="546"/>
      <c r="X205" s="546"/>
      <c r="Y205" s="546"/>
      <c r="Z205" s="546"/>
      <c r="AA205" s="15"/>
      <c r="AB205" s="15"/>
      <c r="AC205" s="15"/>
      <c r="AD205" s="15"/>
      <c r="AE205" s="37"/>
      <c r="AF205" s="546"/>
      <c r="AG205" s="546"/>
      <c r="AH205" s="546"/>
      <c r="AI205" s="546"/>
      <c r="AJ205" s="546"/>
      <c r="AK205" s="546"/>
      <c r="AL205" s="546"/>
      <c r="AM205" s="546"/>
      <c r="AN205" s="546"/>
      <c r="AO205" s="546"/>
      <c r="AP205" s="546"/>
      <c r="AQ205" s="546"/>
      <c r="AR205" s="546"/>
      <c r="AS205" s="546"/>
      <c r="AT205" s="546"/>
      <c r="AU205" s="546"/>
      <c r="AV205" s="546"/>
      <c r="AW205" s="546"/>
      <c r="AX205" s="546"/>
      <c r="AY205" s="546"/>
      <c r="AZ205" s="546"/>
      <c r="BA205" s="546"/>
      <c r="BB205" s="546"/>
      <c r="BC205" s="546"/>
      <c r="BD205" s="4"/>
    </row>
    <row r="206" spans="1:56" s="2" customFormat="1" ht="18" customHeight="1" x14ac:dyDescent="0.4">
      <c r="A206" s="67"/>
      <c r="B206" s="474"/>
      <c r="C206" s="292" t="s">
        <v>550</v>
      </c>
      <c r="D206" s="330">
        <f>D204+D205</f>
        <v>1938433</v>
      </c>
      <c r="E206" s="330">
        <f t="shared" ref="E206:L206" si="31">E204+E205</f>
        <v>301420</v>
      </c>
      <c r="F206" s="330">
        <f t="shared" si="31"/>
        <v>482272</v>
      </c>
      <c r="G206" s="330">
        <f t="shared" si="31"/>
        <v>0</v>
      </c>
      <c r="H206" s="330">
        <f t="shared" si="31"/>
        <v>432643</v>
      </c>
      <c r="I206" s="330">
        <f t="shared" si="31"/>
        <v>378282</v>
      </c>
      <c r="J206" s="330">
        <f t="shared" si="31"/>
        <v>220037</v>
      </c>
      <c r="K206" s="330">
        <f t="shared" si="31"/>
        <v>0</v>
      </c>
      <c r="L206" s="330">
        <f t="shared" si="31"/>
        <v>0</v>
      </c>
      <c r="M206" s="330">
        <f>M204+M205</f>
        <v>1938433</v>
      </c>
      <c r="N206" s="330">
        <f>N204+N205</f>
        <v>11083428</v>
      </c>
      <c r="O206" s="330">
        <f>O204+O205</f>
        <v>881218</v>
      </c>
      <c r="P206" s="65"/>
      <c r="Q206" s="65"/>
      <c r="R206" s="65"/>
      <c r="S206" s="65"/>
      <c r="T206" s="567"/>
      <c r="U206" s="569"/>
      <c r="V206" s="546"/>
      <c r="W206" s="546"/>
      <c r="X206" s="546"/>
      <c r="Y206" s="817"/>
      <c r="Z206" s="805"/>
      <c r="AA206" s="805"/>
      <c r="AB206" s="15"/>
      <c r="AC206" s="546"/>
      <c r="AD206" s="15"/>
      <c r="AE206" s="37"/>
      <c r="AF206" s="546"/>
      <c r="AG206" s="546"/>
      <c r="AH206" s="546"/>
      <c r="AI206" s="546"/>
      <c r="AJ206" s="546"/>
      <c r="AK206" s="546"/>
      <c r="AL206" s="546"/>
      <c r="AM206" s="546"/>
      <c r="AN206" s="546"/>
      <c r="AO206" s="546"/>
      <c r="AP206" s="546"/>
      <c r="AQ206" s="546"/>
      <c r="AR206" s="546"/>
      <c r="AS206" s="546"/>
      <c r="AT206" s="546"/>
      <c r="AU206" s="546"/>
      <c r="AV206" s="546"/>
      <c r="AW206" s="546"/>
      <c r="AX206" s="546"/>
      <c r="AY206" s="546"/>
      <c r="AZ206" s="546"/>
      <c r="BA206" s="546"/>
      <c r="BB206" s="546"/>
      <c r="BC206" s="546"/>
      <c r="BD206" s="4"/>
    </row>
    <row r="207" spans="1:56" s="2" customFormat="1" ht="24" customHeight="1" x14ac:dyDescent="0.4">
      <c r="A207" s="806" t="s">
        <v>16</v>
      </c>
      <c r="B207" s="811"/>
      <c r="C207" s="811"/>
      <c r="D207" s="811"/>
      <c r="E207" s="811"/>
      <c r="F207" s="811"/>
      <c r="G207" s="811"/>
      <c r="H207" s="811"/>
      <c r="I207" s="811"/>
      <c r="J207" s="811"/>
      <c r="K207" s="811"/>
      <c r="L207" s="811"/>
      <c r="M207" s="811"/>
      <c r="N207" s="811"/>
      <c r="O207" s="812"/>
      <c r="P207" s="8"/>
      <c r="Q207" s="8"/>
      <c r="R207" s="8"/>
      <c r="S207" s="8"/>
      <c r="T207" s="564"/>
      <c r="U207" s="564"/>
      <c r="V207" s="592"/>
      <c r="W207" s="592"/>
      <c r="X207" s="7"/>
      <c r="Y207" s="817"/>
      <c r="Z207" s="805"/>
      <c r="AA207" s="805"/>
      <c r="AB207" s="16"/>
      <c r="AD207" s="16"/>
      <c r="AE207" s="35"/>
    </row>
    <row r="208" spans="1:56" ht="21" customHeight="1" x14ac:dyDescent="0.4">
      <c r="A208" s="57"/>
      <c r="B208" s="308" t="s">
        <v>19</v>
      </c>
      <c r="C208" s="308" t="s">
        <v>516</v>
      </c>
      <c r="D208" s="335">
        <f>(D206+N206)*3.5%</f>
        <v>455765</v>
      </c>
      <c r="E208" s="335"/>
      <c r="F208" s="335"/>
      <c r="G208" s="335"/>
      <c r="H208" s="335"/>
      <c r="I208" s="335"/>
      <c r="J208" s="335"/>
      <c r="K208" s="335"/>
      <c r="L208" s="335"/>
      <c r="M208" s="335">
        <f>D208+K208+L208</f>
        <v>455765</v>
      </c>
      <c r="N208" s="485"/>
      <c r="O208" s="335"/>
      <c r="P208" s="547"/>
      <c r="Q208" s="547"/>
      <c r="R208" s="7"/>
      <c r="S208" s="7"/>
      <c r="T208" s="570"/>
      <c r="U208" s="570"/>
      <c r="V208" s="593"/>
      <c r="W208" s="593"/>
      <c r="X208" s="7"/>
      <c r="Y208" s="547"/>
      <c r="Z208" s="66"/>
      <c r="AA208" s="66"/>
      <c r="AC208" s="17"/>
    </row>
    <row r="209" spans="1:56" s="301" customFormat="1" ht="18" customHeight="1" x14ac:dyDescent="0.5">
      <c r="A209" s="300"/>
      <c r="B209" s="484"/>
      <c r="C209" s="293" t="s">
        <v>17</v>
      </c>
      <c r="D209" s="330">
        <f>D208</f>
        <v>455765</v>
      </c>
      <c r="E209" s="330"/>
      <c r="F209" s="330"/>
      <c r="G209" s="330"/>
      <c r="H209" s="330"/>
      <c r="I209" s="330"/>
      <c r="J209" s="330"/>
      <c r="K209" s="330">
        <f>K208</f>
        <v>0</v>
      </c>
      <c r="L209" s="330">
        <f>L208</f>
        <v>0</v>
      </c>
      <c r="M209" s="330">
        <f>D209+K209+L209</f>
        <v>455765</v>
      </c>
      <c r="N209" s="486"/>
      <c r="O209" s="486"/>
      <c r="P209" s="346"/>
      <c r="T209" s="571"/>
      <c r="U209" s="571"/>
      <c r="V209" s="304"/>
      <c r="W209" s="304"/>
    </row>
    <row r="210" spans="1:56" s="301" customFormat="1" ht="18" customHeight="1" x14ac:dyDescent="0.5">
      <c r="A210" s="300"/>
      <c r="B210" s="293"/>
      <c r="C210" s="293" t="s">
        <v>551</v>
      </c>
      <c r="D210" s="330">
        <f>D206+D209</f>
        <v>2394198</v>
      </c>
      <c r="E210" s="330"/>
      <c r="F210" s="330"/>
      <c r="G210" s="330"/>
      <c r="H210" s="330"/>
      <c r="I210" s="330"/>
      <c r="J210" s="330"/>
      <c r="K210" s="330">
        <f>K206+K209</f>
        <v>0</v>
      </c>
      <c r="L210" s="330">
        <f>L206+L209</f>
        <v>0</v>
      </c>
      <c r="M210" s="330">
        <f>M206+M209</f>
        <v>2394198</v>
      </c>
      <c r="N210" s="330">
        <f>N206</f>
        <v>11083428</v>
      </c>
      <c r="O210" s="330">
        <f>O206+O209</f>
        <v>881218</v>
      </c>
      <c r="P210" s="346"/>
      <c r="T210" s="571"/>
      <c r="U210" s="571"/>
      <c r="V210" s="304"/>
      <c r="W210" s="304"/>
    </row>
    <row r="211" spans="1:56" s="2" customFormat="1" ht="24" customHeight="1" x14ac:dyDescent="0.4">
      <c r="A211" s="806" t="s">
        <v>20</v>
      </c>
      <c r="B211" s="811"/>
      <c r="C211" s="811"/>
      <c r="D211" s="811"/>
      <c r="E211" s="811"/>
      <c r="F211" s="811"/>
      <c r="G211" s="811"/>
      <c r="H211" s="811"/>
      <c r="I211" s="811"/>
      <c r="J211" s="811"/>
      <c r="K211" s="811"/>
      <c r="L211" s="811"/>
      <c r="M211" s="811"/>
      <c r="N211" s="811"/>
      <c r="O211" s="812"/>
      <c r="P211" s="8"/>
      <c r="Q211" s="8"/>
      <c r="R211" s="8"/>
      <c r="S211" s="8"/>
      <c r="T211" s="564"/>
      <c r="U211" s="564"/>
      <c r="V211" s="592"/>
      <c r="W211" s="592"/>
      <c r="X211" s="7"/>
      <c r="Y211" s="23"/>
      <c r="Z211" s="309"/>
      <c r="AA211" s="309"/>
      <c r="AB211" s="16"/>
      <c r="AD211" s="16"/>
      <c r="AE211" s="35"/>
    </row>
    <row r="212" spans="1:56" s="17" customFormat="1" ht="21" customHeight="1" x14ac:dyDescent="0.4">
      <c r="A212" s="57"/>
      <c r="B212" s="492" t="s">
        <v>21</v>
      </c>
      <c r="C212" s="492" t="s">
        <v>674</v>
      </c>
      <c r="D212" s="335">
        <f>($D$210+$N$210)*P212</f>
        <v>1200856</v>
      </c>
      <c r="E212" s="335"/>
      <c r="F212" s="335"/>
      <c r="G212" s="335"/>
      <c r="H212" s="335"/>
      <c r="I212" s="335"/>
      <c r="J212" s="335"/>
      <c r="K212" s="493"/>
      <c r="L212" s="493"/>
      <c r="M212" s="493">
        <f>D212+K212+L212</f>
        <v>1200856</v>
      </c>
      <c r="N212" s="485"/>
      <c r="O212" s="493"/>
      <c r="P212" s="489">
        <v>8.9099999999999999E-2</v>
      </c>
      <c r="Q212" s="547"/>
      <c r="R212" s="45"/>
      <c r="S212" s="4"/>
      <c r="T212" s="568"/>
      <c r="U212" s="568"/>
      <c r="V212" s="62"/>
      <c r="W212" s="62"/>
      <c r="X212" s="4"/>
      <c r="Y212" s="6"/>
      <c r="Z212" s="72"/>
      <c r="AA212" s="72"/>
      <c r="AC212" s="1"/>
      <c r="AE212" s="34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</row>
    <row r="213" spans="1:56" s="17" customFormat="1" ht="21" customHeight="1" x14ac:dyDescent="0.4">
      <c r="A213" s="57"/>
      <c r="B213" s="492" t="s">
        <v>21</v>
      </c>
      <c r="C213" s="492" t="s">
        <v>675</v>
      </c>
      <c r="D213" s="335">
        <f>($D$210+$N$210)*P213</f>
        <v>53911</v>
      </c>
      <c r="E213" s="335"/>
      <c r="F213" s="335"/>
      <c r="G213" s="335"/>
      <c r="H213" s="335"/>
      <c r="I213" s="335"/>
      <c r="J213" s="335"/>
      <c r="K213" s="493"/>
      <c r="L213" s="493"/>
      <c r="M213" s="493">
        <f>D213+K213+L213</f>
        <v>53911</v>
      </c>
      <c r="N213" s="485"/>
      <c r="O213" s="493"/>
      <c r="P213" s="489">
        <v>4.0000000000000001E-3</v>
      </c>
      <c r="Q213" s="547"/>
      <c r="R213" s="45"/>
      <c r="S213" s="4"/>
      <c r="T213" s="568"/>
      <c r="U213" s="568"/>
      <c r="V213" s="62"/>
      <c r="W213" s="62"/>
      <c r="X213" s="4"/>
      <c r="Y213" s="18"/>
      <c r="Z213" s="73"/>
      <c r="AA213" s="73"/>
      <c r="AC213" s="1"/>
      <c r="AE213" s="34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</row>
    <row r="214" spans="1:56" s="17" customFormat="1" ht="33" customHeight="1" x14ac:dyDescent="0.4">
      <c r="A214" s="57"/>
      <c r="B214" s="492" t="s">
        <v>10</v>
      </c>
      <c r="C214" s="492" t="s">
        <v>673</v>
      </c>
      <c r="D214" s="335"/>
      <c r="E214" s="335"/>
      <c r="F214" s="335"/>
      <c r="G214" s="335"/>
      <c r="H214" s="335"/>
      <c r="I214" s="335"/>
      <c r="J214" s="335"/>
      <c r="K214" s="493"/>
      <c r="L214" s="493">
        <f>($D$210+$N$210)*P214</f>
        <v>407024</v>
      </c>
      <c r="M214" s="493">
        <f>D214+K214+L214</f>
        <v>407024</v>
      </c>
      <c r="N214" s="485"/>
      <c r="O214" s="493"/>
      <c r="P214" s="491">
        <v>3.0200000000000001E-2</v>
      </c>
      <c r="Q214" s="547"/>
      <c r="R214" s="45"/>
      <c r="S214" s="70"/>
      <c r="T214" s="568"/>
      <c r="U214" s="572"/>
      <c r="V214" s="594"/>
      <c r="W214" s="594"/>
      <c r="X214" s="4"/>
      <c r="Y214" s="4"/>
      <c r="Z214" s="1"/>
      <c r="AA214" s="1"/>
      <c r="AC214" s="1"/>
      <c r="AE214" s="34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</row>
    <row r="215" spans="1:56" s="17" customFormat="1" ht="32.25" customHeight="1" x14ac:dyDescent="0.4">
      <c r="A215" s="67"/>
      <c r="B215" s="492" t="s">
        <v>23</v>
      </c>
      <c r="C215" s="492" t="s">
        <v>676</v>
      </c>
      <c r="D215" s="335"/>
      <c r="E215" s="335"/>
      <c r="F215" s="335"/>
      <c r="G215" s="335"/>
      <c r="H215" s="335"/>
      <c r="I215" s="335"/>
      <c r="J215" s="335"/>
      <c r="K215" s="493"/>
      <c r="L215" s="493">
        <f t="shared" ref="L215:L221" si="32">($D$210+$N$210)*P215</f>
        <v>13478</v>
      </c>
      <c r="M215" s="493">
        <f t="shared" ref="M215:M223" si="33">D215+K215+L215</f>
        <v>13478</v>
      </c>
      <c r="N215" s="485"/>
      <c r="O215" s="493"/>
      <c r="P215" s="491">
        <v>1E-3</v>
      </c>
      <c r="Q215" s="547"/>
      <c r="R215" s="45"/>
      <c r="S215" s="70"/>
      <c r="T215" s="568"/>
      <c r="U215" s="572"/>
      <c r="V215" s="594"/>
      <c r="W215" s="594"/>
      <c r="X215" s="4"/>
      <c r="Y215" s="4"/>
      <c r="Z215" s="1"/>
      <c r="AA215" s="1"/>
      <c r="AC215" s="1"/>
      <c r="AE215" s="34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</row>
    <row r="216" spans="1:56" s="17" customFormat="1" ht="21" customHeight="1" x14ac:dyDescent="0.4">
      <c r="A216" s="67"/>
      <c r="B216" s="492" t="s">
        <v>508</v>
      </c>
      <c r="C216" s="492" t="s">
        <v>677</v>
      </c>
      <c r="D216" s="493"/>
      <c r="E216" s="493"/>
      <c r="F216" s="493"/>
      <c r="G216" s="493"/>
      <c r="H216" s="493"/>
      <c r="I216" s="493"/>
      <c r="J216" s="493"/>
      <c r="K216" s="493"/>
      <c r="L216" s="493">
        <f t="shared" si="32"/>
        <v>252032</v>
      </c>
      <c r="M216" s="493">
        <f t="shared" si="33"/>
        <v>252032</v>
      </c>
      <c r="N216" s="485"/>
      <c r="O216" s="493"/>
      <c r="P216" s="491">
        <v>1.8700000000000001E-2</v>
      </c>
      <c r="Q216" s="547"/>
      <c r="R216" s="45"/>
      <c r="S216" s="70"/>
      <c r="T216" s="568"/>
      <c r="U216" s="572"/>
      <c r="V216" s="594"/>
      <c r="W216" s="594"/>
      <c r="X216" s="4"/>
      <c r="Y216" s="4"/>
      <c r="Z216" s="1"/>
      <c r="AA216" s="1"/>
      <c r="AC216" s="1"/>
      <c r="AE216" s="34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</row>
    <row r="217" spans="1:56" s="17" customFormat="1" ht="32.25" customHeight="1" x14ac:dyDescent="0.4">
      <c r="A217" s="67"/>
      <c r="B217" s="492" t="s">
        <v>510</v>
      </c>
      <c r="C217" s="492" t="s">
        <v>678</v>
      </c>
      <c r="D217" s="493"/>
      <c r="E217" s="493"/>
      <c r="F217" s="493"/>
      <c r="G217" s="493"/>
      <c r="H217" s="493"/>
      <c r="I217" s="493"/>
      <c r="J217" s="493"/>
      <c r="K217" s="493"/>
      <c r="L217" s="493">
        <f t="shared" si="32"/>
        <v>190035</v>
      </c>
      <c r="M217" s="493">
        <f t="shared" si="33"/>
        <v>190035</v>
      </c>
      <c r="N217" s="485"/>
      <c r="O217" s="493"/>
      <c r="P217" s="491">
        <v>1.41E-2</v>
      </c>
      <c r="Q217" s="547"/>
      <c r="R217" s="45"/>
      <c r="S217" s="70"/>
      <c r="T217" s="568"/>
      <c r="U217" s="572"/>
      <c r="V217" s="594"/>
      <c r="W217" s="594"/>
      <c r="X217" s="4"/>
      <c r="Y217" s="4"/>
      <c r="Z217" s="1"/>
      <c r="AA217" s="1"/>
      <c r="AC217" s="1"/>
      <c r="AE217" s="34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</row>
    <row r="218" spans="1:56" s="17" customFormat="1" ht="48" customHeight="1" x14ac:dyDescent="0.4">
      <c r="A218" s="67"/>
      <c r="B218" s="492" t="s">
        <v>511</v>
      </c>
      <c r="C218" s="492" t="s">
        <v>679</v>
      </c>
      <c r="D218" s="493"/>
      <c r="E218" s="493"/>
      <c r="F218" s="493"/>
      <c r="G218" s="493"/>
      <c r="H218" s="493"/>
      <c r="I218" s="493"/>
      <c r="J218" s="493"/>
      <c r="K218" s="493"/>
      <c r="L218" s="493">
        <f t="shared" si="32"/>
        <v>229120</v>
      </c>
      <c r="M218" s="493">
        <f t="shared" si="33"/>
        <v>229120</v>
      </c>
      <c r="N218" s="485"/>
      <c r="O218" s="493"/>
      <c r="P218" s="491">
        <v>1.7000000000000001E-2</v>
      </c>
      <c r="Q218" s="547"/>
      <c r="R218" s="45"/>
      <c r="S218" s="70"/>
      <c r="T218" s="568"/>
      <c r="U218" s="572"/>
      <c r="V218" s="594"/>
      <c r="W218" s="594"/>
      <c r="X218" s="4"/>
      <c r="Y218" s="4"/>
      <c r="Z218" s="1"/>
      <c r="AA218" s="1"/>
      <c r="AC218" s="1"/>
      <c r="AE218" s="34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</row>
    <row r="219" spans="1:56" s="17" customFormat="1" ht="39.75" customHeight="1" x14ac:dyDescent="0.4">
      <c r="A219" s="57"/>
      <c r="B219" s="492" t="s">
        <v>512</v>
      </c>
      <c r="C219" s="492" t="s">
        <v>680</v>
      </c>
      <c r="D219" s="493"/>
      <c r="E219" s="493"/>
      <c r="F219" s="493"/>
      <c r="G219" s="493"/>
      <c r="H219" s="493"/>
      <c r="I219" s="493"/>
      <c r="J219" s="493"/>
      <c r="K219" s="493"/>
      <c r="L219" s="493">
        <f t="shared" si="32"/>
        <v>18869</v>
      </c>
      <c r="M219" s="493">
        <f t="shared" si="33"/>
        <v>18869</v>
      </c>
      <c r="N219" s="485"/>
      <c r="O219" s="493"/>
      <c r="P219" s="491">
        <v>1.4E-3</v>
      </c>
      <c r="Q219" s="81"/>
      <c r="R219" s="82"/>
      <c r="S219" s="70"/>
      <c r="T219" s="568"/>
      <c r="U219" s="572"/>
      <c r="V219" s="594"/>
      <c r="W219" s="594"/>
      <c r="X219" s="4"/>
      <c r="Y219" s="4"/>
      <c r="Z219" s="1"/>
      <c r="AA219" s="1"/>
      <c r="AC219" s="1"/>
      <c r="AE219" s="34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</row>
    <row r="220" spans="1:56" ht="21" customHeight="1" x14ac:dyDescent="0.4">
      <c r="A220" s="57"/>
      <c r="B220" s="492" t="s">
        <v>513</v>
      </c>
      <c r="C220" s="492" t="s">
        <v>681</v>
      </c>
      <c r="D220" s="335"/>
      <c r="E220" s="335"/>
      <c r="F220" s="335"/>
      <c r="G220" s="335"/>
      <c r="H220" s="335"/>
      <c r="I220" s="335"/>
      <c r="J220" s="335"/>
      <c r="K220" s="493"/>
      <c r="L220" s="493">
        <f t="shared" si="32"/>
        <v>450153</v>
      </c>
      <c r="M220" s="493">
        <f t="shared" si="33"/>
        <v>450153</v>
      </c>
      <c r="N220" s="485"/>
      <c r="O220" s="493"/>
      <c r="P220" s="491">
        <v>3.3399999999999999E-2</v>
      </c>
      <c r="Q220" s="547"/>
      <c r="R220" s="45"/>
      <c r="S220" s="70"/>
      <c r="T220" s="568"/>
      <c r="U220" s="572"/>
      <c r="V220" s="594"/>
      <c r="W220" s="594"/>
    </row>
    <row r="221" spans="1:56" ht="80.25" customHeight="1" x14ac:dyDescent="0.4">
      <c r="A221" s="57"/>
      <c r="B221" s="492" t="s">
        <v>515</v>
      </c>
      <c r="C221" s="492" t="s">
        <v>682</v>
      </c>
      <c r="D221" s="335"/>
      <c r="E221" s="335"/>
      <c r="F221" s="335"/>
      <c r="G221" s="335"/>
      <c r="H221" s="335"/>
      <c r="I221" s="335"/>
      <c r="J221" s="335"/>
      <c r="K221" s="493"/>
      <c r="L221" s="493">
        <f t="shared" si="32"/>
        <v>6739</v>
      </c>
      <c r="M221" s="493">
        <f t="shared" si="33"/>
        <v>6739</v>
      </c>
      <c r="N221" s="485"/>
      <c r="O221" s="493"/>
      <c r="P221" s="491">
        <v>5.0000000000000001E-4</v>
      </c>
      <c r="Q221" s="547"/>
      <c r="R221" s="45"/>
      <c r="S221" s="70"/>
      <c r="T221" s="568"/>
      <c r="U221" s="572"/>
      <c r="V221" s="594"/>
      <c r="W221" s="594"/>
    </row>
    <row r="222" spans="1:56" ht="80.25" customHeight="1" x14ac:dyDescent="0.4">
      <c r="A222" s="57"/>
      <c r="B222" s="492"/>
      <c r="C222" s="492" t="s">
        <v>700</v>
      </c>
      <c r="D222" s="335"/>
      <c r="E222" s="335"/>
      <c r="F222" s="335"/>
      <c r="G222" s="335"/>
      <c r="H222" s="335"/>
      <c r="I222" s="335"/>
      <c r="J222" s="335"/>
      <c r="K222" s="493"/>
      <c r="L222" s="493">
        <v>10895</v>
      </c>
      <c r="M222" s="493">
        <f t="shared" si="33"/>
        <v>10895</v>
      </c>
      <c r="N222" s="485"/>
      <c r="O222" s="493"/>
      <c r="P222" s="491">
        <v>0.05</v>
      </c>
      <c r="Q222" s="547"/>
      <c r="R222" s="45"/>
      <c r="S222" s="70"/>
      <c r="T222" s="568"/>
      <c r="U222" s="572"/>
      <c r="V222" s="594"/>
      <c r="W222" s="594"/>
    </row>
    <row r="223" spans="1:56" s="241" customFormat="1" ht="30" customHeight="1" x14ac:dyDescent="0.5">
      <c r="A223" s="242"/>
      <c r="B223" s="498" t="s">
        <v>701</v>
      </c>
      <c r="C223" s="497" t="s">
        <v>514</v>
      </c>
      <c r="D223" s="330"/>
      <c r="E223" s="330"/>
      <c r="F223" s="330"/>
      <c r="G223" s="330"/>
      <c r="H223" s="330"/>
      <c r="I223" s="330"/>
      <c r="J223" s="330"/>
      <c r="K223" s="494"/>
      <c r="L223" s="494">
        <f>(K210+O210)*P222</f>
        <v>44061</v>
      </c>
      <c r="M223" s="494">
        <f t="shared" si="33"/>
        <v>44061</v>
      </c>
      <c r="N223" s="486"/>
      <c r="O223" s="494"/>
      <c r="P223" s="243"/>
      <c r="Q223" s="56"/>
      <c r="R223" s="65"/>
      <c r="S223" s="502"/>
      <c r="T223" s="567"/>
      <c r="U223" s="567"/>
      <c r="V223" s="524"/>
      <c r="W223" s="524"/>
      <c r="X223" s="502"/>
      <c r="Y223" s="502"/>
      <c r="Z223" s="505"/>
      <c r="AA223" s="505"/>
      <c r="AC223" s="505"/>
      <c r="AE223" s="504"/>
      <c r="AF223" s="505"/>
      <c r="AG223" s="505"/>
      <c r="AH223" s="505"/>
      <c r="AI223" s="505"/>
      <c r="AJ223" s="505"/>
      <c r="AK223" s="505"/>
      <c r="AL223" s="505"/>
      <c r="AM223" s="505"/>
      <c r="AN223" s="505"/>
      <c r="AO223" s="505"/>
      <c r="AP223" s="505"/>
      <c r="AQ223" s="505"/>
      <c r="AR223" s="505"/>
      <c r="AS223" s="505"/>
      <c r="AT223" s="505"/>
      <c r="AU223" s="505"/>
      <c r="AV223" s="505"/>
      <c r="AW223" s="505"/>
      <c r="AX223" s="505"/>
      <c r="AY223" s="505"/>
      <c r="AZ223" s="505"/>
      <c r="BA223" s="505"/>
      <c r="BB223" s="505"/>
      <c r="BC223" s="505"/>
      <c r="BD223" s="505"/>
    </row>
    <row r="224" spans="1:56" s="305" customFormat="1" ht="18" customHeight="1" x14ac:dyDescent="0.5">
      <c r="A224" s="302"/>
      <c r="B224" s="487"/>
      <c r="C224" s="487" t="s">
        <v>27</v>
      </c>
      <c r="D224" s="330">
        <f>SUM(D212:D223)-D222</f>
        <v>1254767</v>
      </c>
      <c r="E224" s="330"/>
      <c r="F224" s="330"/>
      <c r="G224" s="330"/>
      <c r="H224" s="330"/>
      <c r="I224" s="330"/>
      <c r="J224" s="330"/>
      <c r="K224" s="330">
        <f>SUM(K212:K223)-K222</f>
        <v>0</v>
      </c>
      <c r="L224" s="330">
        <f>SUM(L212:L223)-L223</f>
        <v>1578345</v>
      </c>
      <c r="M224" s="330">
        <f>SUM(M212:M223)-M223</f>
        <v>2833112</v>
      </c>
      <c r="N224" s="486"/>
      <c r="O224" s="486"/>
      <c r="P224" s="303"/>
      <c r="Q224" s="304"/>
      <c r="T224" s="574"/>
      <c r="U224" s="574"/>
      <c r="V224" s="596"/>
      <c r="W224" s="596"/>
    </row>
    <row r="225" spans="1:36" s="555" customFormat="1" ht="18" customHeight="1" x14ac:dyDescent="0.45">
      <c r="A225" s="294"/>
      <c r="B225" s="294"/>
      <c r="C225" s="293" t="s">
        <v>552</v>
      </c>
      <c r="D225" s="330">
        <f>SUM(D224,D210)</f>
        <v>3648965</v>
      </c>
      <c r="E225" s="330"/>
      <c r="F225" s="330"/>
      <c r="G225" s="330"/>
      <c r="H225" s="330"/>
      <c r="I225" s="330"/>
      <c r="J225" s="330"/>
      <c r="K225" s="330">
        <f>SUM(K224,K210)</f>
        <v>0</v>
      </c>
      <c r="L225" s="330">
        <f>SUM(L224,L210)</f>
        <v>1578345</v>
      </c>
      <c r="M225" s="330">
        <f>SUM(D225:L225)</f>
        <v>5227310</v>
      </c>
      <c r="N225" s="330">
        <f>N210</f>
        <v>11083428</v>
      </c>
      <c r="O225" s="330">
        <f>O210+O224</f>
        <v>881218</v>
      </c>
      <c r="P225" s="346"/>
      <c r="Q225" s="301"/>
      <c r="R225" s="306"/>
      <c r="S225" s="307"/>
      <c r="T225" s="575"/>
      <c r="U225" s="575"/>
      <c r="V225" s="597"/>
      <c r="W225" s="597"/>
    </row>
    <row r="226" spans="1:36" ht="21" customHeight="1" x14ac:dyDescent="0.4">
      <c r="A226" s="57"/>
      <c r="B226" s="294" t="s">
        <v>29</v>
      </c>
      <c r="C226" s="308" t="s">
        <v>687</v>
      </c>
      <c r="D226" s="335">
        <f>D225*1.5%</f>
        <v>54734</v>
      </c>
      <c r="E226" s="335"/>
      <c r="F226" s="335"/>
      <c r="G226" s="335"/>
      <c r="H226" s="335"/>
      <c r="I226" s="335"/>
      <c r="J226" s="335"/>
      <c r="K226" s="335">
        <f>K225*1.5%</f>
        <v>0</v>
      </c>
      <c r="L226" s="335">
        <f>L225*1.5%</f>
        <v>23675</v>
      </c>
      <c r="M226" s="335">
        <f>SUM(D226:L226)+N226+O226</f>
        <v>78409</v>
      </c>
      <c r="N226" s="335"/>
      <c r="O226" s="335"/>
      <c r="P226" s="68"/>
      <c r="Q226" s="68"/>
      <c r="R226" s="70"/>
      <c r="S226" s="68"/>
      <c r="T226" s="572"/>
      <c r="U226" s="572"/>
      <c r="V226" s="594"/>
      <c r="W226" s="594"/>
    </row>
    <row r="227" spans="1:36" ht="26.25" customHeight="1" x14ac:dyDescent="0.4">
      <c r="A227" s="74"/>
      <c r="B227" s="474"/>
      <c r="C227" s="54" t="s">
        <v>553</v>
      </c>
      <c r="D227" s="494">
        <f>D225+D226</f>
        <v>3703699</v>
      </c>
      <c r="E227" s="494"/>
      <c r="F227" s="494"/>
      <c r="G227" s="494"/>
      <c r="H227" s="494"/>
      <c r="I227" s="494"/>
      <c r="J227" s="494"/>
      <c r="K227" s="494">
        <f>K225+K226</f>
        <v>0</v>
      </c>
      <c r="L227" s="494">
        <f>L225+L226</f>
        <v>1602020</v>
      </c>
      <c r="M227" s="495">
        <f>M226+M225</f>
        <v>5305719</v>
      </c>
      <c r="N227" s="494">
        <f>N225+N226</f>
        <v>11083428</v>
      </c>
      <c r="O227" s="494">
        <f>O225+O226</f>
        <v>881218</v>
      </c>
      <c r="P227" s="75"/>
      <c r="Q227" s="75"/>
      <c r="R227" s="75"/>
      <c r="S227" s="75"/>
      <c r="T227" s="572"/>
      <c r="U227" s="572"/>
      <c r="V227" s="595"/>
      <c r="W227" s="595"/>
    </row>
    <row r="228" spans="1:36" s="280" customFormat="1" ht="22.5" customHeight="1" x14ac:dyDescent="0.4">
      <c r="A228" s="813" t="s">
        <v>544</v>
      </c>
      <c r="B228" s="814"/>
      <c r="C228" s="814"/>
      <c r="D228" s="814"/>
      <c r="E228" s="814"/>
      <c r="F228" s="814"/>
      <c r="G228" s="814"/>
      <c r="H228" s="814"/>
      <c r="I228" s="814"/>
      <c r="J228" s="814"/>
      <c r="K228" s="814"/>
      <c r="L228" s="814"/>
      <c r="M228" s="814"/>
      <c r="N228" s="814"/>
      <c r="O228" s="815"/>
      <c r="P228" s="496"/>
      <c r="Q228" s="496"/>
      <c r="R228" s="496"/>
      <c r="S228" s="496"/>
      <c r="T228" s="563"/>
      <c r="U228" s="563"/>
      <c r="V228" s="591"/>
      <c r="W228" s="591"/>
      <c r="X228" s="279"/>
      <c r="Y228" s="279"/>
      <c r="AB228" s="281"/>
      <c r="AD228" s="281"/>
      <c r="AE228" s="282"/>
    </row>
    <row r="229" spans="1:36" s="2" customFormat="1" ht="24" customHeight="1" x14ac:dyDescent="0.4">
      <c r="A229" s="806" t="s">
        <v>4</v>
      </c>
      <c r="B229" s="811"/>
      <c r="C229" s="811"/>
      <c r="D229" s="811"/>
      <c r="E229" s="811"/>
      <c r="F229" s="811"/>
      <c r="G229" s="811"/>
      <c r="H229" s="811"/>
      <c r="I229" s="811"/>
      <c r="J229" s="811"/>
      <c r="K229" s="811"/>
      <c r="L229" s="811"/>
      <c r="M229" s="811"/>
      <c r="N229" s="811"/>
      <c r="O229" s="812"/>
      <c r="P229" s="8"/>
      <c r="Q229" s="8"/>
      <c r="R229" s="8"/>
      <c r="S229" s="8"/>
      <c r="T229" s="564"/>
      <c r="U229" s="564"/>
      <c r="V229" s="592"/>
      <c r="W229" s="592"/>
      <c r="X229" s="8"/>
      <c r="Y229" s="8"/>
      <c r="AB229" s="16"/>
      <c r="AD229" s="16"/>
      <c r="AE229" s="35"/>
    </row>
    <row r="230" spans="1:36" s="99" customFormat="1" ht="48" customHeight="1" x14ac:dyDescent="0.4">
      <c r="A230" s="529" t="s">
        <v>81</v>
      </c>
      <c r="B230" s="529" t="s">
        <v>279</v>
      </c>
      <c r="C230" s="529" t="s">
        <v>280</v>
      </c>
      <c r="D230" s="326">
        <f>SUM(D231:D238)</f>
        <v>16361580</v>
      </c>
      <c r="E230" s="326">
        <f t="shared" ref="E230:O230" si="34">SUM(E231:E238)</f>
        <v>0</v>
      </c>
      <c r="F230" s="326">
        <f t="shared" si="34"/>
        <v>0</v>
      </c>
      <c r="G230" s="326">
        <f t="shared" si="34"/>
        <v>0</v>
      </c>
      <c r="H230" s="326">
        <f t="shared" si="34"/>
        <v>0</v>
      </c>
      <c r="I230" s="326">
        <f t="shared" si="34"/>
        <v>0</v>
      </c>
      <c r="J230" s="326">
        <f t="shared" si="34"/>
        <v>0</v>
      </c>
      <c r="K230" s="326">
        <f t="shared" si="34"/>
        <v>0</v>
      </c>
      <c r="L230" s="326">
        <f t="shared" si="34"/>
        <v>0</v>
      </c>
      <c r="M230" s="326">
        <f t="shared" si="34"/>
        <v>16361580</v>
      </c>
      <c r="N230" s="326">
        <f t="shared" si="34"/>
        <v>5992030</v>
      </c>
      <c r="O230" s="326">
        <f t="shared" si="34"/>
        <v>0</v>
      </c>
      <c r="P230" s="56"/>
      <c r="Q230" s="56"/>
      <c r="R230" s="15"/>
      <c r="S230" s="56"/>
      <c r="T230" s="565"/>
      <c r="U230" s="565"/>
      <c r="V230" s="528"/>
      <c r="W230" s="528"/>
      <c r="X230" s="528"/>
      <c r="Y230" s="528"/>
      <c r="Z230" s="524"/>
      <c r="AA230" s="524"/>
      <c r="AB230" s="65"/>
      <c r="AC230" s="198"/>
      <c r="AD230" s="65"/>
      <c r="AE230" s="65"/>
      <c r="AF230" s="198"/>
      <c r="AG230" s="198"/>
      <c r="AH230" s="198"/>
      <c r="AI230" s="198"/>
      <c r="AJ230" s="198"/>
    </row>
    <row r="231" spans="1:36" s="2" customFormat="1" ht="97.5" hidden="1" customHeight="1" outlineLevel="1" x14ac:dyDescent="0.4">
      <c r="A231" s="473"/>
      <c r="B231" s="473" t="s">
        <v>84</v>
      </c>
      <c r="C231" s="473" t="s">
        <v>281</v>
      </c>
      <c r="D231" s="297">
        <v>268170</v>
      </c>
      <c r="E231" s="297"/>
      <c r="F231" s="297"/>
      <c r="G231" s="297"/>
      <c r="H231" s="297"/>
      <c r="I231" s="297"/>
      <c r="J231" s="297"/>
      <c r="K231" s="297"/>
      <c r="L231" s="297"/>
      <c r="M231" s="297">
        <f t="shared" ref="M231:M257" si="35">D231+K231+L231</f>
        <v>268170</v>
      </c>
      <c r="N231" s="298"/>
      <c r="O231" s="297"/>
      <c r="P231" s="56"/>
      <c r="Q231" s="55"/>
      <c r="R231" s="15"/>
      <c r="S231" s="56"/>
      <c r="T231" s="565"/>
      <c r="U231" s="565"/>
      <c r="V231" s="19"/>
      <c r="W231" s="19"/>
      <c r="X231" s="19"/>
      <c r="Y231" s="19"/>
      <c r="Z231" s="62"/>
      <c r="AA231" s="63"/>
      <c r="AB231" s="64"/>
      <c r="AC231" s="4"/>
      <c r="AD231" s="64"/>
      <c r="AE231" s="64"/>
      <c r="AF231" s="4"/>
      <c r="AG231" s="4"/>
      <c r="AH231" s="4"/>
      <c r="AI231" s="4"/>
      <c r="AJ231" s="4"/>
    </row>
    <row r="232" spans="1:36" s="2" customFormat="1" ht="81.75" hidden="1" customHeight="1" outlineLevel="1" x14ac:dyDescent="0.4">
      <c r="A232" s="473"/>
      <c r="B232" s="473" t="s">
        <v>578</v>
      </c>
      <c r="C232" s="473" t="s">
        <v>282</v>
      </c>
      <c r="D232" s="297">
        <v>266770</v>
      </c>
      <c r="E232" s="297"/>
      <c r="F232" s="297"/>
      <c r="G232" s="297"/>
      <c r="H232" s="297"/>
      <c r="I232" s="297"/>
      <c r="J232" s="297"/>
      <c r="K232" s="297"/>
      <c r="L232" s="297"/>
      <c r="M232" s="297">
        <f t="shared" si="35"/>
        <v>266770</v>
      </c>
      <c r="N232" s="298"/>
      <c r="O232" s="297"/>
      <c r="P232" s="56"/>
      <c r="Q232" s="55"/>
      <c r="R232" s="15"/>
      <c r="S232" s="56"/>
      <c r="T232" s="565"/>
      <c r="U232" s="565"/>
      <c r="V232" s="19"/>
      <c r="W232" s="19"/>
      <c r="X232" s="19"/>
      <c r="Y232" s="19"/>
      <c r="Z232" s="62"/>
      <c r="AA232" s="63"/>
      <c r="AB232" s="64"/>
      <c r="AC232" s="4"/>
      <c r="AD232" s="64"/>
      <c r="AE232" s="64"/>
      <c r="AF232" s="4"/>
      <c r="AG232" s="4"/>
      <c r="AH232" s="4"/>
      <c r="AI232" s="4"/>
      <c r="AJ232" s="4"/>
    </row>
    <row r="233" spans="1:36" s="2" customFormat="1" ht="85.5" hidden="1" customHeight="1" outlineLevel="1" x14ac:dyDescent="0.4">
      <c r="A233" s="473"/>
      <c r="B233" s="473" t="s">
        <v>87</v>
      </c>
      <c r="C233" s="473" t="s">
        <v>283</v>
      </c>
      <c r="D233" s="297">
        <v>0</v>
      </c>
      <c r="E233" s="297"/>
      <c r="F233" s="297"/>
      <c r="G233" s="297"/>
      <c r="H233" s="297"/>
      <c r="I233" s="297"/>
      <c r="J233" s="297"/>
      <c r="K233" s="297"/>
      <c r="L233" s="297"/>
      <c r="M233" s="297">
        <f t="shared" si="35"/>
        <v>0</v>
      </c>
      <c r="N233" s="527">
        <v>3973670</v>
      </c>
      <c r="O233" s="297"/>
      <c r="P233" s="56"/>
      <c r="Q233" s="55"/>
      <c r="R233" s="15"/>
      <c r="S233" s="56"/>
      <c r="T233" s="565"/>
      <c r="U233" s="565"/>
      <c r="V233" s="19"/>
      <c r="W233" s="19"/>
      <c r="X233" s="19"/>
      <c r="Y233" s="19"/>
      <c r="Z233" s="62"/>
      <c r="AA233" s="63"/>
      <c r="AB233" s="64"/>
      <c r="AC233" s="4"/>
      <c r="AD233" s="64"/>
      <c r="AE233" s="64"/>
      <c r="AF233" s="4"/>
      <c r="AG233" s="4"/>
      <c r="AH233" s="4"/>
      <c r="AI233" s="4"/>
      <c r="AJ233" s="4"/>
    </row>
    <row r="234" spans="1:36" s="2" customFormat="1" ht="95.25" hidden="1" customHeight="1" outlineLevel="1" x14ac:dyDescent="0.4">
      <c r="A234" s="473"/>
      <c r="B234" s="473" t="s">
        <v>87</v>
      </c>
      <c r="C234" s="473" t="s">
        <v>284</v>
      </c>
      <c r="D234" s="297">
        <v>0</v>
      </c>
      <c r="E234" s="297"/>
      <c r="F234" s="297"/>
      <c r="G234" s="297"/>
      <c r="H234" s="297"/>
      <c r="I234" s="297"/>
      <c r="J234" s="297"/>
      <c r="K234" s="297"/>
      <c r="L234" s="297"/>
      <c r="M234" s="297">
        <f t="shared" si="35"/>
        <v>0</v>
      </c>
      <c r="N234" s="527">
        <v>1950490</v>
      </c>
      <c r="O234" s="297"/>
      <c r="P234" s="56"/>
      <c r="Q234" s="55"/>
      <c r="R234" s="15"/>
      <c r="S234" s="56"/>
      <c r="T234" s="565"/>
      <c r="U234" s="565"/>
      <c r="V234" s="19"/>
      <c r="W234" s="19"/>
      <c r="X234" s="19"/>
      <c r="Y234" s="19"/>
      <c r="Z234" s="62"/>
      <c r="AA234" s="63"/>
      <c r="AB234" s="64"/>
      <c r="AC234" s="4"/>
      <c r="AD234" s="64"/>
      <c r="AE234" s="64"/>
      <c r="AF234" s="4"/>
      <c r="AG234" s="4"/>
      <c r="AH234" s="4"/>
      <c r="AI234" s="4"/>
      <c r="AJ234" s="4"/>
    </row>
    <row r="235" spans="1:36" s="2" customFormat="1" ht="75" hidden="1" customHeight="1" outlineLevel="1" x14ac:dyDescent="0.4">
      <c r="A235" s="473"/>
      <c r="B235" s="473" t="s">
        <v>87</v>
      </c>
      <c r="C235" s="473" t="s">
        <v>285</v>
      </c>
      <c r="D235" s="297">
        <v>0</v>
      </c>
      <c r="E235" s="297"/>
      <c r="F235" s="297"/>
      <c r="G235" s="297"/>
      <c r="H235" s="297"/>
      <c r="I235" s="297"/>
      <c r="J235" s="297"/>
      <c r="K235" s="297"/>
      <c r="L235" s="297"/>
      <c r="M235" s="297">
        <f t="shared" si="35"/>
        <v>0</v>
      </c>
      <c r="N235" s="527">
        <v>67870</v>
      </c>
      <c r="O235" s="297"/>
      <c r="P235" s="56"/>
      <c r="Q235" s="55"/>
      <c r="R235" s="15"/>
      <c r="S235" s="56"/>
      <c r="T235" s="565"/>
      <c r="U235" s="565"/>
      <c r="V235" s="19"/>
      <c r="W235" s="19"/>
      <c r="X235" s="19"/>
      <c r="Y235" s="19"/>
      <c r="Z235" s="62"/>
      <c r="AA235" s="63"/>
      <c r="AB235" s="64"/>
      <c r="AC235" s="4"/>
      <c r="AD235" s="64"/>
      <c r="AE235" s="64"/>
      <c r="AF235" s="4"/>
      <c r="AG235" s="4"/>
      <c r="AH235" s="4"/>
      <c r="AI235" s="4"/>
      <c r="AJ235" s="4"/>
    </row>
    <row r="236" spans="1:36" s="2" customFormat="1" ht="66.75" hidden="1" customHeight="1" outlineLevel="1" x14ac:dyDescent="0.4">
      <c r="A236" s="473"/>
      <c r="B236" s="473" t="s">
        <v>286</v>
      </c>
      <c r="C236" s="473" t="s">
        <v>287</v>
      </c>
      <c r="D236" s="297">
        <v>25680</v>
      </c>
      <c r="E236" s="297"/>
      <c r="F236" s="297"/>
      <c r="G236" s="297"/>
      <c r="H236" s="297"/>
      <c r="I236" s="297"/>
      <c r="J236" s="297"/>
      <c r="K236" s="297"/>
      <c r="L236" s="297"/>
      <c r="M236" s="297">
        <f t="shared" si="35"/>
        <v>25680</v>
      </c>
      <c r="N236" s="298"/>
      <c r="O236" s="297"/>
      <c r="P236" s="56"/>
      <c r="Q236" s="55"/>
      <c r="R236" s="15"/>
      <c r="S236" s="56"/>
      <c r="T236" s="565"/>
      <c r="U236" s="565"/>
      <c r="V236" s="19"/>
      <c r="W236" s="19"/>
      <c r="X236" s="19"/>
      <c r="Y236" s="19"/>
      <c r="Z236" s="62"/>
      <c r="AA236" s="63"/>
      <c r="AB236" s="64"/>
      <c r="AC236" s="4"/>
      <c r="AD236" s="64"/>
      <c r="AE236" s="64"/>
      <c r="AF236" s="4"/>
      <c r="AG236" s="4"/>
      <c r="AH236" s="4"/>
      <c r="AI236" s="4"/>
      <c r="AJ236" s="4"/>
    </row>
    <row r="237" spans="1:36" s="2" customFormat="1" ht="66.75" hidden="1" customHeight="1" outlineLevel="1" x14ac:dyDescent="0.4">
      <c r="A237" s="473"/>
      <c r="B237" s="473" t="s">
        <v>95</v>
      </c>
      <c r="C237" s="473" t="s">
        <v>288</v>
      </c>
      <c r="D237" s="297">
        <v>4390</v>
      </c>
      <c r="E237" s="297"/>
      <c r="F237" s="297"/>
      <c r="G237" s="297"/>
      <c r="H237" s="297"/>
      <c r="I237" s="297"/>
      <c r="J237" s="297"/>
      <c r="K237" s="297"/>
      <c r="L237" s="297"/>
      <c r="M237" s="297">
        <f t="shared" si="35"/>
        <v>4390</v>
      </c>
      <c r="N237" s="298"/>
      <c r="O237" s="297"/>
      <c r="P237" s="56"/>
      <c r="Q237" s="55"/>
      <c r="R237" s="15"/>
      <c r="S237" s="56"/>
      <c r="T237" s="565"/>
      <c r="U237" s="565"/>
      <c r="V237" s="19"/>
      <c r="W237" s="19"/>
      <c r="X237" s="19"/>
      <c r="Y237" s="19"/>
      <c r="Z237" s="62"/>
      <c r="AA237" s="63"/>
      <c r="AB237" s="64"/>
      <c r="AC237" s="4"/>
      <c r="AD237" s="64"/>
      <c r="AE237" s="64"/>
      <c r="AF237" s="4"/>
      <c r="AG237" s="4"/>
      <c r="AH237" s="4"/>
      <c r="AI237" s="4"/>
      <c r="AJ237" s="4"/>
    </row>
    <row r="238" spans="1:36" s="2" customFormat="1" ht="66.75" hidden="1" customHeight="1" outlineLevel="1" x14ac:dyDescent="0.4">
      <c r="A238" s="473"/>
      <c r="B238" s="473" t="s">
        <v>290</v>
      </c>
      <c r="C238" s="473" t="s">
        <v>614</v>
      </c>
      <c r="D238" s="297">
        <v>15796570</v>
      </c>
      <c r="E238" s="297"/>
      <c r="F238" s="297"/>
      <c r="G238" s="297"/>
      <c r="H238" s="297"/>
      <c r="I238" s="297"/>
      <c r="J238" s="297"/>
      <c r="K238" s="297"/>
      <c r="L238" s="297"/>
      <c r="M238" s="297">
        <f t="shared" si="35"/>
        <v>15796570</v>
      </c>
      <c r="N238" s="298"/>
      <c r="O238" s="297"/>
      <c r="P238" s="56"/>
      <c r="Q238" s="55"/>
      <c r="R238" s="15"/>
      <c r="S238" s="56"/>
      <c r="T238" s="565"/>
      <c r="U238" s="565"/>
      <c r="V238" s="19"/>
      <c r="W238" s="19"/>
      <c r="X238" s="19"/>
      <c r="Y238" s="19"/>
      <c r="Z238" s="62"/>
      <c r="AA238" s="63"/>
      <c r="AB238" s="64"/>
      <c r="AC238" s="4"/>
      <c r="AD238" s="64"/>
      <c r="AE238" s="64"/>
      <c r="AF238" s="4"/>
      <c r="AG238" s="4"/>
      <c r="AH238" s="4"/>
      <c r="AI238" s="4"/>
      <c r="AJ238" s="4"/>
    </row>
    <row r="239" spans="1:36" s="99" customFormat="1" ht="48" customHeight="1" collapsed="1" x14ac:dyDescent="0.4">
      <c r="A239" s="529"/>
      <c r="B239" s="529" t="s">
        <v>5</v>
      </c>
      <c r="C239" s="529" t="s">
        <v>292</v>
      </c>
      <c r="D239" s="326">
        <f>SUM(D240:D257)</f>
        <v>1504440</v>
      </c>
      <c r="E239" s="326">
        <f t="shared" ref="E239:O239" si="36">SUM(E240:E257)</f>
        <v>0</v>
      </c>
      <c r="F239" s="326">
        <f t="shared" si="36"/>
        <v>0</v>
      </c>
      <c r="G239" s="326">
        <f t="shared" si="36"/>
        <v>0</v>
      </c>
      <c r="H239" s="326">
        <f t="shared" si="36"/>
        <v>0</v>
      </c>
      <c r="I239" s="326">
        <f t="shared" si="36"/>
        <v>0</v>
      </c>
      <c r="J239" s="326">
        <f t="shared" si="36"/>
        <v>0</v>
      </c>
      <c r="K239" s="326">
        <f>SUM(K240:K257)</f>
        <v>128980</v>
      </c>
      <c r="L239" s="326">
        <f t="shared" si="36"/>
        <v>0</v>
      </c>
      <c r="M239" s="326">
        <f>SUM(M240:M257)</f>
        <v>1633420</v>
      </c>
      <c r="N239" s="326">
        <f t="shared" si="36"/>
        <v>0</v>
      </c>
      <c r="O239" s="326">
        <f t="shared" si="36"/>
        <v>1779510</v>
      </c>
      <c r="P239" s="56"/>
      <c r="Q239" s="56"/>
      <c r="R239" s="15"/>
      <c r="S239" s="56"/>
      <c r="T239" s="565"/>
      <c r="U239" s="565"/>
      <c r="V239" s="528"/>
      <c r="W239" s="528"/>
      <c r="X239" s="528"/>
      <c r="Y239" s="528"/>
      <c r="Z239" s="524"/>
      <c r="AA239" s="198"/>
      <c r="AB239" s="102"/>
      <c r="AD239" s="102"/>
      <c r="AE239" s="102"/>
    </row>
    <row r="240" spans="1:36" s="2" customFormat="1" ht="87.75" hidden="1" customHeight="1" outlineLevel="1" x14ac:dyDescent="0.4">
      <c r="A240" s="473"/>
      <c r="B240" s="473" t="s">
        <v>166</v>
      </c>
      <c r="C240" s="473" t="s">
        <v>628</v>
      </c>
      <c r="D240" s="297">
        <v>520050</v>
      </c>
      <c r="E240" s="297"/>
      <c r="F240" s="297"/>
      <c r="G240" s="297"/>
      <c r="H240" s="297"/>
      <c r="I240" s="297"/>
      <c r="J240" s="297"/>
      <c r="K240" s="297"/>
      <c r="L240" s="297"/>
      <c r="M240" s="297">
        <f>D240+K240+L240</f>
        <v>520050</v>
      </c>
      <c r="N240" s="298"/>
      <c r="O240" s="297">
        <v>0</v>
      </c>
      <c r="P240" s="56"/>
      <c r="Q240" s="56"/>
      <c r="R240" s="15"/>
      <c r="S240" s="56"/>
      <c r="T240" s="565"/>
      <c r="U240" s="565"/>
      <c r="V240" s="528"/>
      <c r="W240" s="528"/>
      <c r="X240" s="528"/>
      <c r="Y240" s="528"/>
      <c r="Z240" s="62"/>
      <c r="AA240" s="4"/>
      <c r="AB240" s="16"/>
      <c r="AD240" s="16"/>
      <c r="AE240" s="16"/>
    </row>
    <row r="241" spans="1:31" s="2" customFormat="1" ht="87.75" hidden="1" customHeight="1" outlineLevel="1" x14ac:dyDescent="0.4">
      <c r="A241" s="473"/>
      <c r="B241" s="473" t="s">
        <v>137</v>
      </c>
      <c r="C241" s="473" t="s">
        <v>168</v>
      </c>
      <c r="D241" s="297">
        <v>9220</v>
      </c>
      <c r="E241" s="297"/>
      <c r="F241" s="297"/>
      <c r="G241" s="297"/>
      <c r="H241" s="297"/>
      <c r="I241" s="297"/>
      <c r="J241" s="297"/>
      <c r="K241" s="297"/>
      <c r="L241" s="297"/>
      <c r="M241" s="297">
        <f t="shared" si="35"/>
        <v>9220</v>
      </c>
      <c r="N241" s="298"/>
      <c r="O241" s="297">
        <v>0</v>
      </c>
      <c r="P241" s="56"/>
      <c r="Q241" s="56"/>
      <c r="R241" s="15"/>
      <c r="S241" s="56"/>
      <c r="T241" s="565"/>
      <c r="U241" s="565"/>
      <c r="V241" s="528"/>
      <c r="W241" s="528"/>
      <c r="X241" s="528"/>
      <c r="Y241" s="528"/>
      <c r="Z241" s="62"/>
      <c r="AA241" s="4"/>
      <c r="AB241" s="16"/>
      <c r="AD241" s="16"/>
      <c r="AE241" s="16"/>
    </row>
    <row r="242" spans="1:31" s="2" customFormat="1" ht="87.75" hidden="1" customHeight="1" outlineLevel="1" x14ac:dyDescent="0.4">
      <c r="A242" s="473"/>
      <c r="B242" s="473" t="s">
        <v>169</v>
      </c>
      <c r="C242" s="473" t="s">
        <v>170</v>
      </c>
      <c r="D242" s="297">
        <v>104480</v>
      </c>
      <c r="E242" s="297"/>
      <c r="F242" s="297"/>
      <c r="G242" s="297"/>
      <c r="H242" s="297"/>
      <c r="I242" s="297"/>
      <c r="J242" s="297"/>
      <c r="K242" s="297"/>
      <c r="L242" s="297"/>
      <c r="M242" s="297">
        <f t="shared" si="35"/>
        <v>104480</v>
      </c>
      <c r="N242" s="298"/>
      <c r="O242" s="297">
        <v>370030</v>
      </c>
      <c r="P242" s="56"/>
      <c r="Q242" s="56"/>
      <c r="R242" s="15"/>
      <c r="S242" s="56"/>
      <c r="T242" s="565"/>
      <c r="U242" s="565"/>
      <c r="V242" s="528"/>
      <c r="W242" s="528"/>
      <c r="X242" s="528"/>
      <c r="Y242" s="528"/>
      <c r="Z242" s="62"/>
      <c r="AA242" s="4"/>
      <c r="AB242" s="16"/>
      <c r="AD242" s="16"/>
      <c r="AE242" s="16"/>
    </row>
    <row r="243" spans="1:31" s="2" customFormat="1" ht="87.75" hidden="1" customHeight="1" outlineLevel="1" x14ac:dyDescent="0.4">
      <c r="A243" s="473"/>
      <c r="B243" s="473" t="s">
        <v>34</v>
      </c>
      <c r="C243" s="473" t="s">
        <v>172</v>
      </c>
      <c r="D243" s="297">
        <v>6880</v>
      </c>
      <c r="E243" s="297"/>
      <c r="F243" s="297"/>
      <c r="G243" s="297"/>
      <c r="H243" s="297"/>
      <c r="I243" s="297"/>
      <c r="J243" s="297"/>
      <c r="K243" s="297"/>
      <c r="L243" s="297"/>
      <c r="M243" s="297">
        <f t="shared" si="35"/>
        <v>6880</v>
      </c>
      <c r="N243" s="298"/>
      <c r="O243" s="297">
        <v>353040</v>
      </c>
      <c r="P243" s="56"/>
      <c r="Q243" s="56"/>
      <c r="R243" s="15"/>
      <c r="S243" s="56"/>
      <c r="T243" s="565"/>
      <c r="U243" s="565"/>
      <c r="V243" s="528"/>
      <c r="W243" s="528"/>
      <c r="X243" s="528"/>
      <c r="Y243" s="528"/>
      <c r="Z243" s="62"/>
      <c r="AA243" s="4"/>
      <c r="AB243" s="16"/>
      <c r="AD243" s="16"/>
      <c r="AE243" s="16"/>
    </row>
    <row r="244" spans="1:31" s="2" customFormat="1" ht="87.75" hidden="1" customHeight="1" outlineLevel="1" x14ac:dyDescent="0.4">
      <c r="A244" s="473"/>
      <c r="B244" s="473" t="s">
        <v>642</v>
      </c>
      <c r="C244" s="473" t="s">
        <v>643</v>
      </c>
      <c r="D244" s="297">
        <v>49960</v>
      </c>
      <c r="E244" s="297"/>
      <c r="F244" s="297"/>
      <c r="G244" s="297"/>
      <c r="H244" s="297"/>
      <c r="I244" s="297"/>
      <c r="J244" s="297"/>
      <c r="K244" s="297"/>
      <c r="L244" s="297"/>
      <c r="M244" s="297">
        <f t="shared" si="35"/>
        <v>49960</v>
      </c>
      <c r="N244" s="298"/>
      <c r="O244" s="297">
        <v>0</v>
      </c>
      <c r="P244" s="56"/>
      <c r="Q244" s="56"/>
      <c r="R244" s="15"/>
      <c r="S244" s="56"/>
      <c r="T244" s="565"/>
      <c r="U244" s="565"/>
      <c r="V244" s="528"/>
      <c r="W244" s="528"/>
      <c r="X244" s="528"/>
      <c r="Y244" s="528"/>
      <c r="Z244" s="62"/>
      <c r="AA244" s="4"/>
      <c r="AB244" s="16"/>
      <c r="AD244" s="16"/>
      <c r="AE244" s="16"/>
    </row>
    <row r="245" spans="1:31" s="2" customFormat="1" ht="87.75" hidden="1" customHeight="1" outlineLevel="1" x14ac:dyDescent="0.4">
      <c r="A245" s="473"/>
      <c r="B245" s="473" t="s">
        <v>137</v>
      </c>
      <c r="C245" s="473" t="s">
        <v>295</v>
      </c>
      <c r="D245" s="297">
        <v>9220</v>
      </c>
      <c r="E245" s="297"/>
      <c r="F245" s="297"/>
      <c r="G245" s="297"/>
      <c r="H245" s="297"/>
      <c r="I245" s="297"/>
      <c r="J245" s="297"/>
      <c r="K245" s="297"/>
      <c r="L245" s="297"/>
      <c r="M245" s="297">
        <f t="shared" si="35"/>
        <v>9220</v>
      </c>
      <c r="N245" s="298"/>
      <c r="O245" s="297">
        <v>0</v>
      </c>
      <c r="P245" s="56"/>
      <c r="Q245" s="56"/>
      <c r="R245" s="15"/>
      <c r="S245" s="56"/>
      <c r="T245" s="565"/>
      <c r="U245" s="565"/>
      <c r="V245" s="528"/>
      <c r="W245" s="528"/>
      <c r="X245" s="528"/>
      <c r="Y245" s="528"/>
      <c r="Z245" s="62"/>
      <c r="AA245" s="4"/>
      <c r="AB245" s="16"/>
      <c r="AD245" s="16"/>
      <c r="AE245" s="16"/>
    </row>
    <row r="246" spans="1:31" s="2" customFormat="1" ht="87.75" hidden="1" customHeight="1" outlineLevel="1" x14ac:dyDescent="0.4">
      <c r="A246" s="473"/>
      <c r="B246" s="473" t="s">
        <v>644</v>
      </c>
      <c r="C246" s="473" t="s">
        <v>645</v>
      </c>
      <c r="D246" s="297">
        <v>14280</v>
      </c>
      <c r="E246" s="297"/>
      <c r="F246" s="297"/>
      <c r="G246" s="297"/>
      <c r="H246" s="297"/>
      <c r="I246" s="297"/>
      <c r="J246" s="297"/>
      <c r="K246" s="297"/>
      <c r="L246" s="297"/>
      <c r="M246" s="297">
        <f t="shared" si="35"/>
        <v>14280</v>
      </c>
      <c r="N246" s="298"/>
      <c r="O246" s="297">
        <v>997910</v>
      </c>
      <c r="P246" s="56"/>
      <c r="Q246" s="56"/>
      <c r="R246" s="15"/>
      <c r="S246" s="56"/>
      <c r="T246" s="565"/>
      <c r="U246" s="565"/>
      <c r="V246" s="528"/>
      <c r="W246" s="528"/>
      <c r="X246" s="528"/>
      <c r="Y246" s="528"/>
      <c r="Z246" s="62"/>
      <c r="AA246" s="4"/>
      <c r="AB246" s="16"/>
      <c r="AD246" s="16"/>
      <c r="AE246" s="16"/>
    </row>
    <row r="247" spans="1:31" s="2" customFormat="1" ht="87.75" hidden="1" customHeight="1" outlineLevel="1" x14ac:dyDescent="0.4">
      <c r="A247" s="473"/>
      <c r="B247" s="473" t="s">
        <v>646</v>
      </c>
      <c r="C247" s="473" t="s">
        <v>647</v>
      </c>
      <c r="D247" s="297">
        <v>6080</v>
      </c>
      <c r="E247" s="297"/>
      <c r="F247" s="297"/>
      <c r="G247" s="297"/>
      <c r="H247" s="297"/>
      <c r="I247" s="297"/>
      <c r="J247" s="297"/>
      <c r="K247" s="297"/>
      <c r="L247" s="297"/>
      <c r="M247" s="297">
        <f t="shared" si="35"/>
        <v>6080</v>
      </c>
      <c r="N247" s="298"/>
      <c r="O247" s="297">
        <v>0</v>
      </c>
      <c r="P247" s="56"/>
      <c r="Q247" s="56"/>
      <c r="R247" s="15"/>
      <c r="S247" s="56"/>
      <c r="T247" s="565"/>
      <c r="U247" s="565"/>
      <c r="V247" s="528"/>
      <c r="W247" s="528"/>
      <c r="X247" s="528"/>
      <c r="Y247" s="528"/>
      <c r="Z247" s="62"/>
      <c r="AA247" s="4"/>
      <c r="AB247" s="16"/>
      <c r="AD247" s="16"/>
      <c r="AE247" s="16"/>
    </row>
    <row r="248" spans="1:31" s="2" customFormat="1" ht="87.75" hidden="1" customHeight="1" outlineLevel="1" x14ac:dyDescent="0.4">
      <c r="A248" s="473"/>
      <c r="B248" s="473" t="s">
        <v>648</v>
      </c>
      <c r="C248" s="473" t="s">
        <v>649</v>
      </c>
      <c r="D248" s="297">
        <v>6140</v>
      </c>
      <c r="E248" s="297"/>
      <c r="F248" s="297"/>
      <c r="G248" s="297"/>
      <c r="H248" s="297"/>
      <c r="I248" s="297"/>
      <c r="J248" s="297"/>
      <c r="K248" s="297"/>
      <c r="L248" s="297"/>
      <c r="M248" s="297">
        <f t="shared" si="35"/>
        <v>6140</v>
      </c>
      <c r="N248" s="298"/>
      <c r="O248" s="297">
        <v>180</v>
      </c>
      <c r="P248" s="56"/>
      <c r="Q248" s="56"/>
      <c r="R248" s="15"/>
      <c r="S248" s="56"/>
      <c r="T248" s="565"/>
      <c r="U248" s="565"/>
      <c r="V248" s="528"/>
      <c r="W248" s="528"/>
      <c r="X248" s="528"/>
      <c r="Y248" s="528"/>
      <c r="Z248" s="62"/>
      <c r="AA248" s="4"/>
      <c r="AB248" s="16"/>
      <c r="AD248" s="16"/>
      <c r="AE248" s="16"/>
    </row>
    <row r="249" spans="1:31" s="2" customFormat="1" ht="87.75" hidden="1" customHeight="1" outlineLevel="1" x14ac:dyDescent="0.4">
      <c r="A249" s="473"/>
      <c r="B249" s="473" t="s">
        <v>126</v>
      </c>
      <c r="C249" s="473" t="s">
        <v>299</v>
      </c>
      <c r="D249" s="297">
        <v>30190</v>
      </c>
      <c r="E249" s="297"/>
      <c r="F249" s="297"/>
      <c r="G249" s="297"/>
      <c r="H249" s="297"/>
      <c r="I249" s="297"/>
      <c r="J249" s="297"/>
      <c r="K249" s="297">
        <v>23920</v>
      </c>
      <c r="L249" s="297"/>
      <c r="M249" s="297">
        <f t="shared" si="35"/>
        <v>54110</v>
      </c>
      <c r="N249" s="298"/>
      <c r="O249" s="297"/>
      <c r="P249" s="56"/>
      <c r="Q249" s="56"/>
      <c r="R249" s="15"/>
      <c r="S249" s="56"/>
      <c r="T249" s="565"/>
      <c r="U249" s="565"/>
      <c r="V249" s="528"/>
      <c r="W249" s="528"/>
      <c r="X249" s="528"/>
      <c r="Y249" s="528"/>
      <c r="Z249" s="62"/>
      <c r="AA249" s="4"/>
      <c r="AB249" s="16"/>
      <c r="AD249" s="16"/>
      <c r="AE249" s="16"/>
    </row>
    <row r="250" spans="1:31" s="2" customFormat="1" ht="87.75" hidden="1" customHeight="1" outlineLevel="1" x14ac:dyDescent="0.4">
      <c r="A250" s="473"/>
      <c r="B250" s="473" t="s">
        <v>176</v>
      </c>
      <c r="C250" s="473" t="s">
        <v>630</v>
      </c>
      <c r="D250" s="297">
        <v>11740</v>
      </c>
      <c r="E250" s="297"/>
      <c r="F250" s="297"/>
      <c r="G250" s="297"/>
      <c r="H250" s="297"/>
      <c r="I250" s="297"/>
      <c r="J250" s="297"/>
      <c r="K250" s="297"/>
      <c r="L250" s="297"/>
      <c r="M250" s="297">
        <f t="shared" si="35"/>
        <v>11740</v>
      </c>
      <c r="N250" s="298"/>
      <c r="O250" s="297">
        <v>0</v>
      </c>
      <c r="P250" s="56"/>
      <c r="Q250" s="56"/>
      <c r="R250" s="15"/>
      <c r="S250" s="56"/>
      <c r="T250" s="565"/>
      <c r="U250" s="565"/>
      <c r="V250" s="528"/>
      <c r="W250" s="528"/>
      <c r="X250" s="528"/>
      <c r="Y250" s="528"/>
      <c r="Z250" s="62"/>
      <c r="AA250" s="4"/>
      <c r="AB250" s="16"/>
      <c r="AD250" s="16"/>
      <c r="AE250" s="16"/>
    </row>
    <row r="251" spans="1:31" s="2" customFormat="1" ht="87.75" hidden="1" customHeight="1" outlineLevel="1" x14ac:dyDescent="0.4">
      <c r="A251" s="473"/>
      <c r="B251" s="473" t="s">
        <v>142</v>
      </c>
      <c r="C251" s="473" t="s">
        <v>178</v>
      </c>
      <c r="D251" s="297">
        <v>8640</v>
      </c>
      <c r="E251" s="297"/>
      <c r="F251" s="297"/>
      <c r="G251" s="297"/>
      <c r="H251" s="297"/>
      <c r="I251" s="297"/>
      <c r="J251" s="297"/>
      <c r="K251" s="297"/>
      <c r="L251" s="297"/>
      <c r="M251" s="297">
        <f t="shared" si="35"/>
        <v>8640</v>
      </c>
      <c r="N251" s="298"/>
      <c r="O251" s="297">
        <v>0</v>
      </c>
      <c r="P251" s="56"/>
      <c r="Q251" s="56"/>
      <c r="R251" s="15"/>
      <c r="S251" s="56"/>
      <c r="T251" s="565"/>
      <c r="U251" s="565"/>
      <c r="V251" s="528"/>
      <c r="W251" s="528"/>
      <c r="X251" s="528"/>
      <c r="Y251" s="528"/>
      <c r="Z251" s="62"/>
      <c r="AA251" s="4"/>
      <c r="AB251" s="16"/>
      <c r="AD251" s="16"/>
      <c r="AE251" s="16"/>
    </row>
    <row r="252" spans="1:31" s="2" customFormat="1" ht="87.75" hidden="1" customHeight="1" outlineLevel="1" x14ac:dyDescent="0.4">
      <c r="A252" s="473"/>
      <c r="B252" s="473" t="s">
        <v>650</v>
      </c>
      <c r="C252" s="473" t="s">
        <v>651</v>
      </c>
      <c r="D252" s="297">
        <v>177970</v>
      </c>
      <c r="E252" s="297"/>
      <c r="F252" s="297"/>
      <c r="G252" s="297"/>
      <c r="H252" s="297"/>
      <c r="I252" s="297"/>
      <c r="J252" s="297"/>
      <c r="K252" s="297"/>
      <c r="L252" s="297"/>
      <c r="M252" s="297">
        <f t="shared" si="35"/>
        <v>177970</v>
      </c>
      <c r="N252" s="298"/>
      <c r="O252" s="297">
        <v>0</v>
      </c>
      <c r="P252" s="56"/>
      <c r="Q252" s="56"/>
      <c r="R252" s="15"/>
      <c r="S252" s="56"/>
      <c r="T252" s="565"/>
      <c r="U252" s="565"/>
      <c r="V252" s="528"/>
      <c r="W252" s="528"/>
      <c r="X252" s="528"/>
      <c r="Y252" s="528"/>
      <c r="Z252" s="62"/>
      <c r="AA252" s="4"/>
      <c r="AB252" s="16"/>
      <c r="AD252" s="16"/>
      <c r="AE252" s="16"/>
    </row>
    <row r="253" spans="1:31" s="2" customFormat="1" ht="87.75" hidden="1" customHeight="1" outlineLevel="1" x14ac:dyDescent="0.4">
      <c r="A253" s="473"/>
      <c r="B253" s="473" t="s">
        <v>301</v>
      </c>
      <c r="C253" s="473" t="s">
        <v>652</v>
      </c>
      <c r="D253" s="297">
        <v>114970</v>
      </c>
      <c r="E253" s="297"/>
      <c r="F253" s="297"/>
      <c r="G253" s="297"/>
      <c r="H253" s="297"/>
      <c r="I253" s="297"/>
      <c r="J253" s="297"/>
      <c r="K253" s="297"/>
      <c r="L253" s="297"/>
      <c r="M253" s="297">
        <f t="shared" si="35"/>
        <v>114970</v>
      </c>
      <c r="N253" s="298"/>
      <c r="O253" s="297">
        <v>6750</v>
      </c>
      <c r="P253" s="56"/>
      <c r="Q253" s="56"/>
      <c r="R253" s="15"/>
      <c r="S253" s="56"/>
      <c r="T253" s="565"/>
      <c r="U253" s="565"/>
      <c r="V253" s="528"/>
      <c r="W253" s="528"/>
      <c r="X253" s="528"/>
      <c r="Y253" s="528"/>
      <c r="Z253" s="62"/>
      <c r="AA253" s="4"/>
      <c r="AB253" s="16"/>
      <c r="AD253" s="16"/>
      <c r="AE253" s="16"/>
    </row>
    <row r="254" spans="1:31" s="2" customFormat="1" ht="87.75" hidden="1" customHeight="1" outlineLevel="1" x14ac:dyDescent="0.4">
      <c r="A254" s="473"/>
      <c r="B254" s="473" t="s">
        <v>633</v>
      </c>
      <c r="C254" s="473" t="s">
        <v>634</v>
      </c>
      <c r="D254" s="297">
        <v>28180</v>
      </c>
      <c r="E254" s="297"/>
      <c r="F254" s="297"/>
      <c r="G254" s="297"/>
      <c r="H254" s="297"/>
      <c r="I254" s="297"/>
      <c r="J254" s="297"/>
      <c r="K254" s="297">
        <v>105060</v>
      </c>
      <c r="L254" s="297"/>
      <c r="M254" s="297">
        <f t="shared" si="35"/>
        <v>133240</v>
      </c>
      <c r="N254" s="298"/>
      <c r="O254" s="297"/>
      <c r="P254" s="56"/>
      <c r="Q254" s="56"/>
      <c r="R254" s="15"/>
      <c r="S254" s="56"/>
      <c r="T254" s="565"/>
      <c r="U254" s="565"/>
      <c r="V254" s="528"/>
      <c r="W254" s="528"/>
      <c r="X254" s="528"/>
      <c r="Y254" s="528"/>
      <c r="Z254" s="62"/>
      <c r="AA254" s="4"/>
      <c r="AB254" s="16"/>
      <c r="AD254" s="16"/>
      <c r="AE254" s="16"/>
    </row>
    <row r="255" spans="1:31" s="2" customFormat="1" ht="87.75" hidden="1" customHeight="1" outlineLevel="1" x14ac:dyDescent="0.4">
      <c r="A255" s="473"/>
      <c r="B255" s="473" t="s">
        <v>635</v>
      </c>
      <c r="C255" s="473" t="s">
        <v>636</v>
      </c>
      <c r="D255" s="297">
        <v>211080</v>
      </c>
      <c r="E255" s="297"/>
      <c r="F255" s="297"/>
      <c r="G255" s="297"/>
      <c r="H255" s="297"/>
      <c r="I255" s="297"/>
      <c r="J255" s="297"/>
      <c r="K255" s="297"/>
      <c r="L255" s="297"/>
      <c r="M255" s="297">
        <f t="shared" si="35"/>
        <v>211080</v>
      </c>
      <c r="N255" s="298"/>
      <c r="O255" s="297">
        <v>51600</v>
      </c>
      <c r="P255" s="56"/>
      <c r="Q255" s="56"/>
      <c r="R255" s="15"/>
      <c r="S255" s="56"/>
      <c r="T255" s="565"/>
      <c r="U255" s="565"/>
      <c r="V255" s="528"/>
      <c r="W255" s="528"/>
      <c r="X255" s="528"/>
      <c r="Y255" s="528"/>
      <c r="Z255" s="62"/>
      <c r="AA255" s="4"/>
      <c r="AB255" s="16"/>
      <c r="AD255" s="16"/>
      <c r="AE255" s="16"/>
    </row>
    <row r="256" spans="1:31" s="2" customFormat="1" ht="87.75" hidden="1" customHeight="1" outlineLevel="1" x14ac:dyDescent="0.4">
      <c r="A256" s="473"/>
      <c r="B256" s="473" t="s">
        <v>35</v>
      </c>
      <c r="C256" s="473" t="s">
        <v>302</v>
      </c>
      <c r="D256" s="297">
        <v>160730</v>
      </c>
      <c r="E256" s="297"/>
      <c r="F256" s="297"/>
      <c r="G256" s="297"/>
      <c r="H256" s="297"/>
      <c r="I256" s="297"/>
      <c r="J256" s="297"/>
      <c r="K256" s="297"/>
      <c r="L256" s="297"/>
      <c r="M256" s="297">
        <f t="shared" si="35"/>
        <v>160730</v>
      </c>
      <c r="N256" s="298"/>
      <c r="O256" s="297">
        <v>0</v>
      </c>
      <c r="P256" s="56"/>
      <c r="Q256" s="56"/>
      <c r="R256" s="15"/>
      <c r="S256" s="56"/>
      <c r="T256" s="565"/>
      <c r="U256" s="565"/>
      <c r="V256" s="528"/>
      <c r="W256" s="528"/>
      <c r="X256" s="528"/>
      <c r="Y256" s="528"/>
      <c r="Z256" s="62"/>
      <c r="AA256" s="4"/>
      <c r="AB256" s="16"/>
      <c r="AD256" s="16"/>
      <c r="AE256" s="16"/>
    </row>
    <row r="257" spans="1:56" s="2" customFormat="1" ht="87.75" hidden="1" customHeight="1" outlineLevel="1" x14ac:dyDescent="0.4">
      <c r="A257" s="473"/>
      <c r="B257" s="473" t="s">
        <v>36</v>
      </c>
      <c r="C257" s="473" t="s">
        <v>303</v>
      </c>
      <c r="D257" s="297">
        <v>34630</v>
      </c>
      <c r="E257" s="297"/>
      <c r="F257" s="297"/>
      <c r="G257" s="297"/>
      <c r="H257" s="297"/>
      <c r="I257" s="297"/>
      <c r="J257" s="297"/>
      <c r="K257" s="297"/>
      <c r="L257" s="297"/>
      <c r="M257" s="297">
        <f t="shared" si="35"/>
        <v>34630</v>
      </c>
      <c r="N257" s="298"/>
      <c r="O257" s="297">
        <v>0</v>
      </c>
      <c r="P257" s="56"/>
      <c r="Q257" s="56"/>
      <c r="R257" s="15"/>
      <c r="S257" s="56"/>
      <c r="T257" s="565"/>
      <c r="U257" s="565"/>
      <c r="V257" s="528"/>
      <c r="W257" s="528"/>
      <c r="X257" s="528"/>
      <c r="Y257" s="528"/>
      <c r="Z257" s="62"/>
      <c r="AA257" s="4"/>
      <c r="AB257" s="16"/>
      <c r="AD257" s="16"/>
      <c r="AE257" s="16"/>
    </row>
    <row r="258" spans="1:56" s="2" customFormat="1" ht="18" customHeight="1" collapsed="1" x14ac:dyDescent="0.45">
      <c r="A258" s="474"/>
      <c r="B258" s="475"/>
      <c r="C258" s="292" t="s">
        <v>547</v>
      </c>
      <c r="D258" s="330">
        <f>SUM(D230,D239)</f>
        <v>17866020</v>
      </c>
      <c r="E258" s="330">
        <f t="shared" ref="E258:O258" si="37">SUM(E230,E239)</f>
        <v>0</v>
      </c>
      <c r="F258" s="330">
        <f t="shared" si="37"/>
        <v>0</v>
      </c>
      <c r="G258" s="330">
        <f t="shared" si="37"/>
        <v>0</v>
      </c>
      <c r="H258" s="330">
        <f t="shared" si="37"/>
        <v>0</v>
      </c>
      <c r="I258" s="330">
        <f t="shared" si="37"/>
        <v>0</v>
      </c>
      <c r="J258" s="330">
        <f t="shared" si="37"/>
        <v>0</v>
      </c>
      <c r="K258" s="330">
        <f t="shared" si="37"/>
        <v>128980</v>
      </c>
      <c r="L258" s="330">
        <f t="shared" si="37"/>
        <v>0</v>
      </c>
      <c r="M258" s="330">
        <f t="shared" si="37"/>
        <v>17995000</v>
      </c>
      <c r="N258" s="330">
        <f t="shared" si="37"/>
        <v>5992030</v>
      </c>
      <c r="O258" s="330">
        <f t="shared" si="37"/>
        <v>1779510</v>
      </c>
      <c r="P258" s="56"/>
      <c r="Q258" s="58"/>
      <c r="R258" s="15"/>
      <c r="S258" s="56"/>
      <c r="T258" s="565"/>
      <c r="U258" s="565"/>
      <c r="V258" s="60"/>
      <c r="W258" s="60"/>
      <c r="X258" s="59"/>
      <c r="Y258" s="60"/>
      <c r="AA258" s="16"/>
      <c r="AB258" s="16"/>
      <c r="AD258" s="16"/>
      <c r="AE258" s="35"/>
    </row>
    <row r="259" spans="1:56" s="316" customFormat="1" ht="24" customHeight="1" x14ac:dyDescent="0.4">
      <c r="A259" s="806" t="s">
        <v>540</v>
      </c>
      <c r="B259" s="811"/>
      <c r="C259" s="811"/>
      <c r="D259" s="811"/>
      <c r="E259" s="811"/>
      <c r="F259" s="811"/>
      <c r="G259" s="811"/>
      <c r="H259" s="811"/>
      <c r="I259" s="811"/>
      <c r="J259" s="811"/>
      <c r="K259" s="811"/>
      <c r="L259" s="811"/>
      <c r="M259" s="811"/>
      <c r="N259" s="811"/>
      <c r="O259" s="812"/>
      <c r="P259" s="56"/>
      <c r="Q259" s="315"/>
      <c r="R259" s="15"/>
      <c r="S259" s="56"/>
      <c r="T259" s="565"/>
      <c r="U259" s="565"/>
      <c r="V259" s="598"/>
      <c r="W259" s="598"/>
      <c r="X259" s="315"/>
      <c r="Y259" s="315"/>
      <c r="AB259" s="317"/>
      <c r="AD259" s="317"/>
      <c r="AE259" s="318"/>
    </row>
    <row r="260" spans="1:56" s="99" customFormat="1" ht="48.75" customHeight="1" x14ac:dyDescent="0.4">
      <c r="A260" s="529"/>
      <c r="B260" s="529" t="s">
        <v>317</v>
      </c>
      <c r="C260" s="529" t="s">
        <v>318</v>
      </c>
      <c r="D260" s="326">
        <f>SUM(D261)</f>
        <v>1009</v>
      </c>
      <c r="E260" s="326">
        <f t="shared" ref="E260:O260" si="38">SUM(E261)</f>
        <v>0</v>
      </c>
      <c r="F260" s="326">
        <f t="shared" si="38"/>
        <v>0</v>
      </c>
      <c r="G260" s="326">
        <f t="shared" si="38"/>
        <v>0</v>
      </c>
      <c r="H260" s="326">
        <f t="shared" si="38"/>
        <v>0</v>
      </c>
      <c r="I260" s="326">
        <f t="shared" si="38"/>
        <v>0</v>
      </c>
      <c r="J260" s="326">
        <f t="shared" si="38"/>
        <v>0</v>
      </c>
      <c r="K260" s="326">
        <f t="shared" si="38"/>
        <v>0</v>
      </c>
      <c r="L260" s="326">
        <f t="shared" si="38"/>
        <v>0</v>
      </c>
      <c r="M260" s="326">
        <f t="shared" si="38"/>
        <v>1009</v>
      </c>
      <c r="N260" s="326">
        <f t="shared" si="38"/>
        <v>0</v>
      </c>
      <c r="O260" s="326">
        <f t="shared" si="38"/>
        <v>91295</v>
      </c>
      <c r="P260" s="56"/>
      <c r="Q260" s="58"/>
      <c r="R260" s="15"/>
      <c r="S260" s="56"/>
      <c r="T260" s="565"/>
      <c r="U260" s="565"/>
      <c r="V260" s="60"/>
      <c r="W260" s="60"/>
      <c r="X260" s="59"/>
      <c r="Y260" s="60"/>
      <c r="AA260" s="102"/>
      <c r="AB260" s="102"/>
      <c r="AD260" s="102"/>
      <c r="AE260" s="102"/>
    </row>
    <row r="261" spans="1:56" s="2" customFormat="1" ht="47.25" hidden="1" customHeight="1" outlineLevel="1" x14ac:dyDescent="0.4">
      <c r="A261" s="473"/>
      <c r="B261" s="473" t="s">
        <v>671</v>
      </c>
      <c r="C261" s="473" t="s">
        <v>490</v>
      </c>
      <c r="D261" s="297">
        <v>1009</v>
      </c>
      <c r="E261" s="297"/>
      <c r="F261" s="297"/>
      <c r="G261" s="297"/>
      <c r="H261" s="297"/>
      <c r="I261" s="297"/>
      <c r="J261" s="297"/>
      <c r="K261" s="297"/>
      <c r="L261" s="297"/>
      <c r="M261" s="297">
        <f>D261+K261+L261</f>
        <v>1009</v>
      </c>
      <c r="N261" s="298"/>
      <c r="O261" s="297">
        <v>91295</v>
      </c>
      <c r="P261" s="56"/>
      <c r="Q261" s="58"/>
      <c r="R261" s="15"/>
      <c r="S261" s="56"/>
      <c r="T261" s="565"/>
      <c r="U261" s="565"/>
      <c r="V261" s="60"/>
      <c r="W261" s="60"/>
      <c r="X261" s="59"/>
      <c r="Y261" s="60"/>
      <c r="AA261" s="16"/>
      <c r="AB261" s="16"/>
      <c r="AD261" s="16"/>
      <c r="AE261" s="35"/>
    </row>
    <row r="262" spans="1:56" s="2" customFormat="1" ht="18" customHeight="1" collapsed="1" x14ac:dyDescent="0.45">
      <c r="A262" s="474"/>
      <c r="B262" s="475"/>
      <c r="C262" s="292" t="s">
        <v>548</v>
      </c>
      <c r="D262" s="330">
        <f>SUM(D260)</f>
        <v>1009</v>
      </c>
      <c r="E262" s="330">
        <f t="shared" ref="E262:O262" si="39">SUM(E260)</f>
        <v>0</v>
      </c>
      <c r="F262" s="330">
        <f t="shared" si="39"/>
        <v>0</v>
      </c>
      <c r="G262" s="330">
        <f t="shared" si="39"/>
        <v>0</v>
      </c>
      <c r="H262" s="330">
        <f t="shared" si="39"/>
        <v>0</v>
      </c>
      <c r="I262" s="330">
        <f t="shared" si="39"/>
        <v>0</v>
      </c>
      <c r="J262" s="330">
        <f t="shared" si="39"/>
        <v>0</v>
      </c>
      <c r="K262" s="330">
        <f t="shared" si="39"/>
        <v>0</v>
      </c>
      <c r="L262" s="330">
        <f t="shared" si="39"/>
        <v>0</v>
      </c>
      <c r="M262" s="330">
        <f t="shared" si="39"/>
        <v>1009</v>
      </c>
      <c r="N262" s="330">
        <f t="shared" si="39"/>
        <v>0</v>
      </c>
      <c r="O262" s="330">
        <f t="shared" si="39"/>
        <v>91295</v>
      </c>
      <c r="P262" s="56"/>
      <c r="Q262" s="58"/>
      <c r="R262" s="15"/>
      <c r="S262" s="56"/>
      <c r="T262" s="565"/>
      <c r="U262" s="565"/>
      <c r="V262" s="60"/>
      <c r="W262" s="60"/>
      <c r="X262" s="59"/>
      <c r="Y262" s="60"/>
      <c r="AA262" s="16"/>
      <c r="AB262" s="16"/>
      <c r="AD262" s="16"/>
      <c r="AE262" s="35"/>
    </row>
    <row r="263" spans="1:56" s="2" customFormat="1" ht="18" customHeight="1" x14ac:dyDescent="0.45">
      <c r="A263" s="474"/>
      <c r="B263" s="475"/>
      <c r="C263" s="292" t="s">
        <v>13</v>
      </c>
      <c r="D263" s="330">
        <f t="shared" ref="D263:O263" si="40">SUM(D258,D262)</f>
        <v>17867029</v>
      </c>
      <c r="E263" s="330">
        <f t="shared" si="40"/>
        <v>0</v>
      </c>
      <c r="F263" s="330">
        <f t="shared" si="40"/>
        <v>0</v>
      </c>
      <c r="G263" s="330">
        <f t="shared" si="40"/>
        <v>0</v>
      </c>
      <c r="H263" s="330">
        <f t="shared" si="40"/>
        <v>0</v>
      </c>
      <c r="I263" s="330">
        <f t="shared" si="40"/>
        <v>0</v>
      </c>
      <c r="J263" s="330">
        <f t="shared" si="40"/>
        <v>0</v>
      </c>
      <c r="K263" s="330">
        <f t="shared" si="40"/>
        <v>128980</v>
      </c>
      <c r="L263" s="330">
        <f t="shared" si="40"/>
        <v>0</v>
      </c>
      <c r="M263" s="330">
        <f t="shared" si="40"/>
        <v>17996009</v>
      </c>
      <c r="N263" s="330">
        <f t="shared" si="40"/>
        <v>5992030</v>
      </c>
      <c r="O263" s="330">
        <f t="shared" si="40"/>
        <v>1870805</v>
      </c>
      <c r="P263" s="56"/>
      <c r="Q263" s="58"/>
      <c r="R263" s="15"/>
      <c r="S263" s="56"/>
      <c r="T263" s="565"/>
      <c r="U263" s="565"/>
      <c r="V263" s="60"/>
      <c r="W263" s="60"/>
      <c r="X263" s="59"/>
      <c r="Y263" s="60"/>
      <c r="AA263" s="16"/>
      <c r="AB263" s="16"/>
      <c r="AD263" s="16"/>
      <c r="AE263" s="35"/>
    </row>
    <row r="264" spans="1:56" s="2" customFormat="1" ht="106.5" customHeight="1" x14ac:dyDescent="0.4">
      <c r="A264" s="474"/>
      <c r="B264" s="292"/>
      <c r="C264" s="293" t="s">
        <v>689</v>
      </c>
      <c r="D264" s="330">
        <f>SUM(E264:J264)</f>
        <v>4302631</v>
      </c>
      <c r="E264" s="330">
        <f>D263*4%</f>
        <v>714681</v>
      </c>
      <c r="F264" s="330">
        <f>D263*6.4%</f>
        <v>1143490</v>
      </c>
      <c r="H264" s="330">
        <f>D263*81.67%*7.03%</f>
        <v>1025818</v>
      </c>
      <c r="I264" s="330">
        <f>D263*5.02%</f>
        <v>896925</v>
      </c>
      <c r="J264" s="330">
        <f>D263*2.92%</f>
        <v>521717</v>
      </c>
      <c r="K264" s="330">
        <f>K263</f>
        <v>128980</v>
      </c>
      <c r="L264" s="330"/>
      <c r="M264" s="330">
        <f>SUM(K264,L264,D264)</f>
        <v>4431611</v>
      </c>
      <c r="N264" s="330">
        <f>D263*81.67%*92.97%+N263</f>
        <v>19558215</v>
      </c>
      <c r="O264" s="330">
        <f>O263</f>
        <v>1870805</v>
      </c>
      <c r="P264" s="58"/>
      <c r="Q264" s="58"/>
      <c r="R264" s="58"/>
      <c r="S264" s="58"/>
      <c r="T264" s="566"/>
      <c r="U264" s="566"/>
      <c r="V264" s="60"/>
      <c r="W264" s="60"/>
      <c r="X264" s="59"/>
      <c r="Y264" s="60"/>
      <c r="AA264" s="16"/>
      <c r="AB264" s="16"/>
      <c r="AD264" s="16"/>
      <c r="AE264" s="35"/>
    </row>
    <row r="265" spans="1:56" s="100" customFormat="1" ht="57.75" customHeight="1" x14ac:dyDescent="0.5">
      <c r="A265" s="482"/>
      <c r="B265" s="474"/>
      <c r="C265" s="54" t="s">
        <v>684</v>
      </c>
      <c r="D265" s="329"/>
      <c r="E265" s="329">
        <v>1</v>
      </c>
      <c r="F265" s="329">
        <v>1</v>
      </c>
      <c r="G265" s="329"/>
      <c r="H265" s="329">
        <v>1</v>
      </c>
      <c r="I265" s="329">
        <v>1</v>
      </c>
      <c r="J265" s="329">
        <v>1</v>
      </c>
      <c r="K265" s="329">
        <v>1</v>
      </c>
      <c r="L265" s="329"/>
      <c r="M265" s="329"/>
      <c r="N265" s="329">
        <v>1</v>
      </c>
      <c r="O265" s="329">
        <v>1</v>
      </c>
      <c r="P265" s="60"/>
      <c r="Q265" s="60"/>
      <c r="R265" s="502"/>
      <c r="S265" s="60"/>
      <c r="T265" s="566"/>
      <c r="U265" s="566"/>
      <c r="V265" s="524"/>
      <c r="W265" s="60"/>
      <c r="X265" s="546"/>
      <c r="Y265" s="546"/>
      <c r="Z265" s="546"/>
      <c r="AA265" s="546"/>
      <c r="AB265" s="15"/>
      <c r="AC265" s="546"/>
      <c r="AD265" s="15"/>
      <c r="AE265" s="37"/>
      <c r="AF265" s="546"/>
      <c r="AG265" s="546"/>
      <c r="AH265" s="546"/>
      <c r="AI265" s="546"/>
      <c r="AJ265" s="546"/>
      <c r="AK265" s="546"/>
      <c r="AL265" s="546"/>
      <c r="AM265" s="546"/>
      <c r="AN265" s="546"/>
      <c r="AO265" s="546"/>
      <c r="AP265" s="546"/>
      <c r="AQ265" s="546"/>
      <c r="AR265" s="546"/>
      <c r="AS265" s="546"/>
      <c r="AT265" s="546"/>
      <c r="AU265" s="546"/>
      <c r="AV265" s="546"/>
      <c r="AW265" s="546"/>
      <c r="AX265" s="546"/>
      <c r="AY265" s="546"/>
      <c r="AZ265" s="546"/>
      <c r="BA265" s="546"/>
      <c r="BB265" s="546"/>
      <c r="BC265" s="546"/>
      <c r="BD265" s="502"/>
    </row>
    <row r="266" spans="1:56" s="2" customFormat="1" ht="27" customHeight="1" x14ac:dyDescent="0.45">
      <c r="A266" s="475"/>
      <c r="B266" s="478"/>
      <c r="C266" s="293" t="s">
        <v>14</v>
      </c>
      <c r="D266" s="330">
        <f>SUM(E266:J266)</f>
        <v>4302631</v>
      </c>
      <c r="E266" s="330">
        <f>E264*E265</f>
        <v>714681</v>
      </c>
      <c r="F266" s="330">
        <f t="shared" ref="F266:K266" si="41">F264*F265</f>
        <v>1143490</v>
      </c>
      <c r="G266" s="330">
        <f>H264*G265</f>
        <v>0</v>
      </c>
      <c r="H266" s="330">
        <f>H264*H265</f>
        <v>1025818</v>
      </c>
      <c r="I266" s="330">
        <f t="shared" si="41"/>
        <v>896925</v>
      </c>
      <c r="J266" s="330">
        <f t="shared" si="41"/>
        <v>521717</v>
      </c>
      <c r="K266" s="330">
        <f t="shared" si="41"/>
        <v>128980</v>
      </c>
      <c r="L266" s="330"/>
      <c r="M266" s="330">
        <f>D266+K266+L266</f>
        <v>4431611</v>
      </c>
      <c r="N266" s="330">
        <f>N264*N265</f>
        <v>19558215</v>
      </c>
      <c r="O266" s="479">
        <f>O264*O265</f>
        <v>1870805</v>
      </c>
      <c r="P266" s="65"/>
      <c r="Q266" s="65"/>
      <c r="R266" s="65"/>
      <c r="S266" s="65"/>
      <c r="T266" s="567"/>
      <c r="U266" s="565"/>
      <c r="V266" s="528"/>
      <c r="W266" s="528"/>
      <c r="X266" s="546"/>
      <c r="Y266" s="546"/>
      <c r="Z266" s="546"/>
      <c r="AA266" s="546"/>
      <c r="AB266" s="15"/>
      <c r="AC266" s="546"/>
      <c r="AD266" s="15"/>
      <c r="AE266" s="37"/>
      <c r="AF266" s="546"/>
      <c r="AG266" s="546"/>
      <c r="AH266" s="546"/>
      <c r="AI266" s="546"/>
      <c r="AJ266" s="546"/>
      <c r="AK266" s="546"/>
      <c r="AL266" s="546"/>
      <c r="AM266" s="546"/>
      <c r="AN266" s="546"/>
      <c r="AO266" s="546"/>
      <c r="AP266" s="546"/>
      <c r="AQ266" s="546"/>
      <c r="AR266" s="546"/>
      <c r="AS266" s="546"/>
      <c r="AT266" s="546"/>
      <c r="AU266" s="546"/>
      <c r="AV266" s="546"/>
      <c r="AW266" s="546"/>
      <c r="AX266" s="546"/>
      <c r="AY266" s="546"/>
      <c r="AZ266" s="546"/>
      <c r="BA266" s="546"/>
      <c r="BB266" s="546"/>
      <c r="BC266" s="546"/>
      <c r="BD266" s="4"/>
    </row>
    <row r="267" spans="1:56" s="2" customFormat="1" ht="60" x14ac:dyDescent="0.45">
      <c r="A267" s="475"/>
      <c r="B267" s="478"/>
      <c r="C267" s="308" t="s">
        <v>692</v>
      </c>
      <c r="D267" s="335">
        <f>H266*28.61%</f>
        <v>293487</v>
      </c>
      <c r="E267" s="530"/>
      <c r="F267" s="335"/>
      <c r="G267" s="335"/>
      <c r="H267" s="335"/>
      <c r="I267" s="335"/>
      <c r="J267" s="335"/>
      <c r="K267" s="480"/>
      <c r="L267" s="480"/>
      <c r="M267" s="335">
        <f>D267+K267+L267</f>
        <v>293487</v>
      </c>
      <c r="N267" s="481"/>
      <c r="O267" s="475"/>
      <c r="P267" s="4"/>
      <c r="Q267" s="816"/>
      <c r="R267" s="816"/>
      <c r="S267" s="4"/>
      <c r="T267" s="568"/>
      <c r="U267" s="569"/>
      <c r="V267" s="546"/>
      <c r="W267" s="546"/>
      <c r="X267" s="546"/>
      <c r="Y267" s="546"/>
      <c r="Z267" s="546"/>
      <c r="AA267" s="15"/>
      <c r="AB267" s="15"/>
      <c r="AC267" s="15"/>
      <c r="AD267" s="15"/>
      <c r="AE267" s="37"/>
      <c r="AF267" s="546"/>
      <c r="AG267" s="546"/>
      <c r="AH267" s="546"/>
      <c r="AI267" s="546"/>
      <c r="AJ267" s="546"/>
      <c r="AK267" s="546"/>
      <c r="AL267" s="546"/>
      <c r="AM267" s="546"/>
      <c r="AN267" s="546"/>
      <c r="AO267" s="546"/>
      <c r="AP267" s="546"/>
      <c r="AQ267" s="546"/>
      <c r="AR267" s="546"/>
      <c r="AS267" s="546"/>
      <c r="AT267" s="546"/>
      <c r="AU267" s="546"/>
      <c r="AV267" s="546"/>
      <c r="AW267" s="546"/>
      <c r="AX267" s="546"/>
      <c r="AY267" s="546"/>
      <c r="AZ267" s="546"/>
      <c r="BA267" s="546"/>
      <c r="BB267" s="546"/>
      <c r="BC267" s="546"/>
      <c r="BD267" s="4"/>
    </row>
    <row r="268" spans="1:56" s="2" customFormat="1" ht="18" customHeight="1" x14ac:dyDescent="0.5">
      <c r="A268" s="475"/>
      <c r="B268" s="478"/>
      <c r="C268" s="310" t="s">
        <v>550</v>
      </c>
      <c r="D268" s="330">
        <f>D266+D267</f>
        <v>4596118</v>
      </c>
      <c r="E268" s="330"/>
      <c r="F268" s="330"/>
      <c r="G268" s="330"/>
      <c r="H268" s="330"/>
      <c r="I268" s="330"/>
      <c r="J268" s="330"/>
      <c r="K268" s="330">
        <f>K266+K267</f>
        <v>128980</v>
      </c>
      <c r="L268" s="330">
        <f>L266+L267</f>
        <v>0</v>
      </c>
      <c r="M268" s="330">
        <f>M266+M267</f>
        <v>4725098</v>
      </c>
      <c r="N268" s="330">
        <f>N266+N267</f>
        <v>19558215</v>
      </c>
      <c r="O268" s="330">
        <f>O266+O267</f>
        <v>1870805</v>
      </c>
      <c r="P268" s="65"/>
      <c r="Q268" s="65"/>
      <c r="R268" s="65"/>
      <c r="S268" s="65"/>
      <c r="T268" s="567"/>
      <c r="U268" s="569"/>
      <c r="V268" s="546"/>
      <c r="W268" s="546"/>
      <c r="X268" s="546"/>
      <c r="Y268" s="817"/>
      <c r="Z268" s="805"/>
      <c r="AA268" s="805"/>
      <c r="AB268" s="15"/>
      <c r="AC268" s="546"/>
      <c r="AD268" s="15"/>
      <c r="AE268" s="37"/>
      <c r="AF268" s="546"/>
      <c r="AG268" s="546"/>
      <c r="AH268" s="546"/>
      <c r="AI268" s="546"/>
      <c r="AJ268" s="546"/>
      <c r="AK268" s="546"/>
      <c r="AL268" s="546"/>
      <c r="AM268" s="546"/>
      <c r="AN268" s="546"/>
      <c r="AO268" s="546"/>
      <c r="AP268" s="546"/>
      <c r="AQ268" s="546"/>
      <c r="AR268" s="546"/>
      <c r="AS268" s="546"/>
      <c r="AT268" s="546"/>
      <c r="AU268" s="546"/>
      <c r="AV268" s="546"/>
      <c r="AW268" s="546"/>
      <c r="AX268" s="546"/>
      <c r="AY268" s="546"/>
      <c r="AZ268" s="546"/>
      <c r="BA268" s="546"/>
      <c r="BB268" s="546"/>
      <c r="BC268" s="546"/>
      <c r="BD268" s="4"/>
    </row>
    <row r="269" spans="1:56" ht="24" customHeight="1" x14ac:dyDescent="0.4">
      <c r="A269" s="806" t="s">
        <v>16</v>
      </c>
      <c r="B269" s="811"/>
      <c r="C269" s="811"/>
      <c r="D269" s="811"/>
      <c r="E269" s="811"/>
      <c r="F269" s="811"/>
      <c r="G269" s="811"/>
      <c r="H269" s="811"/>
      <c r="I269" s="811"/>
      <c r="J269" s="811"/>
      <c r="K269" s="811"/>
      <c r="L269" s="811"/>
      <c r="M269" s="811"/>
      <c r="N269" s="811"/>
      <c r="O269" s="812"/>
      <c r="P269" s="8"/>
      <c r="Q269" s="8"/>
      <c r="R269" s="8"/>
      <c r="S269" s="8"/>
      <c r="T269" s="564"/>
      <c r="U269" s="564"/>
      <c r="V269" s="592"/>
      <c r="W269" s="592"/>
      <c r="X269" s="7"/>
      <c r="Y269" s="817"/>
      <c r="Z269" s="805"/>
      <c r="AA269" s="805"/>
    </row>
    <row r="270" spans="1:56" ht="21" customHeight="1" x14ac:dyDescent="0.4">
      <c r="A270" s="57"/>
      <c r="B270" s="308" t="s">
        <v>19</v>
      </c>
      <c r="C270" s="308" t="s">
        <v>516</v>
      </c>
      <c r="D270" s="335">
        <f>(D268+N268)*3.5%</f>
        <v>845402</v>
      </c>
      <c r="E270" s="335"/>
      <c r="F270" s="335"/>
      <c r="G270" s="335"/>
      <c r="H270" s="335"/>
      <c r="I270" s="335"/>
      <c r="J270" s="335"/>
      <c r="K270" s="335"/>
      <c r="L270" s="335"/>
      <c r="M270" s="335">
        <f>D270+K270+L270</f>
        <v>845402</v>
      </c>
      <c r="N270" s="485"/>
      <c r="O270" s="335"/>
      <c r="P270" s="547"/>
      <c r="Q270" s="547"/>
      <c r="R270" s="7"/>
      <c r="S270" s="7"/>
      <c r="T270" s="570"/>
      <c r="U270" s="570"/>
      <c r="V270" s="593"/>
      <c r="W270" s="593"/>
      <c r="X270" s="7"/>
      <c r="Y270" s="547"/>
      <c r="Z270" s="66"/>
      <c r="AA270" s="66"/>
      <c r="AC270" s="17"/>
    </row>
    <row r="271" spans="1:56" s="301" customFormat="1" ht="18" customHeight="1" x14ac:dyDescent="0.5">
      <c r="A271" s="300"/>
      <c r="B271" s="483"/>
      <c r="C271" s="328" t="s">
        <v>17</v>
      </c>
      <c r="D271" s="330">
        <f>D270</f>
        <v>845402</v>
      </c>
      <c r="E271" s="330"/>
      <c r="F271" s="330"/>
      <c r="G271" s="330"/>
      <c r="H271" s="330"/>
      <c r="I271" s="330"/>
      <c r="J271" s="330"/>
      <c r="K271" s="330">
        <f>K270</f>
        <v>0</v>
      </c>
      <c r="L271" s="330">
        <f>L270</f>
        <v>0</v>
      </c>
      <c r="M271" s="330">
        <f>D271+K271+L271</f>
        <v>845402</v>
      </c>
      <c r="N271" s="486"/>
      <c r="O271" s="486"/>
      <c r="P271" s="346"/>
      <c r="T271" s="571"/>
      <c r="U271" s="571"/>
      <c r="V271" s="304"/>
      <c r="W271" s="304"/>
    </row>
    <row r="272" spans="1:56" s="301" customFormat="1" ht="18" customHeight="1" x14ac:dyDescent="0.5">
      <c r="A272" s="300"/>
      <c r="B272" s="328"/>
      <c r="C272" s="293" t="s">
        <v>551</v>
      </c>
      <c r="D272" s="330">
        <f>D268+D271</f>
        <v>5441520</v>
      </c>
      <c r="E272" s="330"/>
      <c r="F272" s="330"/>
      <c r="G272" s="330"/>
      <c r="H272" s="330"/>
      <c r="I272" s="330"/>
      <c r="J272" s="330"/>
      <c r="K272" s="330">
        <f>K268+K271</f>
        <v>128980</v>
      </c>
      <c r="L272" s="330">
        <f>L268+L271</f>
        <v>0</v>
      </c>
      <c r="M272" s="330">
        <f>M268+M271</f>
        <v>5570500</v>
      </c>
      <c r="N272" s="330">
        <f>N268</f>
        <v>19558215</v>
      </c>
      <c r="O272" s="330">
        <f>O268+O271</f>
        <v>1870805</v>
      </c>
      <c r="P272" s="346"/>
      <c r="T272" s="571"/>
      <c r="U272" s="571"/>
      <c r="V272" s="304"/>
      <c r="W272" s="304"/>
    </row>
    <row r="273" spans="1:56" s="2" customFormat="1" ht="24" customHeight="1" x14ac:dyDescent="0.4">
      <c r="A273" s="806" t="s">
        <v>20</v>
      </c>
      <c r="B273" s="811"/>
      <c r="C273" s="811"/>
      <c r="D273" s="811"/>
      <c r="E273" s="811"/>
      <c r="F273" s="811"/>
      <c r="G273" s="811"/>
      <c r="H273" s="811"/>
      <c r="I273" s="811"/>
      <c r="J273" s="811"/>
      <c r="K273" s="811"/>
      <c r="L273" s="811"/>
      <c r="M273" s="811"/>
      <c r="N273" s="811"/>
      <c r="O273" s="812"/>
      <c r="P273" s="8"/>
      <c r="Q273" s="8"/>
      <c r="R273" s="8"/>
      <c r="S273" s="8"/>
      <c r="T273" s="564"/>
      <c r="U273" s="564"/>
      <c r="V273" s="592"/>
      <c r="W273" s="592"/>
      <c r="X273" s="7"/>
      <c r="Y273" s="23"/>
      <c r="Z273" s="309"/>
      <c r="AA273" s="309"/>
      <c r="AB273" s="16"/>
      <c r="AD273" s="16"/>
      <c r="AE273" s="35"/>
    </row>
    <row r="274" spans="1:56" s="17" customFormat="1" ht="21" customHeight="1" x14ac:dyDescent="0.4">
      <c r="A274" s="57"/>
      <c r="B274" s="492" t="s">
        <v>21</v>
      </c>
      <c r="C274" s="492" t="s">
        <v>674</v>
      </c>
      <c r="D274" s="335">
        <f>($D$272+$N$272)*P274</f>
        <v>2227476</v>
      </c>
      <c r="E274" s="335"/>
      <c r="F274" s="335"/>
      <c r="G274" s="335"/>
      <c r="H274" s="335"/>
      <c r="I274" s="335"/>
      <c r="J274" s="335"/>
      <c r="K274" s="493"/>
      <c r="L274" s="493"/>
      <c r="M274" s="493">
        <f>D274+K274+L274</f>
        <v>2227476</v>
      </c>
      <c r="N274" s="485"/>
      <c r="O274" s="493"/>
      <c r="P274" s="489">
        <v>8.9099999999999999E-2</v>
      </c>
      <c r="Q274" s="547"/>
      <c r="R274" s="45"/>
      <c r="S274" s="45"/>
      <c r="T274" s="568"/>
      <c r="U274" s="568"/>
      <c r="V274" s="62"/>
      <c r="W274" s="62"/>
      <c r="X274" s="4"/>
      <c r="Y274" s="6"/>
      <c r="Z274" s="72"/>
      <c r="AA274" s="72"/>
      <c r="AC274" s="1"/>
      <c r="AE274" s="34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</row>
    <row r="275" spans="1:56" s="17" customFormat="1" ht="21" customHeight="1" x14ac:dyDescent="0.4">
      <c r="A275" s="57"/>
      <c r="B275" s="492" t="s">
        <v>21</v>
      </c>
      <c r="C275" s="492" t="s">
        <v>675</v>
      </c>
      <c r="D275" s="335">
        <f>($D$272+$N$272)*P275</f>
        <v>99999</v>
      </c>
      <c r="E275" s="335"/>
      <c r="F275" s="335"/>
      <c r="G275" s="335"/>
      <c r="H275" s="335"/>
      <c r="I275" s="335"/>
      <c r="J275" s="335"/>
      <c r="K275" s="493"/>
      <c r="L275" s="493"/>
      <c r="M275" s="493">
        <f>D275+K275+L275</f>
        <v>99999</v>
      </c>
      <c r="N275" s="485"/>
      <c r="O275" s="493"/>
      <c r="P275" s="489">
        <v>4.0000000000000001E-3</v>
      </c>
      <c r="Q275" s="547"/>
      <c r="R275" s="45"/>
      <c r="S275" s="45"/>
      <c r="T275" s="568"/>
      <c r="U275" s="568"/>
      <c r="V275" s="62"/>
      <c r="W275" s="62"/>
      <c r="X275" s="4"/>
      <c r="Y275" s="18"/>
      <c r="Z275" s="73"/>
      <c r="AA275" s="73"/>
      <c r="AC275" s="1"/>
      <c r="AE275" s="34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</row>
    <row r="276" spans="1:56" s="17" customFormat="1" ht="21" customHeight="1" x14ac:dyDescent="0.4">
      <c r="A276" s="57"/>
      <c r="B276" s="492" t="s">
        <v>533</v>
      </c>
      <c r="C276" s="492" t="s">
        <v>78</v>
      </c>
      <c r="D276" s="335">
        <f>SUM(E276:J276)-G276</f>
        <v>4569</v>
      </c>
      <c r="E276" s="335"/>
      <c r="F276" s="335">
        <v>3638</v>
      </c>
      <c r="G276" s="335">
        <v>700</v>
      </c>
      <c r="H276" s="335"/>
      <c r="I276" s="335">
        <v>616</v>
      </c>
      <c r="J276" s="335">
        <v>315</v>
      </c>
      <c r="K276" s="493"/>
      <c r="L276" s="493"/>
      <c r="M276" s="493">
        <f>D276+K276+L276</f>
        <v>4569</v>
      </c>
      <c r="N276" s="485"/>
      <c r="O276" s="493"/>
      <c r="P276" s="490"/>
      <c r="Q276" s="547"/>
      <c r="R276" s="45"/>
      <c r="S276" s="45"/>
      <c r="T276" s="568"/>
      <c r="U276" s="568"/>
      <c r="V276" s="62"/>
      <c r="W276" s="62"/>
      <c r="X276" s="4"/>
      <c r="Y276" s="18"/>
      <c r="Z276" s="73"/>
      <c r="AA276" s="73"/>
      <c r="AC276" s="1"/>
      <c r="AE276" s="34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</row>
    <row r="277" spans="1:56" s="241" customFormat="1" ht="73.5" customHeight="1" x14ac:dyDescent="0.5">
      <c r="A277" s="242"/>
      <c r="B277" s="498"/>
      <c r="C277" s="497" t="s">
        <v>685</v>
      </c>
      <c r="D277" s="330">
        <f>SUM(E277:J277)</f>
        <v>4569</v>
      </c>
      <c r="E277" s="330">
        <f t="shared" ref="E277:J277" si="42">SUM(E276)*E265</f>
        <v>0</v>
      </c>
      <c r="F277" s="330">
        <f t="shared" si="42"/>
        <v>3638</v>
      </c>
      <c r="G277" s="330">
        <f t="shared" si="42"/>
        <v>0</v>
      </c>
      <c r="H277" s="330">
        <f t="shared" si="42"/>
        <v>0</v>
      </c>
      <c r="I277" s="330">
        <f t="shared" si="42"/>
        <v>616</v>
      </c>
      <c r="J277" s="330">
        <f t="shared" si="42"/>
        <v>315</v>
      </c>
      <c r="K277" s="494"/>
      <c r="L277" s="494"/>
      <c r="M277" s="494">
        <f>D277+K277+L277</f>
        <v>4569</v>
      </c>
      <c r="N277" s="486"/>
      <c r="O277" s="494"/>
      <c r="P277" s="490"/>
      <c r="Q277" s="56"/>
      <c r="R277" s="65"/>
      <c r="S277" s="65"/>
      <c r="T277" s="567"/>
      <c r="U277" s="567"/>
      <c r="V277" s="524"/>
      <c r="W277" s="524"/>
      <c r="X277" s="502"/>
      <c r="Y277" s="502"/>
      <c r="Z277" s="505"/>
      <c r="AA277" s="505"/>
      <c r="AC277" s="505"/>
      <c r="AE277" s="504"/>
      <c r="AF277" s="505"/>
      <c r="AG277" s="505"/>
      <c r="AH277" s="505"/>
      <c r="AI277" s="505"/>
      <c r="AJ277" s="505"/>
      <c r="AK277" s="505"/>
      <c r="AL277" s="505"/>
      <c r="AM277" s="505"/>
      <c r="AN277" s="505"/>
      <c r="AO277" s="505"/>
      <c r="AP277" s="505"/>
      <c r="AQ277" s="505"/>
      <c r="AR277" s="505"/>
      <c r="AS277" s="505"/>
      <c r="AT277" s="505"/>
      <c r="AU277" s="505"/>
      <c r="AV277" s="505"/>
      <c r="AW277" s="505"/>
      <c r="AX277" s="505"/>
      <c r="AY277" s="505"/>
      <c r="AZ277" s="505"/>
      <c r="BA277" s="505"/>
      <c r="BB277" s="505"/>
      <c r="BC277" s="505"/>
      <c r="BD277" s="505"/>
    </row>
    <row r="278" spans="1:56" s="17" customFormat="1" ht="33" customHeight="1" x14ac:dyDescent="0.4">
      <c r="A278" s="57"/>
      <c r="B278" s="492" t="s">
        <v>10</v>
      </c>
      <c r="C278" s="492" t="s">
        <v>673</v>
      </c>
      <c r="D278" s="335"/>
      <c r="E278" s="335"/>
      <c r="F278" s="335"/>
      <c r="G278" s="335"/>
      <c r="H278" s="335"/>
      <c r="I278" s="335"/>
      <c r="J278" s="335"/>
      <c r="K278" s="493"/>
      <c r="L278" s="493">
        <f>($D$272+$N$272)*P278</f>
        <v>754992</v>
      </c>
      <c r="M278" s="493">
        <f>D278+K278+L278</f>
        <v>754992</v>
      </c>
      <c r="N278" s="485"/>
      <c r="O278" s="493"/>
      <c r="P278" s="491">
        <v>3.0200000000000001E-2</v>
      </c>
      <c r="Q278" s="547"/>
      <c r="R278" s="45"/>
      <c r="S278" s="45"/>
      <c r="T278" s="568"/>
      <c r="U278" s="572"/>
      <c r="V278" s="594"/>
      <c r="W278" s="594"/>
      <c r="X278" s="4"/>
      <c r="Y278" s="4"/>
      <c r="Z278" s="1"/>
      <c r="AA278" s="1"/>
      <c r="AC278" s="1"/>
      <c r="AE278" s="34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</row>
    <row r="279" spans="1:56" s="17" customFormat="1" ht="33" customHeight="1" x14ac:dyDescent="0.4">
      <c r="A279" s="67"/>
      <c r="B279" s="492" t="s">
        <v>23</v>
      </c>
      <c r="C279" s="492" t="s">
        <v>676</v>
      </c>
      <c r="D279" s="335"/>
      <c r="E279" s="335"/>
      <c r="F279" s="335"/>
      <c r="G279" s="335"/>
      <c r="H279" s="335"/>
      <c r="I279" s="335"/>
      <c r="J279" s="335"/>
      <c r="K279" s="493"/>
      <c r="L279" s="493">
        <f t="shared" ref="L279:L285" si="43">($D$272+$N$272)*P279</f>
        <v>25000</v>
      </c>
      <c r="M279" s="493">
        <f t="shared" ref="M279:M289" si="44">D279+K279+L279</f>
        <v>25000</v>
      </c>
      <c r="N279" s="485"/>
      <c r="O279" s="493"/>
      <c r="P279" s="491">
        <v>1E-3</v>
      </c>
      <c r="Q279" s="547"/>
      <c r="R279" s="45"/>
      <c r="S279" s="45"/>
      <c r="T279" s="568"/>
      <c r="U279" s="572"/>
      <c r="V279" s="594"/>
      <c r="W279" s="594"/>
      <c r="X279" s="4"/>
      <c r="Y279" s="4"/>
      <c r="Z279" s="1"/>
      <c r="AA279" s="1"/>
      <c r="AC279" s="1"/>
      <c r="AE279" s="34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</row>
    <row r="280" spans="1:56" s="17" customFormat="1" ht="21" customHeight="1" x14ac:dyDescent="0.4">
      <c r="A280" s="67"/>
      <c r="B280" s="492" t="s">
        <v>508</v>
      </c>
      <c r="C280" s="492" t="s">
        <v>677</v>
      </c>
      <c r="D280" s="493"/>
      <c r="E280" s="493"/>
      <c r="F280" s="493"/>
      <c r="G280" s="493"/>
      <c r="H280" s="493"/>
      <c r="I280" s="493"/>
      <c r="J280" s="493"/>
      <c r="K280" s="493"/>
      <c r="L280" s="493">
        <f t="shared" si="43"/>
        <v>467495</v>
      </c>
      <c r="M280" s="493">
        <f t="shared" si="44"/>
        <v>467495</v>
      </c>
      <c r="N280" s="485"/>
      <c r="O280" s="493"/>
      <c r="P280" s="491">
        <v>1.8700000000000001E-2</v>
      </c>
      <c r="Q280" s="547"/>
      <c r="R280" s="45"/>
      <c r="S280" s="45"/>
      <c r="T280" s="568"/>
      <c r="U280" s="572"/>
      <c r="V280" s="594"/>
      <c r="W280" s="594"/>
      <c r="X280" s="4"/>
      <c r="Y280" s="4"/>
      <c r="Z280" s="1"/>
      <c r="AA280" s="1"/>
      <c r="AC280" s="1"/>
      <c r="AE280" s="34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</row>
    <row r="281" spans="1:56" s="17" customFormat="1" ht="33" customHeight="1" x14ac:dyDescent="0.4">
      <c r="A281" s="67"/>
      <c r="B281" s="492" t="s">
        <v>510</v>
      </c>
      <c r="C281" s="492" t="s">
        <v>678</v>
      </c>
      <c r="D281" s="493"/>
      <c r="E281" s="493"/>
      <c r="F281" s="493"/>
      <c r="G281" s="493"/>
      <c r="H281" s="493"/>
      <c r="I281" s="493"/>
      <c r="J281" s="493"/>
      <c r="K281" s="493"/>
      <c r="L281" s="493">
        <f t="shared" si="43"/>
        <v>352496</v>
      </c>
      <c r="M281" s="493">
        <f t="shared" si="44"/>
        <v>352496</v>
      </c>
      <c r="N281" s="485"/>
      <c r="O281" s="493"/>
      <c r="P281" s="491">
        <v>1.41E-2</v>
      </c>
      <c r="Q281" s="547"/>
      <c r="R281" s="45"/>
      <c r="S281" s="45"/>
      <c r="T281" s="568"/>
      <c r="U281" s="572"/>
      <c r="V281" s="594"/>
      <c r="W281" s="594"/>
      <c r="X281" s="4"/>
      <c r="Y281" s="4"/>
      <c r="Z281" s="1"/>
      <c r="AA281" s="1"/>
      <c r="AC281" s="1"/>
      <c r="AE281" s="34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</row>
    <row r="282" spans="1:56" s="17" customFormat="1" ht="48" customHeight="1" x14ac:dyDescent="0.4">
      <c r="A282" s="67"/>
      <c r="B282" s="492" t="s">
        <v>511</v>
      </c>
      <c r="C282" s="492" t="s">
        <v>679</v>
      </c>
      <c r="D282" s="493"/>
      <c r="E282" s="493"/>
      <c r="F282" s="493"/>
      <c r="G282" s="493"/>
      <c r="H282" s="493"/>
      <c r="I282" s="493"/>
      <c r="J282" s="493"/>
      <c r="K282" s="493"/>
      <c r="L282" s="493">
        <f t="shared" si="43"/>
        <v>424995</v>
      </c>
      <c r="M282" s="493">
        <f t="shared" si="44"/>
        <v>424995</v>
      </c>
      <c r="N282" s="485"/>
      <c r="O282" s="493"/>
      <c r="P282" s="491">
        <v>1.7000000000000001E-2</v>
      </c>
      <c r="Q282" s="547"/>
      <c r="R282" s="45"/>
      <c r="S282" s="45"/>
      <c r="T282" s="568"/>
      <c r="U282" s="572"/>
      <c r="V282" s="594"/>
      <c r="W282" s="594"/>
      <c r="X282" s="4"/>
      <c r="Y282" s="4"/>
      <c r="Z282" s="1"/>
      <c r="AA282" s="1"/>
      <c r="AC282" s="1"/>
      <c r="AE282" s="34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</row>
    <row r="283" spans="1:56" s="17" customFormat="1" ht="39" customHeight="1" x14ac:dyDescent="0.4">
      <c r="A283" s="57"/>
      <c r="B283" s="492" t="s">
        <v>512</v>
      </c>
      <c r="C283" s="492" t="s">
        <v>680</v>
      </c>
      <c r="D283" s="493"/>
      <c r="E283" s="493"/>
      <c r="F283" s="493"/>
      <c r="G283" s="493"/>
      <c r="H283" s="493"/>
      <c r="I283" s="493"/>
      <c r="J283" s="493"/>
      <c r="K283" s="493"/>
      <c r="L283" s="493">
        <f t="shared" si="43"/>
        <v>35000</v>
      </c>
      <c r="M283" s="493">
        <f t="shared" si="44"/>
        <v>35000</v>
      </c>
      <c r="N283" s="485"/>
      <c r="O283" s="493"/>
      <c r="P283" s="491">
        <v>1.4E-3</v>
      </c>
      <c r="Q283" s="81"/>
      <c r="R283" s="82"/>
      <c r="S283" s="45"/>
      <c r="T283" s="568"/>
      <c r="U283" s="572"/>
      <c r="V283" s="594"/>
      <c r="W283" s="594"/>
      <c r="X283" s="4"/>
      <c r="Y283" s="4"/>
      <c r="Z283" s="1"/>
      <c r="AA283" s="1"/>
      <c r="AC283" s="1"/>
      <c r="AE283" s="34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</row>
    <row r="284" spans="1:56" ht="21" customHeight="1" x14ac:dyDescent="0.4">
      <c r="A284" s="57"/>
      <c r="B284" s="492" t="s">
        <v>513</v>
      </c>
      <c r="C284" s="492" t="s">
        <v>681</v>
      </c>
      <c r="D284" s="335"/>
      <c r="E284" s="335"/>
      <c r="F284" s="335"/>
      <c r="G284" s="335"/>
      <c r="H284" s="335"/>
      <c r="I284" s="335"/>
      <c r="J284" s="335"/>
      <c r="K284" s="493"/>
      <c r="L284" s="493">
        <f t="shared" si="43"/>
        <v>834991</v>
      </c>
      <c r="M284" s="493">
        <f t="shared" si="44"/>
        <v>834991</v>
      </c>
      <c r="N284" s="485"/>
      <c r="O284" s="493"/>
      <c r="P284" s="491">
        <v>3.3399999999999999E-2</v>
      </c>
      <c r="Q284" s="547"/>
      <c r="R284" s="45"/>
      <c r="S284" s="45"/>
      <c r="T284" s="568"/>
      <c r="U284" s="572"/>
      <c r="V284" s="594"/>
      <c r="W284" s="594"/>
    </row>
    <row r="285" spans="1:56" ht="60" x14ac:dyDescent="0.4">
      <c r="A285" s="57"/>
      <c r="B285" s="492" t="s">
        <v>515</v>
      </c>
      <c r="C285" s="492" t="s">
        <v>682</v>
      </c>
      <c r="D285" s="335"/>
      <c r="E285" s="335"/>
      <c r="F285" s="335"/>
      <c r="G285" s="335"/>
      <c r="H285" s="335"/>
      <c r="I285" s="335"/>
      <c r="J285" s="335"/>
      <c r="K285" s="493"/>
      <c r="L285" s="493">
        <f t="shared" si="43"/>
        <v>12500</v>
      </c>
      <c r="M285" s="493">
        <f t="shared" si="44"/>
        <v>12500</v>
      </c>
      <c r="N285" s="485"/>
      <c r="O285" s="493"/>
      <c r="P285" s="491">
        <v>5.0000000000000001E-4</v>
      </c>
      <c r="Q285" s="547"/>
      <c r="R285" s="45"/>
      <c r="S285" s="45"/>
      <c r="T285" s="568"/>
      <c r="U285" s="572"/>
      <c r="V285" s="594"/>
      <c r="W285" s="594"/>
    </row>
    <row r="286" spans="1:56" ht="21" customHeight="1" x14ac:dyDescent="0.4">
      <c r="A286" s="57"/>
      <c r="B286" s="492" t="s">
        <v>579</v>
      </c>
      <c r="C286" s="492" t="s">
        <v>575</v>
      </c>
      <c r="D286" s="335"/>
      <c r="E286" s="335"/>
      <c r="F286" s="335"/>
      <c r="G286" s="335"/>
      <c r="H286" s="335"/>
      <c r="I286" s="335"/>
      <c r="J286" s="335"/>
      <c r="K286" s="493"/>
      <c r="L286" s="493">
        <f>'УЗА №9-УЗА №11'!L68</f>
        <v>17850</v>
      </c>
      <c r="M286" s="493">
        <f t="shared" si="44"/>
        <v>17850</v>
      </c>
      <c r="N286" s="485"/>
      <c r="O286" s="493"/>
      <c r="P286" s="491"/>
      <c r="Q286" s="547"/>
      <c r="R286" s="45"/>
      <c r="S286" s="45"/>
      <c r="T286" s="568"/>
      <c r="U286" s="572"/>
      <c r="V286" s="594"/>
      <c r="W286" s="594"/>
    </row>
    <row r="287" spans="1:56" s="505" customFormat="1" ht="30" customHeight="1" x14ac:dyDescent="0.5">
      <c r="A287" s="242"/>
      <c r="B287" s="498"/>
      <c r="C287" s="497" t="s">
        <v>587</v>
      </c>
      <c r="D287" s="330"/>
      <c r="E287" s="330"/>
      <c r="F287" s="330"/>
      <c r="G287" s="330"/>
      <c r="H287" s="330"/>
      <c r="I287" s="330"/>
      <c r="J287" s="330"/>
      <c r="K287" s="494"/>
      <c r="L287" s="494">
        <f>L286*P287</f>
        <v>17850</v>
      </c>
      <c r="M287" s="494">
        <f t="shared" si="44"/>
        <v>17850</v>
      </c>
      <c r="N287" s="486"/>
      <c r="O287" s="494"/>
      <c r="P287" s="511">
        <v>1</v>
      </c>
      <c r="Q287" s="56"/>
      <c r="R287" s="65"/>
      <c r="S287" s="65"/>
      <c r="T287" s="567"/>
      <c r="U287" s="573"/>
      <c r="V287" s="595"/>
      <c r="W287" s="595"/>
      <c r="X287" s="502"/>
      <c r="Y287" s="502"/>
      <c r="AB287" s="241"/>
      <c r="AD287" s="241"/>
      <c r="AE287" s="504"/>
    </row>
    <row r="288" spans="1:56" ht="45" x14ac:dyDescent="0.4">
      <c r="A288" s="57"/>
      <c r="B288" s="492"/>
      <c r="C288" s="492" t="s">
        <v>700</v>
      </c>
      <c r="D288" s="335"/>
      <c r="E288" s="335"/>
      <c r="F288" s="335"/>
      <c r="G288" s="335"/>
      <c r="H288" s="335"/>
      <c r="I288" s="335"/>
      <c r="J288" s="335"/>
      <c r="K288" s="493"/>
      <c r="L288" s="493">
        <v>24725</v>
      </c>
      <c r="M288" s="493">
        <f t="shared" si="44"/>
        <v>24725</v>
      </c>
      <c r="N288" s="485"/>
      <c r="O288" s="493"/>
      <c r="P288" s="491">
        <v>0.05</v>
      </c>
      <c r="Q288" s="547"/>
      <c r="R288" s="45"/>
      <c r="S288" s="45"/>
      <c r="T288" s="568"/>
      <c r="U288" s="572"/>
      <c r="V288" s="594"/>
      <c r="W288" s="594"/>
    </row>
    <row r="289" spans="1:56" s="241" customFormat="1" ht="30" customHeight="1" x14ac:dyDescent="0.5">
      <c r="A289" s="242"/>
      <c r="B289" s="498" t="s">
        <v>701</v>
      </c>
      <c r="C289" s="497" t="s">
        <v>514</v>
      </c>
      <c r="D289" s="330"/>
      <c r="E289" s="330"/>
      <c r="F289" s="330"/>
      <c r="G289" s="330"/>
      <c r="H289" s="330"/>
      <c r="I289" s="330"/>
      <c r="J289" s="330"/>
      <c r="K289" s="494"/>
      <c r="L289" s="494">
        <f>(K272+O272)*P288</f>
        <v>99989</v>
      </c>
      <c r="M289" s="494">
        <f t="shared" si="44"/>
        <v>99989</v>
      </c>
      <c r="N289" s="486"/>
      <c r="O289" s="494"/>
      <c r="P289" s="491"/>
      <c r="Q289" s="56"/>
      <c r="R289" s="65"/>
      <c r="S289" s="65"/>
      <c r="T289" s="567"/>
      <c r="U289" s="567"/>
      <c r="V289" s="524"/>
      <c r="W289" s="524"/>
      <c r="X289" s="502"/>
      <c r="Y289" s="502"/>
      <c r="Z289" s="505"/>
      <c r="AA289" s="505"/>
      <c r="AC289" s="505"/>
      <c r="AE289" s="504"/>
      <c r="AF289" s="505"/>
      <c r="AG289" s="505"/>
      <c r="AH289" s="505"/>
      <c r="AI289" s="505"/>
      <c r="AJ289" s="505"/>
      <c r="AK289" s="505"/>
      <c r="AL289" s="505"/>
      <c r="AM289" s="505"/>
      <c r="AN289" s="505"/>
      <c r="AO289" s="505"/>
      <c r="AP289" s="505"/>
      <c r="AQ289" s="505"/>
      <c r="AR289" s="505"/>
      <c r="AS289" s="505"/>
      <c r="AT289" s="505"/>
      <c r="AU289" s="505"/>
      <c r="AV289" s="505"/>
      <c r="AW289" s="505"/>
      <c r="AX289" s="505"/>
      <c r="AY289" s="505"/>
      <c r="AZ289" s="505"/>
      <c r="BA289" s="505"/>
      <c r="BB289" s="505"/>
      <c r="BC289" s="505"/>
      <c r="BD289" s="505"/>
    </row>
    <row r="290" spans="1:56" s="305" customFormat="1" ht="18" customHeight="1" x14ac:dyDescent="0.5">
      <c r="A290" s="302"/>
      <c r="B290" s="487"/>
      <c r="C290" s="487" t="s">
        <v>27</v>
      </c>
      <c r="D290" s="330">
        <f>SUM(D274:D289)-D276-D286-D288</f>
        <v>2332044</v>
      </c>
      <c r="E290" s="330"/>
      <c r="F290" s="330"/>
      <c r="G290" s="330"/>
      <c r="H290" s="330"/>
      <c r="I290" s="330"/>
      <c r="J290" s="330"/>
      <c r="K290" s="330">
        <f>SUM(K274:K289)-K276-K286-K288</f>
        <v>0</v>
      </c>
      <c r="L290" s="330">
        <f>SUM(L274:L289)-L276-L286-L289</f>
        <v>2950044</v>
      </c>
      <c r="M290" s="330">
        <f>SUM(M274:M289)-M276-M286-M289</f>
        <v>5282088</v>
      </c>
      <c r="N290" s="486"/>
      <c r="O290" s="486"/>
      <c r="P290" s="303"/>
      <c r="Q290" s="304"/>
      <c r="T290" s="574"/>
      <c r="U290" s="574"/>
      <c r="V290" s="596"/>
      <c r="W290" s="596"/>
    </row>
    <row r="291" spans="1:56" s="555" customFormat="1" ht="18" customHeight="1" x14ac:dyDescent="0.45">
      <c r="A291" s="294"/>
      <c r="B291" s="294"/>
      <c r="C291" s="293" t="s">
        <v>552</v>
      </c>
      <c r="D291" s="330">
        <f>SUM(D290,D272)</f>
        <v>7773564</v>
      </c>
      <c r="E291" s="330"/>
      <c r="F291" s="330"/>
      <c r="G291" s="330"/>
      <c r="H291" s="330"/>
      <c r="I291" s="330"/>
      <c r="J291" s="330"/>
      <c r="K291" s="330">
        <f>SUM(K290,K272)</f>
        <v>128980</v>
      </c>
      <c r="L291" s="330">
        <f>SUM(L290,L272)</f>
        <v>2950044</v>
      </c>
      <c r="M291" s="330">
        <f>SUM(D291:L291)</f>
        <v>10852588</v>
      </c>
      <c r="N291" s="330">
        <f>N272</f>
        <v>19558215</v>
      </c>
      <c r="O291" s="330">
        <f>O272+O290</f>
        <v>1870805</v>
      </c>
      <c r="P291" s="346"/>
      <c r="Q291" s="301"/>
      <c r="R291" s="306"/>
      <c r="S291" s="307"/>
      <c r="T291" s="575"/>
      <c r="U291" s="575"/>
      <c r="V291" s="597"/>
      <c r="W291" s="597"/>
    </row>
    <row r="292" spans="1:56" ht="21" customHeight="1" x14ac:dyDescent="0.4">
      <c r="A292" s="57"/>
      <c r="B292" s="294" t="s">
        <v>29</v>
      </c>
      <c r="C292" s="308" t="s">
        <v>687</v>
      </c>
      <c r="D292" s="335">
        <f>D291*1.5%</f>
        <v>116603</v>
      </c>
      <c r="E292" s="335"/>
      <c r="F292" s="335"/>
      <c r="G292" s="335"/>
      <c r="H292" s="335"/>
      <c r="I292" s="335"/>
      <c r="J292" s="335"/>
      <c r="K292" s="335">
        <f>K291*1.5%</f>
        <v>1935</v>
      </c>
      <c r="L292" s="335">
        <f>L291*1.5%</f>
        <v>44251</v>
      </c>
      <c r="M292" s="335">
        <f>SUM(D292:L292)+N292+O292</f>
        <v>162789</v>
      </c>
      <c r="N292" s="335"/>
      <c r="O292" s="493"/>
      <c r="P292" s="68"/>
      <c r="Q292" s="68"/>
      <c r="R292" s="70"/>
      <c r="S292" s="68"/>
      <c r="T292" s="572"/>
      <c r="U292" s="572"/>
      <c r="V292" s="594"/>
      <c r="W292" s="594"/>
    </row>
    <row r="293" spans="1:56" ht="26.25" customHeight="1" x14ac:dyDescent="0.4">
      <c r="A293" s="74"/>
      <c r="B293" s="474"/>
      <c r="C293" s="54" t="s">
        <v>553</v>
      </c>
      <c r="D293" s="494">
        <f>D291+D292</f>
        <v>7890167</v>
      </c>
      <c r="E293" s="494"/>
      <c r="F293" s="494"/>
      <c r="G293" s="494"/>
      <c r="H293" s="494"/>
      <c r="I293" s="494"/>
      <c r="J293" s="494"/>
      <c r="K293" s="494">
        <f>K291+K292</f>
        <v>130915</v>
      </c>
      <c r="L293" s="494">
        <f>L291+L292</f>
        <v>2994295</v>
      </c>
      <c r="M293" s="495">
        <f>M292+M291</f>
        <v>11015377</v>
      </c>
      <c r="N293" s="494">
        <f>N291+N292</f>
        <v>19558215</v>
      </c>
      <c r="O293" s="494">
        <f>O291+O292</f>
        <v>1870805</v>
      </c>
      <c r="P293" s="75"/>
      <c r="Q293" s="75"/>
      <c r="R293" s="75"/>
      <c r="S293" s="75"/>
      <c r="T293" s="572"/>
      <c r="U293" s="572"/>
      <c r="V293" s="595"/>
      <c r="W293" s="595"/>
    </row>
    <row r="294" spans="1:56" s="3" customFormat="1" ht="22.5" customHeight="1" x14ac:dyDescent="0.4">
      <c r="A294" s="813" t="s">
        <v>583</v>
      </c>
      <c r="B294" s="814"/>
      <c r="C294" s="814"/>
      <c r="D294" s="814"/>
      <c r="E294" s="814"/>
      <c r="F294" s="814"/>
      <c r="G294" s="814"/>
      <c r="H294" s="814"/>
      <c r="I294" s="814"/>
      <c r="J294" s="814"/>
      <c r="K294" s="814"/>
      <c r="L294" s="814"/>
      <c r="M294" s="814"/>
      <c r="N294" s="814"/>
      <c r="O294" s="815"/>
      <c r="P294" s="56"/>
      <c r="Q294" s="56"/>
      <c r="R294" s="56"/>
      <c r="S294" s="56"/>
      <c r="T294" s="562"/>
      <c r="U294" s="562"/>
      <c r="V294" s="590"/>
      <c r="W294" s="590"/>
      <c r="X294" s="40"/>
      <c r="Y294" s="40"/>
      <c r="AB294" s="33"/>
      <c r="AD294" s="33"/>
      <c r="AE294" s="36"/>
    </row>
    <row r="295" spans="1:56" s="2" customFormat="1" ht="24" customHeight="1" x14ac:dyDescent="0.4">
      <c r="A295" s="806" t="s">
        <v>4</v>
      </c>
      <c r="B295" s="811"/>
      <c r="C295" s="811"/>
      <c r="D295" s="811"/>
      <c r="E295" s="811"/>
      <c r="F295" s="811"/>
      <c r="G295" s="811"/>
      <c r="H295" s="811"/>
      <c r="I295" s="811"/>
      <c r="J295" s="811"/>
      <c r="K295" s="811"/>
      <c r="L295" s="811"/>
      <c r="M295" s="811"/>
      <c r="N295" s="811"/>
      <c r="O295" s="812"/>
      <c r="P295" s="8"/>
      <c r="Q295" s="8"/>
      <c r="R295" s="8"/>
      <c r="S295" s="8"/>
      <c r="T295" s="564"/>
      <c r="U295" s="564"/>
      <c r="V295" s="592"/>
      <c r="W295" s="592"/>
      <c r="X295" s="8"/>
      <c r="Y295" s="8"/>
      <c r="AB295" s="16"/>
      <c r="AD295" s="16"/>
      <c r="AE295" s="35"/>
    </row>
    <row r="296" spans="1:56" s="99" customFormat="1" ht="33" customHeight="1" x14ac:dyDescent="0.4">
      <c r="A296" s="523" t="s">
        <v>81</v>
      </c>
      <c r="B296" s="325" t="s">
        <v>319</v>
      </c>
      <c r="C296" s="325" t="s">
        <v>320</v>
      </c>
      <c r="D296" s="326">
        <f>SUM(D297:D308)</f>
        <v>1687990</v>
      </c>
      <c r="E296" s="326">
        <f t="shared" ref="E296:O296" si="45">SUM(E297:E308)</f>
        <v>0</v>
      </c>
      <c r="F296" s="326">
        <f t="shared" si="45"/>
        <v>0</v>
      </c>
      <c r="G296" s="326">
        <f t="shared" si="45"/>
        <v>0</v>
      </c>
      <c r="H296" s="326">
        <f t="shared" si="45"/>
        <v>0</v>
      </c>
      <c r="I296" s="326">
        <f t="shared" si="45"/>
        <v>0</v>
      </c>
      <c r="J296" s="326">
        <f t="shared" si="45"/>
        <v>0</v>
      </c>
      <c r="K296" s="326">
        <f t="shared" si="45"/>
        <v>0</v>
      </c>
      <c r="L296" s="326">
        <f t="shared" si="45"/>
        <v>0</v>
      </c>
      <c r="M296" s="326">
        <f t="shared" si="45"/>
        <v>1687990</v>
      </c>
      <c r="N296" s="326">
        <f t="shared" si="45"/>
        <v>1471980</v>
      </c>
      <c r="O296" s="326">
        <f t="shared" si="45"/>
        <v>0</v>
      </c>
      <c r="P296" s="56"/>
      <c r="Q296" s="56"/>
      <c r="R296" s="15"/>
      <c r="S296" s="56"/>
      <c r="T296" s="565"/>
      <c r="U296" s="565"/>
      <c r="V296" s="528"/>
      <c r="W296" s="528"/>
      <c r="X296" s="528"/>
      <c r="Y296" s="528"/>
      <c r="Z296" s="524"/>
      <c r="AA296" s="524"/>
      <c r="AB296" s="65"/>
      <c r="AC296" s="198"/>
      <c r="AD296" s="65"/>
      <c r="AE296" s="65"/>
      <c r="AF296" s="198"/>
      <c r="AG296" s="198"/>
      <c r="AH296" s="198"/>
      <c r="AI296" s="198"/>
      <c r="AJ296" s="198"/>
    </row>
    <row r="297" spans="1:56" s="2" customFormat="1" ht="71.25" hidden="1" customHeight="1" outlineLevel="1" x14ac:dyDescent="0.4">
      <c r="A297" s="324"/>
      <c r="B297" s="296" t="s">
        <v>232</v>
      </c>
      <c r="C297" s="296" t="s">
        <v>321</v>
      </c>
      <c r="D297" s="297">
        <v>376710</v>
      </c>
      <c r="E297" s="297"/>
      <c r="F297" s="297"/>
      <c r="G297" s="297"/>
      <c r="H297" s="297"/>
      <c r="I297" s="297"/>
      <c r="J297" s="297"/>
      <c r="K297" s="297"/>
      <c r="L297" s="297"/>
      <c r="M297" s="297">
        <f t="shared" ref="M297:M308" si="46">D297+K297+L297</f>
        <v>376710</v>
      </c>
      <c r="N297" s="298"/>
      <c r="O297" s="297"/>
      <c r="P297" s="56"/>
      <c r="Q297" s="55"/>
      <c r="R297" s="15"/>
      <c r="S297" s="56"/>
      <c r="T297" s="565"/>
      <c r="U297" s="565"/>
      <c r="V297" s="19"/>
      <c r="W297" s="19"/>
      <c r="X297" s="19"/>
      <c r="Y297" s="19"/>
      <c r="Z297" s="62"/>
      <c r="AA297" s="63"/>
      <c r="AB297" s="64"/>
      <c r="AC297" s="4"/>
      <c r="AD297" s="64"/>
      <c r="AE297" s="64"/>
      <c r="AF297" s="4"/>
      <c r="AG297" s="4"/>
      <c r="AH297" s="4"/>
      <c r="AI297" s="4"/>
      <c r="AJ297" s="4"/>
    </row>
    <row r="298" spans="1:56" s="2" customFormat="1" ht="71.25" hidden="1" customHeight="1" outlineLevel="1" x14ac:dyDescent="0.4">
      <c r="A298" s="324"/>
      <c r="B298" s="296" t="s">
        <v>234</v>
      </c>
      <c r="C298" s="296" t="s">
        <v>235</v>
      </c>
      <c r="D298" s="297">
        <v>179710</v>
      </c>
      <c r="E298" s="297"/>
      <c r="F298" s="297"/>
      <c r="G298" s="297"/>
      <c r="H298" s="297"/>
      <c r="I298" s="297"/>
      <c r="J298" s="297"/>
      <c r="K298" s="297"/>
      <c r="L298" s="297"/>
      <c r="M298" s="297">
        <f t="shared" si="46"/>
        <v>179710</v>
      </c>
      <c r="N298" s="298"/>
      <c r="O298" s="297"/>
      <c r="P298" s="56"/>
      <c r="Q298" s="55"/>
      <c r="R298" s="15"/>
      <c r="S298" s="56"/>
      <c r="T298" s="565"/>
      <c r="U298" s="565"/>
      <c r="V298" s="19"/>
      <c r="W298" s="19"/>
      <c r="X298" s="19"/>
      <c r="Y298" s="19"/>
      <c r="Z298" s="62"/>
      <c r="AA298" s="63"/>
      <c r="AB298" s="64"/>
      <c r="AC298" s="4"/>
      <c r="AD298" s="64"/>
      <c r="AE298" s="64"/>
      <c r="AF298" s="4"/>
      <c r="AG298" s="4"/>
      <c r="AH298" s="4"/>
      <c r="AI298" s="4"/>
      <c r="AJ298" s="4"/>
    </row>
    <row r="299" spans="1:56" s="2" customFormat="1" ht="71.25" hidden="1" customHeight="1" outlineLevel="1" x14ac:dyDescent="0.4">
      <c r="A299" s="324"/>
      <c r="B299" s="296" t="s">
        <v>87</v>
      </c>
      <c r="C299" s="296" t="s">
        <v>322</v>
      </c>
      <c r="D299" s="297"/>
      <c r="E299" s="297"/>
      <c r="F299" s="297"/>
      <c r="G299" s="297"/>
      <c r="H299" s="297"/>
      <c r="I299" s="297"/>
      <c r="J299" s="297"/>
      <c r="K299" s="297"/>
      <c r="L299" s="297"/>
      <c r="M299" s="297">
        <f t="shared" si="46"/>
        <v>0</v>
      </c>
      <c r="N299" s="527">
        <v>736970</v>
      </c>
      <c r="O299" s="297"/>
      <c r="P299" s="56"/>
      <c r="Q299" s="55"/>
      <c r="R299" s="15"/>
      <c r="S299" s="56"/>
      <c r="T299" s="565"/>
      <c r="U299" s="565"/>
      <c r="V299" s="19"/>
      <c r="W299" s="19"/>
      <c r="X299" s="19"/>
      <c r="Y299" s="19"/>
      <c r="Z299" s="62"/>
      <c r="AA299" s="63"/>
      <c r="AB299" s="64"/>
      <c r="AC299" s="4"/>
      <c r="AD299" s="64"/>
      <c r="AE299" s="64"/>
      <c r="AF299" s="4"/>
      <c r="AG299" s="4"/>
      <c r="AH299" s="4"/>
      <c r="AI299" s="4"/>
      <c r="AJ299" s="4"/>
    </row>
    <row r="300" spans="1:56" s="2" customFormat="1" ht="71.25" hidden="1" customHeight="1" outlineLevel="1" x14ac:dyDescent="0.4">
      <c r="A300" s="324"/>
      <c r="B300" s="296" t="s">
        <v>87</v>
      </c>
      <c r="C300" s="296" t="s">
        <v>323</v>
      </c>
      <c r="D300" s="297"/>
      <c r="E300" s="297"/>
      <c r="F300" s="297"/>
      <c r="G300" s="297"/>
      <c r="H300" s="297"/>
      <c r="I300" s="297"/>
      <c r="J300" s="297"/>
      <c r="K300" s="297"/>
      <c r="L300" s="297"/>
      <c r="M300" s="297">
        <f t="shared" si="46"/>
        <v>0</v>
      </c>
      <c r="N300" s="527">
        <v>703640</v>
      </c>
      <c r="O300" s="297"/>
      <c r="P300" s="56"/>
      <c r="Q300" s="55"/>
      <c r="R300" s="15"/>
      <c r="S300" s="56"/>
      <c r="T300" s="565"/>
      <c r="U300" s="565"/>
      <c r="V300" s="19"/>
      <c r="W300" s="19"/>
      <c r="X300" s="19"/>
      <c r="Y300" s="19"/>
      <c r="Z300" s="62"/>
      <c r="AA300" s="63"/>
      <c r="AB300" s="64"/>
      <c r="AC300" s="4"/>
      <c r="AD300" s="64"/>
      <c r="AE300" s="64"/>
      <c r="AF300" s="4"/>
      <c r="AG300" s="4"/>
      <c r="AH300" s="4"/>
      <c r="AI300" s="4"/>
      <c r="AJ300" s="4"/>
    </row>
    <row r="301" spans="1:56" s="2" customFormat="1" ht="71.25" hidden="1" customHeight="1" outlineLevel="1" x14ac:dyDescent="0.4">
      <c r="A301" s="324"/>
      <c r="B301" s="296" t="s">
        <v>87</v>
      </c>
      <c r="C301" s="296" t="s">
        <v>324</v>
      </c>
      <c r="D301" s="297"/>
      <c r="E301" s="297"/>
      <c r="F301" s="297"/>
      <c r="G301" s="297"/>
      <c r="H301" s="297"/>
      <c r="I301" s="297"/>
      <c r="J301" s="297"/>
      <c r="K301" s="297"/>
      <c r="L301" s="297"/>
      <c r="M301" s="297">
        <f t="shared" si="46"/>
        <v>0</v>
      </c>
      <c r="N301" s="527">
        <v>31370</v>
      </c>
      <c r="O301" s="297"/>
      <c r="P301" s="56"/>
      <c r="Q301" s="55"/>
      <c r="R301" s="15"/>
      <c r="S301" s="56"/>
      <c r="T301" s="565"/>
      <c r="U301" s="565"/>
      <c r="V301" s="19"/>
      <c r="W301" s="19"/>
      <c r="X301" s="19"/>
      <c r="Y301" s="19"/>
      <c r="Z301" s="62"/>
      <c r="AA301" s="63"/>
      <c r="AB301" s="64"/>
      <c r="AC301" s="4"/>
      <c r="AD301" s="64"/>
      <c r="AE301" s="64"/>
      <c r="AF301" s="4"/>
      <c r="AG301" s="4"/>
      <c r="AH301" s="4"/>
      <c r="AI301" s="4"/>
      <c r="AJ301" s="4"/>
    </row>
    <row r="302" spans="1:56" s="2" customFormat="1" ht="71.25" hidden="1" customHeight="1" outlineLevel="1" x14ac:dyDescent="0.4">
      <c r="A302" s="324"/>
      <c r="B302" s="296" t="s">
        <v>239</v>
      </c>
      <c r="C302" s="296" t="s">
        <v>325</v>
      </c>
      <c r="D302" s="297">
        <v>5580</v>
      </c>
      <c r="E302" s="297"/>
      <c r="F302" s="297"/>
      <c r="G302" s="297"/>
      <c r="H302" s="297"/>
      <c r="I302" s="297"/>
      <c r="J302" s="297"/>
      <c r="K302" s="297"/>
      <c r="L302" s="297"/>
      <c r="M302" s="297">
        <f t="shared" si="46"/>
        <v>5580</v>
      </c>
      <c r="N302" s="298"/>
      <c r="O302" s="297"/>
      <c r="P302" s="56"/>
      <c r="Q302" s="55"/>
      <c r="R302" s="15"/>
      <c r="S302" s="56"/>
      <c r="T302" s="565"/>
      <c r="U302" s="565"/>
      <c r="V302" s="19"/>
      <c r="W302" s="19"/>
      <c r="X302" s="19"/>
      <c r="Y302" s="19"/>
      <c r="Z302" s="62"/>
      <c r="AA302" s="63"/>
      <c r="AB302" s="64"/>
      <c r="AC302" s="4"/>
      <c r="AD302" s="64"/>
      <c r="AE302" s="64"/>
      <c r="AF302" s="4"/>
      <c r="AG302" s="4"/>
      <c r="AH302" s="4"/>
      <c r="AI302" s="4"/>
      <c r="AJ302" s="4"/>
    </row>
    <row r="303" spans="1:56" s="2" customFormat="1" ht="71.25" hidden="1" customHeight="1" outlineLevel="1" x14ac:dyDescent="0.4">
      <c r="A303" s="324"/>
      <c r="B303" s="296" t="s">
        <v>241</v>
      </c>
      <c r="C303" s="296" t="s">
        <v>242</v>
      </c>
      <c r="D303" s="297">
        <v>180930</v>
      </c>
      <c r="E303" s="297"/>
      <c r="F303" s="297"/>
      <c r="G303" s="297"/>
      <c r="H303" s="297"/>
      <c r="I303" s="297"/>
      <c r="J303" s="297"/>
      <c r="K303" s="297"/>
      <c r="L303" s="297"/>
      <c r="M303" s="297">
        <f t="shared" si="46"/>
        <v>180930</v>
      </c>
      <c r="N303" s="298"/>
      <c r="O303" s="297"/>
      <c r="P303" s="56"/>
      <c r="Q303" s="55"/>
      <c r="R303" s="15"/>
      <c r="S303" s="56"/>
      <c r="T303" s="565"/>
      <c r="U303" s="565"/>
      <c r="V303" s="19"/>
      <c r="W303" s="19"/>
      <c r="X303" s="19"/>
      <c r="Y303" s="19"/>
      <c r="Z303" s="62"/>
      <c r="AA303" s="63"/>
      <c r="AB303" s="64"/>
      <c r="AC303" s="4"/>
      <c r="AD303" s="64"/>
      <c r="AE303" s="64"/>
      <c r="AF303" s="4"/>
      <c r="AG303" s="4"/>
      <c r="AH303" s="4"/>
      <c r="AI303" s="4"/>
      <c r="AJ303" s="4"/>
    </row>
    <row r="304" spans="1:56" s="2" customFormat="1" ht="71.25" hidden="1" customHeight="1" outlineLevel="1" x14ac:dyDescent="0.4">
      <c r="A304" s="324"/>
      <c r="B304" s="296" t="s">
        <v>243</v>
      </c>
      <c r="C304" s="296" t="s">
        <v>244</v>
      </c>
      <c r="D304" s="297">
        <v>65550</v>
      </c>
      <c r="E304" s="297"/>
      <c r="F304" s="297"/>
      <c r="G304" s="297"/>
      <c r="H304" s="297"/>
      <c r="I304" s="297"/>
      <c r="J304" s="297"/>
      <c r="K304" s="297"/>
      <c r="L304" s="297"/>
      <c r="M304" s="297">
        <f t="shared" si="46"/>
        <v>65550</v>
      </c>
      <c r="N304" s="298"/>
      <c r="O304" s="297"/>
      <c r="P304" s="56"/>
      <c r="Q304" s="55"/>
      <c r="R304" s="15"/>
      <c r="S304" s="56"/>
      <c r="T304" s="565"/>
      <c r="U304" s="565"/>
      <c r="V304" s="19"/>
      <c r="W304" s="19"/>
      <c r="X304" s="19"/>
      <c r="Y304" s="19"/>
      <c r="Z304" s="62"/>
      <c r="AA304" s="63"/>
      <c r="AB304" s="64"/>
      <c r="AC304" s="4"/>
      <c r="AD304" s="64"/>
      <c r="AE304" s="64"/>
      <c r="AF304" s="4"/>
      <c r="AG304" s="4"/>
      <c r="AH304" s="4"/>
      <c r="AI304" s="4"/>
      <c r="AJ304" s="4"/>
    </row>
    <row r="305" spans="1:36" s="2" customFormat="1" ht="71.25" hidden="1" customHeight="1" outlineLevel="1" x14ac:dyDescent="0.4">
      <c r="A305" s="324"/>
      <c r="B305" s="296" t="s">
        <v>241</v>
      </c>
      <c r="C305" s="296" t="s">
        <v>245</v>
      </c>
      <c r="D305" s="297">
        <v>4640</v>
      </c>
      <c r="E305" s="297"/>
      <c r="F305" s="297"/>
      <c r="G305" s="297"/>
      <c r="H305" s="297"/>
      <c r="I305" s="297"/>
      <c r="J305" s="297"/>
      <c r="K305" s="297"/>
      <c r="L305" s="297"/>
      <c r="M305" s="297">
        <f t="shared" si="46"/>
        <v>4640</v>
      </c>
      <c r="N305" s="298"/>
      <c r="O305" s="297"/>
      <c r="P305" s="56"/>
      <c r="Q305" s="55"/>
      <c r="R305" s="15"/>
      <c r="S305" s="56"/>
      <c r="T305" s="565"/>
      <c r="U305" s="565"/>
      <c r="V305" s="19"/>
      <c r="W305" s="19"/>
      <c r="X305" s="19"/>
      <c r="Y305" s="19"/>
      <c r="Z305" s="62"/>
      <c r="AA305" s="63"/>
      <c r="AB305" s="64"/>
      <c r="AC305" s="4"/>
      <c r="AD305" s="64"/>
      <c r="AE305" s="64"/>
      <c r="AF305" s="4"/>
      <c r="AG305" s="4"/>
      <c r="AH305" s="4"/>
      <c r="AI305" s="4"/>
      <c r="AJ305" s="4"/>
    </row>
    <row r="306" spans="1:36" s="2" customFormat="1" ht="71.25" hidden="1" customHeight="1" outlineLevel="1" x14ac:dyDescent="0.4">
      <c r="A306" s="324"/>
      <c r="B306" s="296" t="s">
        <v>246</v>
      </c>
      <c r="C306" s="296" t="s">
        <v>247</v>
      </c>
      <c r="D306" s="297">
        <v>41110</v>
      </c>
      <c r="E306" s="297"/>
      <c r="F306" s="297"/>
      <c r="G306" s="297"/>
      <c r="H306" s="297"/>
      <c r="I306" s="297"/>
      <c r="J306" s="297"/>
      <c r="K306" s="297"/>
      <c r="L306" s="297"/>
      <c r="M306" s="297">
        <f t="shared" si="46"/>
        <v>41110</v>
      </c>
      <c r="N306" s="298"/>
      <c r="O306" s="297"/>
      <c r="P306" s="56"/>
      <c r="Q306" s="55"/>
      <c r="R306" s="15"/>
      <c r="S306" s="56"/>
      <c r="T306" s="565"/>
      <c r="U306" s="565"/>
      <c r="V306" s="19"/>
      <c r="W306" s="19"/>
      <c r="X306" s="19"/>
      <c r="Y306" s="19"/>
      <c r="Z306" s="62"/>
      <c r="AA306" s="63"/>
      <c r="AB306" s="64"/>
      <c r="AC306" s="4"/>
      <c r="AD306" s="64"/>
      <c r="AE306" s="64"/>
      <c r="AF306" s="4"/>
      <c r="AG306" s="4"/>
      <c r="AH306" s="4"/>
      <c r="AI306" s="4"/>
      <c r="AJ306" s="4"/>
    </row>
    <row r="307" spans="1:36" s="2" customFormat="1" ht="71.25" hidden="1" customHeight="1" outlineLevel="1" x14ac:dyDescent="0.4">
      <c r="A307" s="324"/>
      <c r="B307" s="296" t="s">
        <v>95</v>
      </c>
      <c r="C307" s="296" t="s">
        <v>326</v>
      </c>
      <c r="D307" s="297">
        <v>12290</v>
      </c>
      <c r="E307" s="297"/>
      <c r="F307" s="297"/>
      <c r="G307" s="297"/>
      <c r="H307" s="297"/>
      <c r="I307" s="297"/>
      <c r="J307" s="297"/>
      <c r="K307" s="297"/>
      <c r="L307" s="297"/>
      <c r="M307" s="297">
        <f t="shared" si="46"/>
        <v>12290</v>
      </c>
      <c r="N307" s="298"/>
      <c r="O307" s="297"/>
      <c r="P307" s="56"/>
      <c r="Q307" s="55"/>
      <c r="R307" s="15"/>
      <c r="S307" s="56"/>
      <c r="T307" s="565"/>
      <c r="U307" s="565"/>
      <c r="V307" s="19"/>
      <c r="W307" s="19"/>
      <c r="X307" s="19"/>
      <c r="Y307" s="19"/>
      <c r="Z307" s="62"/>
      <c r="AA307" s="63"/>
      <c r="AB307" s="64"/>
      <c r="AC307" s="4"/>
      <c r="AD307" s="64"/>
      <c r="AE307" s="64"/>
      <c r="AF307" s="4"/>
      <c r="AG307" s="4"/>
      <c r="AH307" s="4"/>
      <c r="AI307" s="4"/>
      <c r="AJ307" s="4"/>
    </row>
    <row r="308" spans="1:36" s="2" customFormat="1" ht="71.25" hidden="1" customHeight="1" outlineLevel="1" x14ac:dyDescent="0.4">
      <c r="A308" s="324"/>
      <c r="B308" s="296" t="s">
        <v>615</v>
      </c>
      <c r="C308" s="296" t="s">
        <v>616</v>
      </c>
      <c r="D308" s="297">
        <v>821470</v>
      </c>
      <c r="E308" s="297"/>
      <c r="F308" s="297"/>
      <c r="G308" s="297"/>
      <c r="H308" s="297"/>
      <c r="I308" s="297"/>
      <c r="J308" s="297"/>
      <c r="K308" s="297"/>
      <c r="L308" s="297"/>
      <c r="M308" s="297">
        <f t="shared" si="46"/>
        <v>821470</v>
      </c>
      <c r="N308" s="298"/>
      <c r="O308" s="297"/>
      <c r="P308" s="56"/>
      <c r="Q308" s="55"/>
      <c r="R308" s="15"/>
      <c r="S308" s="56"/>
      <c r="T308" s="565"/>
      <c r="U308" s="565"/>
      <c r="V308" s="19"/>
      <c r="W308" s="19"/>
      <c r="X308" s="19"/>
      <c r="Y308" s="19"/>
      <c r="Z308" s="62"/>
      <c r="AA308" s="63"/>
      <c r="AB308" s="64"/>
      <c r="AC308" s="4"/>
      <c r="AD308" s="64"/>
      <c r="AE308" s="64"/>
      <c r="AF308" s="4"/>
      <c r="AG308" s="4"/>
      <c r="AH308" s="4"/>
      <c r="AI308" s="4"/>
      <c r="AJ308" s="4"/>
    </row>
    <row r="309" spans="1:36" s="99" customFormat="1" ht="73.5" customHeight="1" collapsed="1" x14ac:dyDescent="0.4">
      <c r="A309" s="523"/>
      <c r="B309" s="325" t="s">
        <v>6</v>
      </c>
      <c r="C309" s="325" t="s">
        <v>336</v>
      </c>
      <c r="D309" s="326">
        <f>SUM(D310:D318)</f>
        <v>1479680</v>
      </c>
      <c r="E309" s="326">
        <f t="shared" ref="E309:O309" si="47">SUM(E310:E318)</f>
        <v>0</v>
      </c>
      <c r="F309" s="326">
        <f t="shared" si="47"/>
        <v>0</v>
      </c>
      <c r="G309" s="326">
        <f t="shared" si="47"/>
        <v>0</v>
      </c>
      <c r="H309" s="326">
        <f t="shared" si="47"/>
        <v>0</v>
      </c>
      <c r="I309" s="326">
        <f t="shared" si="47"/>
        <v>0</v>
      </c>
      <c r="J309" s="326">
        <f t="shared" si="47"/>
        <v>0</v>
      </c>
      <c r="K309" s="326">
        <f t="shared" si="47"/>
        <v>0</v>
      </c>
      <c r="L309" s="326">
        <f t="shared" si="47"/>
        <v>0</v>
      </c>
      <c r="M309" s="326">
        <f t="shared" si="47"/>
        <v>1479680</v>
      </c>
      <c r="N309" s="326">
        <f t="shared" si="47"/>
        <v>0</v>
      </c>
      <c r="O309" s="326">
        <f t="shared" si="47"/>
        <v>671890</v>
      </c>
      <c r="P309" s="56"/>
      <c r="Q309" s="56"/>
      <c r="R309" s="15"/>
      <c r="S309" s="56"/>
      <c r="T309" s="565"/>
      <c r="U309" s="565"/>
      <c r="V309" s="528"/>
      <c r="W309" s="528"/>
      <c r="X309" s="528"/>
      <c r="Y309" s="528"/>
      <c r="Z309" s="524"/>
      <c r="AA309" s="524"/>
      <c r="AB309" s="65"/>
      <c r="AC309" s="198"/>
      <c r="AD309" s="65"/>
      <c r="AE309" s="65"/>
      <c r="AF309" s="198"/>
      <c r="AG309" s="198"/>
      <c r="AH309" s="198"/>
      <c r="AI309" s="198"/>
    </row>
    <row r="310" spans="1:36" s="2" customFormat="1" ht="57" hidden="1" customHeight="1" outlineLevel="1" x14ac:dyDescent="0.4">
      <c r="A310" s="324"/>
      <c r="B310" s="296" t="s">
        <v>166</v>
      </c>
      <c r="C310" s="296" t="s">
        <v>628</v>
      </c>
      <c r="D310" s="297">
        <v>520050</v>
      </c>
      <c r="E310" s="297"/>
      <c r="F310" s="297"/>
      <c r="G310" s="297"/>
      <c r="H310" s="297"/>
      <c r="I310" s="297"/>
      <c r="J310" s="297"/>
      <c r="K310" s="297"/>
      <c r="L310" s="297"/>
      <c r="M310" s="297">
        <f>D310+K310+L310</f>
        <v>520050</v>
      </c>
      <c r="N310" s="298"/>
      <c r="O310" s="297">
        <v>0</v>
      </c>
      <c r="P310" s="56"/>
      <c r="Q310" s="55"/>
      <c r="R310" s="15"/>
      <c r="S310" s="56"/>
      <c r="T310" s="565"/>
      <c r="U310" s="565"/>
      <c r="V310" s="19"/>
      <c r="W310" s="19"/>
      <c r="X310" s="19"/>
      <c r="Y310" s="19"/>
      <c r="Z310" s="62"/>
      <c r="AA310" s="63"/>
      <c r="AB310" s="64"/>
      <c r="AC310" s="4"/>
      <c r="AD310" s="64"/>
      <c r="AE310" s="64"/>
      <c r="AF310" s="4"/>
      <c r="AG310" s="4"/>
      <c r="AH310" s="4"/>
      <c r="AI310" s="4"/>
    </row>
    <row r="311" spans="1:36" s="2" customFormat="1" ht="57" hidden="1" customHeight="1" outlineLevel="1" x14ac:dyDescent="0.4">
      <c r="A311" s="324"/>
      <c r="B311" s="296" t="s">
        <v>137</v>
      </c>
      <c r="C311" s="296" t="s">
        <v>168</v>
      </c>
      <c r="D311" s="297">
        <v>9220</v>
      </c>
      <c r="E311" s="297"/>
      <c r="F311" s="297"/>
      <c r="G311" s="297"/>
      <c r="H311" s="297"/>
      <c r="I311" s="297"/>
      <c r="J311" s="297"/>
      <c r="K311" s="297"/>
      <c r="L311" s="297"/>
      <c r="M311" s="297">
        <f t="shared" ref="M311:M318" si="48">D311+K311+L311</f>
        <v>9220</v>
      </c>
      <c r="N311" s="298"/>
      <c r="O311" s="297">
        <v>0</v>
      </c>
      <c r="P311" s="56"/>
      <c r="Q311" s="55"/>
      <c r="R311" s="15"/>
      <c r="S311" s="56"/>
      <c r="T311" s="565"/>
      <c r="U311" s="565"/>
      <c r="V311" s="19"/>
      <c r="W311" s="19"/>
      <c r="X311" s="19"/>
      <c r="Y311" s="19"/>
      <c r="Z311" s="62"/>
      <c r="AA311" s="63"/>
      <c r="AB311" s="64"/>
      <c r="AC311" s="4"/>
      <c r="AD311" s="64"/>
      <c r="AE311" s="64"/>
      <c r="AF311" s="4"/>
      <c r="AG311" s="4"/>
      <c r="AH311" s="4"/>
      <c r="AI311" s="4"/>
    </row>
    <row r="312" spans="1:36" s="2" customFormat="1" ht="57" hidden="1" customHeight="1" outlineLevel="1" x14ac:dyDescent="0.4">
      <c r="A312" s="324"/>
      <c r="B312" s="296" t="s">
        <v>251</v>
      </c>
      <c r="C312" s="296" t="s">
        <v>252</v>
      </c>
      <c r="D312" s="297">
        <v>193440</v>
      </c>
      <c r="E312" s="297"/>
      <c r="F312" s="297"/>
      <c r="G312" s="297"/>
      <c r="H312" s="297"/>
      <c r="I312" s="297"/>
      <c r="J312" s="297"/>
      <c r="K312" s="297"/>
      <c r="L312" s="297"/>
      <c r="M312" s="297">
        <f t="shared" si="48"/>
        <v>193440</v>
      </c>
      <c r="N312" s="298"/>
      <c r="O312" s="297">
        <v>278240</v>
      </c>
      <c r="P312" s="56"/>
      <c r="Q312" s="55"/>
      <c r="R312" s="15"/>
      <c r="S312" s="56"/>
      <c r="T312" s="565"/>
      <c r="U312" s="565"/>
      <c r="V312" s="19"/>
      <c r="W312" s="19"/>
      <c r="X312" s="19"/>
      <c r="Y312" s="19"/>
      <c r="Z312" s="62"/>
      <c r="AA312" s="63"/>
      <c r="AB312" s="64"/>
      <c r="AC312" s="4"/>
      <c r="AD312" s="64"/>
      <c r="AE312" s="64"/>
      <c r="AF312" s="4"/>
      <c r="AG312" s="4"/>
      <c r="AH312" s="4"/>
      <c r="AI312" s="4"/>
    </row>
    <row r="313" spans="1:36" s="2" customFormat="1" ht="57" hidden="1" customHeight="1" outlineLevel="1" x14ac:dyDescent="0.4">
      <c r="A313" s="324"/>
      <c r="B313" s="296" t="s">
        <v>327</v>
      </c>
      <c r="C313" s="296" t="s">
        <v>172</v>
      </c>
      <c r="D313" s="297">
        <v>6760</v>
      </c>
      <c r="E313" s="297"/>
      <c r="F313" s="297"/>
      <c r="G313" s="297"/>
      <c r="H313" s="297"/>
      <c r="I313" s="297"/>
      <c r="J313" s="297"/>
      <c r="K313" s="297"/>
      <c r="L313" s="297"/>
      <c r="M313" s="297">
        <f t="shared" si="48"/>
        <v>6760</v>
      </c>
      <c r="N313" s="298"/>
      <c r="O313" s="297">
        <v>335300</v>
      </c>
      <c r="P313" s="56"/>
      <c r="Q313" s="55"/>
      <c r="R313" s="15"/>
      <c r="S313" s="56"/>
      <c r="T313" s="565"/>
      <c r="U313" s="565"/>
      <c r="V313" s="19"/>
      <c r="W313" s="19"/>
      <c r="X313" s="19"/>
      <c r="Y313" s="19"/>
      <c r="Z313" s="62"/>
      <c r="AA313" s="63"/>
      <c r="AB313" s="64"/>
      <c r="AC313" s="4"/>
      <c r="AD313" s="64"/>
      <c r="AE313" s="64"/>
      <c r="AF313" s="4"/>
      <c r="AG313" s="4"/>
      <c r="AH313" s="4"/>
      <c r="AI313" s="4"/>
    </row>
    <row r="314" spans="1:36" s="2" customFormat="1" ht="57" hidden="1" customHeight="1" outlineLevel="1" x14ac:dyDescent="0.4">
      <c r="A314" s="324"/>
      <c r="B314" s="296" t="s">
        <v>653</v>
      </c>
      <c r="C314" s="296" t="s">
        <v>654</v>
      </c>
      <c r="D314" s="297">
        <v>138530</v>
      </c>
      <c r="E314" s="297"/>
      <c r="F314" s="297"/>
      <c r="G314" s="297"/>
      <c r="H314" s="297"/>
      <c r="I314" s="297"/>
      <c r="J314" s="297"/>
      <c r="K314" s="297"/>
      <c r="L314" s="297"/>
      <c r="M314" s="297">
        <f t="shared" si="48"/>
        <v>138530</v>
      </c>
      <c r="N314" s="298"/>
      <c r="O314" s="297">
        <v>0</v>
      </c>
      <c r="P314" s="56"/>
      <c r="Q314" s="55"/>
      <c r="R314" s="15"/>
      <c r="S314" s="56"/>
      <c r="T314" s="565"/>
      <c r="U314" s="565"/>
      <c r="V314" s="19"/>
      <c r="W314" s="19"/>
      <c r="X314" s="19"/>
      <c r="Y314" s="19"/>
      <c r="Z314" s="62"/>
      <c r="AA314" s="63"/>
      <c r="AB314" s="64"/>
      <c r="AC314" s="4"/>
      <c r="AD314" s="64"/>
      <c r="AE314" s="64"/>
      <c r="AF314" s="4"/>
      <c r="AG314" s="4"/>
      <c r="AH314" s="4"/>
      <c r="AI314" s="4"/>
    </row>
    <row r="315" spans="1:36" s="2" customFormat="1" ht="57" hidden="1" customHeight="1" outlineLevel="1" x14ac:dyDescent="0.4">
      <c r="A315" s="324"/>
      <c r="B315" s="296" t="s">
        <v>181</v>
      </c>
      <c r="C315" s="296" t="s">
        <v>182</v>
      </c>
      <c r="D315" s="297">
        <v>88440</v>
      </c>
      <c r="E315" s="297"/>
      <c r="F315" s="297"/>
      <c r="G315" s="297"/>
      <c r="H315" s="297"/>
      <c r="I315" s="297"/>
      <c r="J315" s="297"/>
      <c r="K315" s="297"/>
      <c r="L315" s="297"/>
      <c r="M315" s="297">
        <f t="shared" si="48"/>
        <v>88440</v>
      </c>
      <c r="N315" s="298"/>
      <c r="O315" s="297">
        <v>6750</v>
      </c>
      <c r="P315" s="56"/>
      <c r="Q315" s="55"/>
      <c r="R315" s="15"/>
      <c r="S315" s="56"/>
      <c r="T315" s="565"/>
      <c r="U315" s="565"/>
      <c r="V315" s="19"/>
      <c r="W315" s="19"/>
      <c r="X315" s="19"/>
      <c r="Y315" s="19"/>
      <c r="Z315" s="62"/>
      <c r="AA315" s="63"/>
      <c r="AB315" s="64"/>
      <c r="AC315" s="4"/>
      <c r="AD315" s="64"/>
      <c r="AE315" s="64"/>
      <c r="AF315" s="4"/>
      <c r="AG315" s="4"/>
      <c r="AH315" s="4"/>
      <c r="AI315" s="4"/>
    </row>
    <row r="316" spans="1:36" s="2" customFormat="1" ht="57" hidden="1" customHeight="1" outlineLevel="1" x14ac:dyDescent="0.4">
      <c r="A316" s="324"/>
      <c r="B316" s="296" t="s">
        <v>635</v>
      </c>
      <c r="C316" s="296" t="s">
        <v>636</v>
      </c>
      <c r="D316" s="297">
        <v>211080</v>
      </c>
      <c r="E316" s="297"/>
      <c r="F316" s="297"/>
      <c r="G316" s="297"/>
      <c r="H316" s="297"/>
      <c r="I316" s="297"/>
      <c r="J316" s="297"/>
      <c r="K316" s="297"/>
      <c r="L316" s="297"/>
      <c r="M316" s="297">
        <f t="shared" si="48"/>
        <v>211080</v>
      </c>
      <c r="N316" s="298"/>
      <c r="O316" s="297">
        <v>51600</v>
      </c>
      <c r="P316" s="56"/>
      <c r="Q316" s="55"/>
      <c r="R316" s="15"/>
      <c r="S316" s="56"/>
      <c r="T316" s="565"/>
      <c r="U316" s="565"/>
      <c r="V316" s="19"/>
      <c r="W316" s="19"/>
      <c r="X316" s="19"/>
      <c r="Y316" s="19"/>
      <c r="Z316" s="62"/>
      <c r="AA316" s="63"/>
      <c r="AB316" s="64"/>
      <c r="AC316" s="4"/>
      <c r="AD316" s="64"/>
      <c r="AE316" s="64"/>
      <c r="AF316" s="4"/>
      <c r="AG316" s="4"/>
      <c r="AH316" s="4"/>
      <c r="AI316" s="4"/>
    </row>
    <row r="317" spans="1:36" s="2" customFormat="1" ht="48" hidden="1" customHeight="1" outlineLevel="1" x14ac:dyDescent="0.4">
      <c r="A317" s="324"/>
      <c r="B317" s="296" t="s">
        <v>330</v>
      </c>
      <c r="C317" s="296" t="s">
        <v>331</v>
      </c>
      <c r="D317" s="297">
        <v>235570</v>
      </c>
      <c r="E317" s="297"/>
      <c r="F317" s="297"/>
      <c r="G317" s="297"/>
      <c r="H317" s="297"/>
      <c r="I317" s="297"/>
      <c r="J317" s="297"/>
      <c r="K317" s="297"/>
      <c r="L317" s="297"/>
      <c r="M317" s="297">
        <f t="shared" si="48"/>
        <v>235570</v>
      </c>
      <c r="N317" s="298"/>
      <c r="O317" s="297">
        <v>0</v>
      </c>
      <c r="P317" s="56"/>
      <c r="Q317" s="55"/>
      <c r="R317" s="15"/>
      <c r="S317" s="56"/>
      <c r="T317" s="565"/>
      <c r="U317" s="565"/>
      <c r="V317" s="19"/>
      <c r="W317" s="19"/>
      <c r="X317" s="19"/>
      <c r="Y317" s="19"/>
      <c r="Z317" s="62"/>
      <c r="AA317" s="63"/>
      <c r="AB317" s="64"/>
      <c r="AC317" s="4"/>
      <c r="AD317" s="64"/>
      <c r="AE317" s="64"/>
      <c r="AF317" s="4"/>
      <c r="AG317" s="4"/>
      <c r="AH317" s="4"/>
      <c r="AI317" s="4"/>
    </row>
    <row r="318" spans="1:36" s="2" customFormat="1" ht="48" hidden="1" customHeight="1" outlineLevel="1" x14ac:dyDescent="0.4">
      <c r="A318" s="324"/>
      <c r="B318" s="296" t="s">
        <v>332</v>
      </c>
      <c r="C318" s="296" t="s">
        <v>333</v>
      </c>
      <c r="D318" s="297">
        <v>76590</v>
      </c>
      <c r="E318" s="297"/>
      <c r="F318" s="297"/>
      <c r="G318" s="297"/>
      <c r="H318" s="297"/>
      <c r="I318" s="297"/>
      <c r="J318" s="297"/>
      <c r="K318" s="297"/>
      <c r="L318" s="297"/>
      <c r="M318" s="297">
        <f t="shared" si="48"/>
        <v>76590</v>
      </c>
      <c r="N318" s="298"/>
      <c r="O318" s="297">
        <v>0</v>
      </c>
      <c r="P318" s="56"/>
      <c r="Q318" s="55"/>
      <c r="R318" s="15"/>
      <c r="S318" s="56"/>
      <c r="T318" s="565"/>
      <c r="U318" s="565"/>
      <c r="V318" s="19"/>
      <c r="W318" s="19"/>
      <c r="X318" s="19"/>
      <c r="Y318" s="19"/>
      <c r="Z318" s="62"/>
      <c r="AA318" s="63"/>
      <c r="AB318" s="64"/>
      <c r="AC318" s="4"/>
      <c r="AD318" s="64"/>
      <c r="AE318" s="64"/>
      <c r="AF318" s="4"/>
      <c r="AG318" s="4"/>
      <c r="AH318" s="4"/>
      <c r="AI318" s="4"/>
    </row>
    <row r="319" spans="1:36" s="2" customFormat="1" ht="18" customHeight="1" collapsed="1" x14ac:dyDescent="0.4">
      <c r="A319" s="474"/>
      <c r="B319" s="476"/>
      <c r="C319" s="482" t="s">
        <v>547</v>
      </c>
      <c r="D319" s="330">
        <f>SUM(D296,D309)</f>
        <v>3167670</v>
      </c>
      <c r="E319" s="330">
        <f t="shared" ref="E319:O319" si="49">SUM(E296,E309)</f>
        <v>0</v>
      </c>
      <c r="F319" s="330">
        <f t="shared" si="49"/>
        <v>0</v>
      </c>
      <c r="G319" s="330">
        <f t="shared" si="49"/>
        <v>0</v>
      </c>
      <c r="H319" s="330">
        <f t="shared" si="49"/>
        <v>0</v>
      </c>
      <c r="I319" s="330">
        <f t="shared" si="49"/>
        <v>0</v>
      </c>
      <c r="J319" s="330">
        <f t="shared" si="49"/>
        <v>0</v>
      </c>
      <c r="K319" s="330">
        <f t="shared" si="49"/>
        <v>0</v>
      </c>
      <c r="L319" s="330">
        <f t="shared" si="49"/>
        <v>0</v>
      </c>
      <c r="M319" s="330">
        <f t="shared" si="49"/>
        <v>3167670</v>
      </c>
      <c r="N319" s="330">
        <f t="shared" si="49"/>
        <v>1471980</v>
      </c>
      <c r="O319" s="330">
        <f t="shared" si="49"/>
        <v>671890</v>
      </c>
      <c r="P319" s="56"/>
      <c r="Q319" s="58"/>
      <c r="R319" s="15"/>
      <c r="S319" s="56"/>
      <c r="T319" s="565"/>
      <c r="U319" s="565"/>
      <c r="V319" s="60"/>
      <c r="W319" s="60"/>
      <c r="X319" s="59"/>
      <c r="Y319" s="60"/>
      <c r="AA319" s="16"/>
      <c r="AB319" s="16"/>
      <c r="AD319" s="16"/>
      <c r="AE319" s="35"/>
    </row>
    <row r="320" spans="1:36" s="2" customFormat="1" ht="24" customHeight="1" x14ac:dyDescent="0.4">
      <c r="A320" s="806" t="s">
        <v>540</v>
      </c>
      <c r="B320" s="811"/>
      <c r="C320" s="811"/>
      <c r="D320" s="811"/>
      <c r="E320" s="811"/>
      <c r="F320" s="811"/>
      <c r="G320" s="811"/>
      <c r="H320" s="811"/>
      <c r="I320" s="811"/>
      <c r="J320" s="811"/>
      <c r="K320" s="811"/>
      <c r="L320" s="811"/>
      <c r="M320" s="811"/>
      <c r="N320" s="811"/>
      <c r="O320" s="812"/>
      <c r="P320" s="56"/>
      <c r="Q320" s="8"/>
      <c r="R320" s="15"/>
      <c r="S320" s="56"/>
      <c r="T320" s="565"/>
      <c r="U320" s="565"/>
      <c r="V320" s="592"/>
      <c r="W320" s="592"/>
      <c r="X320" s="8"/>
      <c r="Y320" s="8"/>
      <c r="AB320" s="16"/>
      <c r="AD320" s="16"/>
      <c r="AE320" s="35"/>
    </row>
    <row r="321" spans="1:56" s="99" customFormat="1" ht="47.25" customHeight="1" x14ac:dyDescent="0.4">
      <c r="A321" s="529"/>
      <c r="B321" s="325" t="s">
        <v>338</v>
      </c>
      <c r="C321" s="325" t="s">
        <v>337</v>
      </c>
      <c r="D321" s="326">
        <f>SUM(D322)</f>
        <v>750</v>
      </c>
      <c r="E321" s="326">
        <f t="shared" ref="E321:O321" si="50">SUM(E322)</f>
        <v>0</v>
      </c>
      <c r="F321" s="326">
        <f t="shared" si="50"/>
        <v>0</v>
      </c>
      <c r="G321" s="326">
        <f t="shared" si="50"/>
        <v>0</v>
      </c>
      <c r="H321" s="326">
        <f t="shared" si="50"/>
        <v>0</v>
      </c>
      <c r="I321" s="326">
        <f t="shared" si="50"/>
        <v>0</v>
      </c>
      <c r="J321" s="326">
        <f t="shared" si="50"/>
        <v>0</v>
      </c>
      <c r="K321" s="326">
        <f t="shared" si="50"/>
        <v>0</v>
      </c>
      <c r="L321" s="326">
        <f t="shared" si="50"/>
        <v>0</v>
      </c>
      <c r="M321" s="326">
        <f>SUM(M322)</f>
        <v>750</v>
      </c>
      <c r="N321" s="326">
        <f t="shared" si="50"/>
        <v>0</v>
      </c>
      <c r="O321" s="326">
        <f t="shared" si="50"/>
        <v>91300</v>
      </c>
      <c r="P321" s="56"/>
      <c r="Q321" s="58"/>
      <c r="R321" s="15"/>
      <c r="S321" s="56"/>
      <c r="T321" s="586"/>
      <c r="U321" s="586"/>
      <c r="V321" s="60"/>
      <c r="W321" s="60"/>
      <c r="X321" s="59"/>
      <c r="Y321" s="60"/>
      <c r="AA321" s="102"/>
      <c r="AB321" s="102"/>
      <c r="AD321" s="102"/>
      <c r="AE321" s="102"/>
    </row>
    <row r="322" spans="1:56" s="2" customFormat="1" ht="33" hidden="1" customHeight="1" outlineLevel="1" x14ac:dyDescent="0.4">
      <c r="A322" s="473"/>
      <c r="B322" s="296" t="s">
        <v>339</v>
      </c>
      <c r="C322" s="296" t="s">
        <v>474</v>
      </c>
      <c r="D322" s="297">
        <v>750</v>
      </c>
      <c r="E322" s="297"/>
      <c r="F322" s="297"/>
      <c r="G322" s="297"/>
      <c r="H322" s="297"/>
      <c r="I322" s="297"/>
      <c r="J322" s="297"/>
      <c r="K322" s="297"/>
      <c r="L322" s="297"/>
      <c r="M322" s="297">
        <f>D322+K322+L322</f>
        <v>750</v>
      </c>
      <c r="N322" s="298"/>
      <c r="O322" s="297">
        <v>91300</v>
      </c>
      <c r="P322" s="56"/>
      <c r="Q322" s="58"/>
      <c r="R322" s="15"/>
      <c r="S322" s="56"/>
      <c r="T322" s="565"/>
      <c r="U322" s="565"/>
      <c r="V322" s="60"/>
      <c r="W322" s="60"/>
      <c r="X322" s="59"/>
      <c r="Y322" s="60"/>
      <c r="AA322" s="16"/>
      <c r="AB322" s="16"/>
      <c r="AD322" s="16"/>
      <c r="AE322" s="35"/>
    </row>
    <row r="323" spans="1:56" s="2" customFormat="1" ht="18" customHeight="1" collapsed="1" x14ac:dyDescent="0.4">
      <c r="A323" s="474"/>
      <c r="B323" s="476"/>
      <c r="C323" s="292" t="s">
        <v>548</v>
      </c>
      <c r="D323" s="330">
        <f>SUM(D321)</f>
        <v>750</v>
      </c>
      <c r="E323" s="330">
        <f t="shared" ref="E323:O323" si="51">SUM(E321)</f>
        <v>0</v>
      </c>
      <c r="F323" s="330">
        <f t="shared" si="51"/>
        <v>0</v>
      </c>
      <c r="G323" s="330">
        <f t="shared" si="51"/>
        <v>0</v>
      </c>
      <c r="H323" s="330">
        <f t="shared" si="51"/>
        <v>0</v>
      </c>
      <c r="I323" s="330">
        <f t="shared" si="51"/>
        <v>0</v>
      </c>
      <c r="J323" s="330">
        <f t="shared" si="51"/>
        <v>0</v>
      </c>
      <c r="K323" s="330">
        <f t="shared" si="51"/>
        <v>0</v>
      </c>
      <c r="L323" s="330">
        <f t="shared" si="51"/>
        <v>0</v>
      </c>
      <c r="M323" s="330">
        <f t="shared" si="51"/>
        <v>750</v>
      </c>
      <c r="N323" s="330">
        <f t="shared" si="51"/>
        <v>0</v>
      </c>
      <c r="O323" s="330">
        <f t="shared" si="51"/>
        <v>91300</v>
      </c>
      <c r="P323" s="56"/>
      <c r="Q323" s="58"/>
      <c r="R323" s="15"/>
      <c r="S323" s="56"/>
      <c r="T323" s="565"/>
      <c r="U323" s="565"/>
      <c r="V323" s="60"/>
      <c r="W323" s="60"/>
      <c r="X323" s="59"/>
      <c r="Y323" s="60"/>
      <c r="AA323" s="16"/>
      <c r="AB323" s="16"/>
      <c r="AD323" s="16"/>
      <c r="AE323" s="35"/>
    </row>
    <row r="324" spans="1:56" s="2" customFormat="1" ht="18" customHeight="1" x14ac:dyDescent="0.4">
      <c r="A324" s="474"/>
      <c r="B324" s="482"/>
      <c r="C324" s="293" t="s">
        <v>13</v>
      </c>
      <c r="D324" s="330">
        <f t="shared" ref="D324:O324" si="52">SUM(D319,D323)</f>
        <v>3168420</v>
      </c>
      <c r="E324" s="330">
        <f t="shared" si="52"/>
        <v>0</v>
      </c>
      <c r="F324" s="330">
        <f t="shared" si="52"/>
        <v>0</v>
      </c>
      <c r="G324" s="330">
        <f t="shared" si="52"/>
        <v>0</v>
      </c>
      <c r="H324" s="330">
        <f t="shared" si="52"/>
        <v>0</v>
      </c>
      <c r="I324" s="330">
        <f t="shared" si="52"/>
        <v>0</v>
      </c>
      <c r="J324" s="330">
        <f t="shared" si="52"/>
        <v>0</v>
      </c>
      <c r="K324" s="330">
        <f t="shared" si="52"/>
        <v>0</v>
      </c>
      <c r="L324" s="330">
        <f t="shared" si="52"/>
        <v>0</v>
      </c>
      <c r="M324" s="330">
        <f t="shared" si="52"/>
        <v>3168420</v>
      </c>
      <c r="N324" s="330">
        <f t="shared" si="52"/>
        <v>1471980</v>
      </c>
      <c r="O324" s="330">
        <f t="shared" si="52"/>
        <v>763190</v>
      </c>
      <c r="P324" s="56"/>
      <c r="Q324" s="58"/>
      <c r="R324" s="15"/>
      <c r="S324" s="56"/>
      <c r="T324" s="565"/>
      <c r="U324" s="565"/>
      <c r="V324" s="60"/>
      <c r="W324" s="60"/>
      <c r="X324" s="59"/>
      <c r="Y324" s="60"/>
      <c r="AA324" s="16"/>
      <c r="AB324" s="16"/>
      <c r="AD324" s="16"/>
      <c r="AE324" s="35"/>
    </row>
    <row r="325" spans="1:56" s="2" customFormat="1" ht="106.5" customHeight="1" x14ac:dyDescent="0.4">
      <c r="A325" s="474"/>
      <c r="B325" s="292"/>
      <c r="C325" s="293" t="s">
        <v>689</v>
      </c>
      <c r="D325" s="330">
        <f>SUM(E325:J325)</f>
        <v>763001</v>
      </c>
      <c r="E325" s="330">
        <f>D324*4%</f>
        <v>126737</v>
      </c>
      <c r="F325" s="330">
        <f>D324*6.4%</f>
        <v>202779</v>
      </c>
      <c r="H325" s="330">
        <f>D324*81.67%*7.03%</f>
        <v>181912</v>
      </c>
      <c r="I325" s="330">
        <f>D324*5.02%</f>
        <v>159055</v>
      </c>
      <c r="J325" s="330">
        <f>D324*2.92%</f>
        <v>92518</v>
      </c>
      <c r="K325" s="330">
        <f>K324</f>
        <v>0</v>
      </c>
      <c r="L325" s="330"/>
      <c r="M325" s="330">
        <f>SUM(K325,L325,D325)</f>
        <v>763001</v>
      </c>
      <c r="N325" s="330">
        <f>D324*81.67%*92.97%+N324</f>
        <v>3877717</v>
      </c>
      <c r="O325" s="330">
        <f>O324</f>
        <v>763190</v>
      </c>
      <c r="P325" s="58"/>
      <c r="Q325" s="58"/>
      <c r="R325" s="58"/>
      <c r="S325" s="58"/>
      <c r="T325" s="566"/>
      <c r="U325" s="566"/>
      <c r="V325" s="60"/>
      <c r="W325" s="60"/>
      <c r="X325" s="59"/>
      <c r="Y325" s="60"/>
      <c r="AA325" s="16"/>
      <c r="AB325" s="16"/>
      <c r="AD325" s="16"/>
      <c r="AE325" s="35"/>
    </row>
    <row r="326" spans="1:56" s="100" customFormat="1" ht="54" customHeight="1" x14ac:dyDescent="0.5">
      <c r="A326" s="482"/>
      <c r="B326" s="474"/>
      <c r="C326" s="54" t="s">
        <v>684</v>
      </c>
      <c r="D326" s="329"/>
      <c r="E326" s="329">
        <v>1</v>
      </c>
      <c r="F326" s="329">
        <v>1</v>
      </c>
      <c r="G326" s="329"/>
      <c r="H326" s="329">
        <v>1</v>
      </c>
      <c r="I326" s="329">
        <v>1</v>
      </c>
      <c r="J326" s="329">
        <v>1</v>
      </c>
      <c r="K326" s="329">
        <v>1</v>
      </c>
      <c r="L326" s="329"/>
      <c r="M326" s="329"/>
      <c r="N326" s="329">
        <v>1</v>
      </c>
      <c r="O326" s="329">
        <v>1</v>
      </c>
      <c r="P326" s="60"/>
      <c r="Q326" s="60"/>
      <c r="R326" s="502"/>
      <c r="S326" s="60"/>
      <c r="T326" s="566"/>
      <c r="U326" s="566"/>
      <c r="V326" s="524"/>
      <c r="W326" s="60"/>
      <c r="X326" s="546"/>
      <c r="Y326" s="546"/>
      <c r="Z326" s="546"/>
      <c r="AA326" s="546"/>
      <c r="AB326" s="15"/>
      <c r="AC326" s="546"/>
      <c r="AD326" s="15"/>
      <c r="AE326" s="37"/>
      <c r="AF326" s="546"/>
      <c r="AG326" s="546"/>
      <c r="AH326" s="546"/>
      <c r="AI326" s="546"/>
      <c r="AJ326" s="546"/>
      <c r="AK326" s="546"/>
      <c r="AL326" s="546"/>
      <c r="AM326" s="546"/>
      <c r="AN326" s="546"/>
      <c r="AO326" s="546"/>
      <c r="AP326" s="546"/>
      <c r="AQ326" s="546"/>
      <c r="AR326" s="546"/>
      <c r="AS326" s="546"/>
      <c r="AT326" s="546"/>
      <c r="AU326" s="546"/>
      <c r="AV326" s="546"/>
      <c r="AW326" s="546"/>
      <c r="AX326" s="546"/>
      <c r="AY326" s="546"/>
      <c r="AZ326" s="546"/>
      <c r="BA326" s="546"/>
      <c r="BB326" s="546"/>
      <c r="BC326" s="546"/>
      <c r="BD326" s="502"/>
    </row>
    <row r="327" spans="1:56" s="2" customFormat="1" ht="27" customHeight="1" x14ac:dyDescent="0.4">
      <c r="A327" s="476"/>
      <c r="B327" s="474"/>
      <c r="C327" s="54" t="s">
        <v>14</v>
      </c>
      <c r="D327" s="330">
        <f>SUM(E327:J327)</f>
        <v>763001</v>
      </c>
      <c r="E327" s="330">
        <f>E325*E326</f>
        <v>126737</v>
      </c>
      <c r="F327" s="330">
        <f t="shared" ref="F327:K327" si="53">F325*F326</f>
        <v>202779</v>
      </c>
      <c r="G327" s="330">
        <f>H325*G326</f>
        <v>0</v>
      </c>
      <c r="H327" s="330">
        <f>H325*H326</f>
        <v>181912</v>
      </c>
      <c r="I327" s="330">
        <f t="shared" si="53"/>
        <v>159055</v>
      </c>
      <c r="J327" s="330">
        <f t="shared" si="53"/>
        <v>92518</v>
      </c>
      <c r="K327" s="330">
        <f t="shared" si="53"/>
        <v>0</v>
      </c>
      <c r="L327" s="330"/>
      <c r="M327" s="330">
        <f>D327+K327+L327</f>
        <v>763001</v>
      </c>
      <c r="N327" s="330">
        <f>N325*N326</f>
        <v>3877717</v>
      </c>
      <c r="O327" s="479">
        <f>O325*O326</f>
        <v>763190</v>
      </c>
      <c r="P327" s="65"/>
      <c r="Q327" s="65"/>
      <c r="R327" s="65"/>
      <c r="S327" s="65"/>
      <c r="T327" s="567"/>
      <c r="U327" s="565"/>
      <c r="V327" s="528"/>
      <c r="W327" s="528"/>
      <c r="X327" s="546"/>
      <c r="Y327" s="546"/>
      <c r="Z327" s="546"/>
      <c r="AA327" s="546"/>
      <c r="AB327" s="15"/>
      <c r="AC327" s="546"/>
      <c r="AD327" s="15"/>
      <c r="AE327" s="37"/>
      <c r="AF327" s="546"/>
      <c r="AG327" s="546"/>
      <c r="AH327" s="546"/>
      <c r="AI327" s="546"/>
      <c r="AJ327" s="546"/>
      <c r="AK327" s="546"/>
      <c r="AL327" s="546"/>
      <c r="AM327" s="546"/>
      <c r="AN327" s="546"/>
      <c r="AO327" s="546"/>
      <c r="AP327" s="546"/>
      <c r="AQ327" s="546"/>
      <c r="AR327" s="546"/>
      <c r="AS327" s="546"/>
      <c r="AT327" s="546"/>
      <c r="AU327" s="546"/>
      <c r="AV327" s="546"/>
      <c r="AW327" s="546"/>
      <c r="AX327" s="546"/>
      <c r="AY327" s="546"/>
      <c r="AZ327" s="546"/>
      <c r="BA327" s="546"/>
      <c r="BB327" s="546"/>
      <c r="BC327" s="546"/>
      <c r="BD327" s="4"/>
    </row>
    <row r="328" spans="1:56" s="2" customFormat="1" ht="60" x14ac:dyDescent="0.4">
      <c r="A328" s="476"/>
      <c r="B328" s="474"/>
      <c r="C328" s="308" t="s">
        <v>693</v>
      </c>
      <c r="D328" s="335">
        <f>H327*28.61%</f>
        <v>52045</v>
      </c>
      <c r="E328" s="335"/>
      <c r="F328" s="335"/>
      <c r="G328" s="335"/>
      <c r="H328" s="335"/>
      <c r="I328" s="335"/>
      <c r="J328" s="335"/>
      <c r="K328" s="335"/>
      <c r="L328" s="335"/>
      <c r="M328" s="335">
        <f>D328+K328+L328</f>
        <v>52045</v>
      </c>
      <c r="N328" s="330"/>
      <c r="O328" s="476"/>
      <c r="P328" s="4"/>
      <c r="Q328" s="816"/>
      <c r="R328" s="816"/>
      <c r="S328" s="4"/>
      <c r="T328" s="568"/>
      <c r="U328" s="569"/>
      <c r="V328" s="546"/>
      <c r="W328" s="546"/>
      <c r="X328" s="546"/>
      <c r="Y328" s="546"/>
      <c r="Z328" s="546"/>
      <c r="AA328" s="15"/>
      <c r="AB328" s="15"/>
      <c r="AC328" s="15"/>
      <c r="AD328" s="15"/>
      <c r="AE328" s="37"/>
      <c r="AF328" s="546"/>
      <c r="AG328" s="546"/>
      <c r="AH328" s="546"/>
      <c r="AI328" s="546"/>
      <c r="AJ328" s="546"/>
      <c r="AK328" s="546"/>
      <c r="AL328" s="546"/>
      <c r="AM328" s="546"/>
      <c r="AN328" s="546"/>
      <c r="AO328" s="546"/>
      <c r="AP328" s="546"/>
      <c r="AQ328" s="546"/>
      <c r="AR328" s="546"/>
      <c r="AS328" s="546"/>
      <c r="AT328" s="546"/>
      <c r="AU328" s="546"/>
      <c r="AV328" s="546"/>
      <c r="AW328" s="546"/>
      <c r="AX328" s="546"/>
      <c r="AY328" s="546"/>
      <c r="AZ328" s="546"/>
      <c r="BA328" s="546"/>
      <c r="BB328" s="546"/>
      <c r="BC328" s="546"/>
      <c r="BD328" s="4"/>
    </row>
    <row r="329" spans="1:56" s="2" customFormat="1" ht="18" customHeight="1" x14ac:dyDescent="0.4">
      <c r="A329" s="476"/>
      <c r="B329" s="474"/>
      <c r="C329" s="293" t="s">
        <v>550</v>
      </c>
      <c r="D329" s="330">
        <f>D327+D328</f>
        <v>815046</v>
      </c>
      <c r="E329" s="330">
        <f t="shared" ref="E329:O329" si="54">E327+E328</f>
        <v>126737</v>
      </c>
      <c r="F329" s="330">
        <f t="shared" si="54"/>
        <v>202779</v>
      </c>
      <c r="G329" s="330">
        <f t="shared" si="54"/>
        <v>0</v>
      </c>
      <c r="H329" s="330">
        <f t="shared" si="54"/>
        <v>181912</v>
      </c>
      <c r="I329" s="330">
        <f t="shared" si="54"/>
        <v>159055</v>
      </c>
      <c r="J329" s="330">
        <f t="shared" si="54"/>
        <v>92518</v>
      </c>
      <c r="K329" s="330">
        <f t="shared" si="54"/>
        <v>0</v>
      </c>
      <c r="L329" s="330">
        <f t="shared" si="54"/>
        <v>0</v>
      </c>
      <c r="M329" s="330">
        <f t="shared" si="54"/>
        <v>815046</v>
      </c>
      <c r="N329" s="330">
        <f t="shared" si="54"/>
        <v>3877717</v>
      </c>
      <c r="O329" s="330">
        <f t="shared" si="54"/>
        <v>763190</v>
      </c>
      <c r="P329" s="65"/>
      <c r="Q329" s="65"/>
      <c r="R329" s="65"/>
      <c r="S329" s="65"/>
      <c r="T329" s="567"/>
      <c r="U329" s="569"/>
      <c r="V329" s="546"/>
      <c r="W329" s="546"/>
      <c r="X329" s="546"/>
      <c r="Y329" s="817"/>
      <c r="Z329" s="805"/>
      <c r="AA329" s="805"/>
      <c r="AB329" s="15"/>
      <c r="AC329" s="546"/>
      <c r="AD329" s="15"/>
      <c r="AE329" s="37"/>
      <c r="AF329" s="546"/>
      <c r="AG329" s="546"/>
      <c r="AH329" s="546"/>
      <c r="AI329" s="546"/>
      <c r="AJ329" s="546"/>
      <c r="AK329" s="546"/>
      <c r="AL329" s="546"/>
      <c r="AM329" s="546"/>
      <c r="AN329" s="546"/>
      <c r="AO329" s="546"/>
      <c r="AP329" s="546"/>
      <c r="AQ329" s="546"/>
      <c r="AR329" s="546"/>
      <c r="AS329" s="546"/>
      <c r="AT329" s="546"/>
      <c r="AU329" s="546"/>
      <c r="AV329" s="546"/>
      <c r="AW329" s="546"/>
      <c r="AX329" s="546"/>
      <c r="AY329" s="546"/>
      <c r="AZ329" s="546"/>
      <c r="BA329" s="546"/>
      <c r="BB329" s="546"/>
      <c r="BC329" s="546"/>
      <c r="BD329" s="4"/>
    </row>
    <row r="330" spans="1:56" s="2" customFormat="1" ht="24" customHeight="1" x14ac:dyDescent="0.4">
      <c r="A330" s="806" t="s">
        <v>16</v>
      </c>
      <c r="B330" s="811"/>
      <c r="C330" s="811"/>
      <c r="D330" s="811"/>
      <c r="E330" s="811"/>
      <c r="F330" s="811"/>
      <c r="G330" s="811"/>
      <c r="H330" s="811"/>
      <c r="I330" s="811"/>
      <c r="J330" s="811"/>
      <c r="K330" s="811"/>
      <c r="L330" s="811"/>
      <c r="M330" s="811"/>
      <c r="N330" s="811"/>
      <c r="O330" s="812"/>
      <c r="P330" s="8"/>
      <c r="Q330" s="8"/>
      <c r="R330" s="8"/>
      <c r="S330" s="8"/>
      <c r="T330" s="564"/>
      <c r="U330" s="564"/>
      <c r="V330" s="592"/>
      <c r="W330" s="592"/>
      <c r="X330" s="7"/>
      <c r="Y330" s="817"/>
      <c r="Z330" s="805"/>
      <c r="AA330" s="805"/>
      <c r="AB330" s="16"/>
      <c r="AD330" s="16"/>
      <c r="AE330" s="35"/>
    </row>
    <row r="331" spans="1:56" ht="21" customHeight="1" x14ac:dyDescent="0.4">
      <c r="A331" s="57"/>
      <c r="B331" s="308" t="s">
        <v>19</v>
      </c>
      <c r="C331" s="308" t="s">
        <v>516</v>
      </c>
      <c r="D331" s="335">
        <f>(D329+N329)*3.5%</f>
        <v>164247</v>
      </c>
      <c r="E331" s="335"/>
      <c r="F331" s="335"/>
      <c r="G331" s="335"/>
      <c r="H331" s="335"/>
      <c r="I331" s="335"/>
      <c r="J331" s="335"/>
      <c r="K331" s="335"/>
      <c r="L331" s="335"/>
      <c r="M331" s="335">
        <f>D331+K331+L331</f>
        <v>164247</v>
      </c>
      <c r="N331" s="485"/>
      <c r="O331" s="335"/>
      <c r="P331" s="547"/>
      <c r="Q331" s="547"/>
      <c r="R331" s="7"/>
      <c r="S331" s="7"/>
      <c r="T331" s="570"/>
      <c r="U331" s="570"/>
      <c r="V331" s="593"/>
      <c r="W331" s="593"/>
      <c r="X331" s="7"/>
      <c r="Y331" s="547"/>
      <c r="Z331" s="66"/>
      <c r="AA331" s="66"/>
      <c r="AC331" s="17"/>
    </row>
    <row r="332" spans="1:56" s="301" customFormat="1" ht="18" customHeight="1" x14ac:dyDescent="0.5">
      <c r="A332" s="300"/>
      <c r="B332" s="484"/>
      <c r="C332" s="293" t="s">
        <v>17</v>
      </c>
      <c r="D332" s="330">
        <f>D331</f>
        <v>164247</v>
      </c>
      <c r="E332" s="330"/>
      <c r="F332" s="330"/>
      <c r="G332" s="330"/>
      <c r="H332" s="330"/>
      <c r="I332" s="330"/>
      <c r="J332" s="330"/>
      <c r="K332" s="330">
        <f>K331</f>
        <v>0</v>
      </c>
      <c r="L332" s="330">
        <f>L331</f>
        <v>0</v>
      </c>
      <c r="M332" s="330">
        <f>D332+K332+L332</f>
        <v>164247</v>
      </c>
      <c r="N332" s="486"/>
      <c r="O332" s="486"/>
      <c r="P332" s="346"/>
      <c r="T332" s="571"/>
      <c r="U332" s="571"/>
      <c r="V332" s="304"/>
      <c r="W332" s="304"/>
    </row>
    <row r="333" spans="1:56" s="301" customFormat="1" ht="18" customHeight="1" x14ac:dyDescent="0.5">
      <c r="A333" s="300"/>
      <c r="B333" s="293"/>
      <c r="C333" s="293" t="s">
        <v>551</v>
      </c>
      <c r="D333" s="330">
        <f>D329+D332</f>
        <v>979293</v>
      </c>
      <c r="E333" s="330"/>
      <c r="F333" s="330"/>
      <c r="G333" s="330"/>
      <c r="H333" s="330"/>
      <c r="I333" s="330"/>
      <c r="J333" s="330"/>
      <c r="K333" s="330">
        <f>K329+K332</f>
        <v>0</v>
      </c>
      <c r="L333" s="330">
        <f>L329+L332</f>
        <v>0</v>
      </c>
      <c r="M333" s="330">
        <f>M329+M332</f>
        <v>979293</v>
      </c>
      <c r="N333" s="330">
        <f>N329</f>
        <v>3877717</v>
      </c>
      <c r="O333" s="330">
        <f>O329+O332</f>
        <v>763190</v>
      </c>
      <c r="P333" s="346"/>
      <c r="T333" s="571"/>
      <c r="U333" s="571"/>
      <c r="V333" s="304"/>
      <c r="W333" s="304"/>
    </row>
    <row r="334" spans="1:56" ht="24" customHeight="1" x14ac:dyDescent="0.4">
      <c r="A334" s="806" t="s">
        <v>20</v>
      </c>
      <c r="B334" s="811"/>
      <c r="C334" s="811"/>
      <c r="D334" s="811"/>
      <c r="E334" s="811"/>
      <c r="F334" s="811"/>
      <c r="G334" s="811"/>
      <c r="H334" s="811"/>
      <c r="I334" s="811"/>
      <c r="J334" s="811"/>
      <c r="K334" s="811"/>
      <c r="L334" s="811"/>
      <c r="M334" s="811"/>
      <c r="N334" s="811"/>
      <c r="O334" s="812"/>
      <c r="P334" s="8"/>
      <c r="Q334" s="8"/>
      <c r="R334" s="8"/>
      <c r="S334" s="8"/>
      <c r="T334" s="564"/>
      <c r="U334" s="564"/>
      <c r="V334" s="592"/>
      <c r="W334" s="592"/>
      <c r="X334" s="7"/>
      <c r="Y334" s="23"/>
      <c r="Z334" s="71"/>
      <c r="AA334" s="71"/>
    </row>
    <row r="335" spans="1:56" s="17" customFormat="1" ht="21" customHeight="1" x14ac:dyDescent="0.4">
      <c r="A335" s="57"/>
      <c r="B335" s="492" t="s">
        <v>21</v>
      </c>
      <c r="C335" s="492" t="s">
        <v>674</v>
      </c>
      <c r="D335" s="335">
        <f>($D$333+$N$333)*P335</f>
        <v>432760</v>
      </c>
      <c r="E335" s="335"/>
      <c r="F335" s="335"/>
      <c r="G335" s="335"/>
      <c r="H335" s="335"/>
      <c r="I335" s="335"/>
      <c r="J335" s="335"/>
      <c r="K335" s="493"/>
      <c r="L335" s="493"/>
      <c r="M335" s="493">
        <f>D335+K335+L335</f>
        <v>432760</v>
      </c>
      <c r="N335" s="485"/>
      <c r="O335" s="493"/>
      <c r="P335" s="489">
        <v>8.9099999999999999E-2</v>
      </c>
      <c r="Q335" s="547"/>
      <c r="R335" s="45"/>
      <c r="S335" s="4"/>
      <c r="T335" s="568"/>
      <c r="U335" s="568"/>
      <c r="V335" s="62"/>
      <c r="W335" s="62"/>
      <c r="X335" s="4"/>
      <c r="Y335" s="6"/>
      <c r="Z335" s="72"/>
      <c r="AA335" s="72"/>
      <c r="AC335" s="1"/>
      <c r="AE335" s="34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</row>
    <row r="336" spans="1:56" s="17" customFormat="1" ht="21" customHeight="1" x14ac:dyDescent="0.4">
      <c r="A336" s="57"/>
      <c r="B336" s="492" t="s">
        <v>21</v>
      </c>
      <c r="C336" s="492" t="s">
        <v>675</v>
      </c>
      <c r="D336" s="335">
        <f>($D$333+$N$333)*P336</f>
        <v>19428</v>
      </c>
      <c r="E336" s="335"/>
      <c r="F336" s="335"/>
      <c r="G336" s="335"/>
      <c r="H336" s="335"/>
      <c r="I336" s="335"/>
      <c r="J336" s="335"/>
      <c r="K336" s="493"/>
      <c r="L336" s="493"/>
      <c r="M336" s="493">
        <f>D336+K336+L336</f>
        <v>19428</v>
      </c>
      <c r="N336" s="485"/>
      <c r="O336" s="493"/>
      <c r="P336" s="489">
        <v>4.0000000000000001E-3</v>
      </c>
      <c r="Q336" s="547"/>
      <c r="R336" s="45"/>
      <c r="S336" s="4"/>
      <c r="T336" s="568"/>
      <c r="U336" s="568"/>
      <c r="V336" s="62"/>
      <c r="W336" s="62"/>
      <c r="X336" s="4"/>
      <c r="Y336" s="18"/>
      <c r="Z336" s="73"/>
      <c r="AA336" s="73"/>
      <c r="AC336" s="1"/>
      <c r="AE336" s="34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</row>
    <row r="337" spans="1:56" s="17" customFormat="1" ht="33" customHeight="1" x14ac:dyDescent="0.4">
      <c r="A337" s="57"/>
      <c r="B337" s="492" t="s">
        <v>10</v>
      </c>
      <c r="C337" s="492" t="s">
        <v>673</v>
      </c>
      <c r="D337" s="335"/>
      <c r="E337" s="335"/>
      <c r="F337" s="335"/>
      <c r="G337" s="335"/>
      <c r="H337" s="335"/>
      <c r="I337" s="335"/>
      <c r="J337" s="335"/>
      <c r="K337" s="493"/>
      <c r="L337" s="493">
        <f t="shared" ref="L337:L344" si="55">($D$333+$N$333)*P337</f>
        <v>146682</v>
      </c>
      <c r="M337" s="493">
        <f>D337+K337+L337</f>
        <v>146682</v>
      </c>
      <c r="N337" s="485"/>
      <c r="O337" s="493"/>
      <c r="P337" s="491">
        <v>3.0200000000000001E-2</v>
      </c>
      <c r="Q337" s="547"/>
      <c r="R337" s="45"/>
      <c r="S337" s="70"/>
      <c r="T337" s="568"/>
      <c r="U337" s="572"/>
      <c r="V337" s="594"/>
      <c r="W337" s="594"/>
      <c r="X337" s="4"/>
      <c r="Y337" s="4"/>
      <c r="Z337" s="1"/>
      <c r="AA337" s="1"/>
      <c r="AC337" s="1"/>
      <c r="AE337" s="34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</row>
    <row r="338" spans="1:56" s="17" customFormat="1" ht="30" x14ac:dyDescent="0.4">
      <c r="A338" s="67"/>
      <c r="B338" s="492" t="s">
        <v>23</v>
      </c>
      <c r="C338" s="492" t="s">
        <v>676</v>
      </c>
      <c r="D338" s="335"/>
      <c r="E338" s="335"/>
      <c r="F338" s="335"/>
      <c r="G338" s="335"/>
      <c r="H338" s="335"/>
      <c r="I338" s="335"/>
      <c r="J338" s="335"/>
      <c r="K338" s="493"/>
      <c r="L338" s="493">
        <f t="shared" si="55"/>
        <v>4857</v>
      </c>
      <c r="M338" s="493">
        <f t="shared" ref="M338:M346" si="56">D338+K338+L338</f>
        <v>4857</v>
      </c>
      <c r="N338" s="485"/>
      <c r="O338" s="493"/>
      <c r="P338" s="491">
        <v>1E-3</v>
      </c>
      <c r="Q338" s="547"/>
      <c r="R338" s="45"/>
      <c r="S338" s="70"/>
      <c r="T338" s="568"/>
      <c r="U338" s="572"/>
      <c r="V338" s="594"/>
      <c r="W338" s="594"/>
      <c r="X338" s="4"/>
      <c r="Y338" s="4"/>
      <c r="Z338" s="1"/>
      <c r="AA338" s="1"/>
      <c r="AC338" s="1"/>
      <c r="AE338" s="34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</row>
    <row r="339" spans="1:56" s="17" customFormat="1" ht="21" customHeight="1" x14ac:dyDescent="0.4">
      <c r="A339" s="67"/>
      <c r="B339" s="492" t="s">
        <v>508</v>
      </c>
      <c r="C339" s="492" t="s">
        <v>677</v>
      </c>
      <c r="D339" s="493"/>
      <c r="E339" s="493"/>
      <c r="F339" s="493"/>
      <c r="G339" s="493"/>
      <c r="H339" s="493"/>
      <c r="I339" s="493"/>
      <c r="J339" s="493"/>
      <c r="K339" s="493"/>
      <c r="L339" s="493">
        <f t="shared" si="55"/>
        <v>90826</v>
      </c>
      <c r="M339" s="493">
        <f t="shared" si="56"/>
        <v>90826</v>
      </c>
      <c r="N339" s="485"/>
      <c r="O339" s="493"/>
      <c r="P339" s="491">
        <v>1.8700000000000001E-2</v>
      </c>
      <c r="Q339" s="547"/>
      <c r="R339" s="45"/>
      <c r="S339" s="70"/>
      <c r="T339" s="568"/>
      <c r="U339" s="572"/>
      <c r="V339" s="594"/>
      <c r="W339" s="594"/>
      <c r="X339" s="4"/>
      <c r="Y339" s="4"/>
      <c r="Z339" s="1"/>
      <c r="AA339" s="1"/>
      <c r="AC339" s="1"/>
      <c r="AE339" s="34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</row>
    <row r="340" spans="1:56" s="17" customFormat="1" ht="33" customHeight="1" x14ac:dyDescent="0.4">
      <c r="A340" s="67"/>
      <c r="B340" s="492" t="s">
        <v>510</v>
      </c>
      <c r="C340" s="492" t="s">
        <v>678</v>
      </c>
      <c r="D340" s="493"/>
      <c r="E340" s="493"/>
      <c r="F340" s="493"/>
      <c r="G340" s="493"/>
      <c r="H340" s="493"/>
      <c r="I340" s="493"/>
      <c r="J340" s="493"/>
      <c r="K340" s="493"/>
      <c r="L340" s="493">
        <f t="shared" si="55"/>
        <v>68484</v>
      </c>
      <c r="M340" s="493">
        <f t="shared" si="56"/>
        <v>68484</v>
      </c>
      <c r="N340" s="485"/>
      <c r="O340" s="493"/>
      <c r="P340" s="491">
        <v>1.41E-2</v>
      </c>
      <c r="Q340" s="547"/>
      <c r="R340" s="45"/>
      <c r="S340" s="70"/>
      <c r="T340" s="568"/>
      <c r="U340" s="572"/>
      <c r="V340" s="594"/>
      <c r="W340" s="594"/>
      <c r="X340" s="4"/>
      <c r="Y340" s="4"/>
      <c r="Z340" s="1"/>
      <c r="AA340" s="1"/>
      <c r="AC340" s="1"/>
      <c r="AE340" s="34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</row>
    <row r="341" spans="1:56" s="17" customFormat="1" ht="48" customHeight="1" x14ac:dyDescent="0.4">
      <c r="A341" s="67"/>
      <c r="B341" s="492" t="s">
        <v>511</v>
      </c>
      <c r="C341" s="492" t="s">
        <v>679</v>
      </c>
      <c r="D341" s="493"/>
      <c r="E341" s="493"/>
      <c r="F341" s="493"/>
      <c r="G341" s="493"/>
      <c r="H341" s="493"/>
      <c r="I341" s="493"/>
      <c r="J341" s="493"/>
      <c r="K341" s="493"/>
      <c r="L341" s="493">
        <f t="shared" si="55"/>
        <v>82569</v>
      </c>
      <c r="M341" s="493">
        <f t="shared" si="56"/>
        <v>82569</v>
      </c>
      <c r="N341" s="485"/>
      <c r="O341" s="493"/>
      <c r="P341" s="491">
        <v>1.7000000000000001E-2</v>
      </c>
      <c r="Q341" s="547"/>
      <c r="R341" s="45"/>
      <c r="S341" s="70"/>
      <c r="T341" s="568"/>
      <c r="U341" s="572"/>
      <c r="V341" s="594"/>
      <c r="W341" s="594"/>
      <c r="X341" s="4"/>
      <c r="Y341" s="4"/>
      <c r="Z341" s="1"/>
      <c r="AA341" s="1"/>
      <c r="AC341" s="1"/>
      <c r="AE341" s="34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</row>
    <row r="342" spans="1:56" s="17" customFormat="1" ht="37.5" customHeight="1" x14ac:dyDescent="0.4">
      <c r="A342" s="57"/>
      <c r="B342" s="492" t="s">
        <v>512</v>
      </c>
      <c r="C342" s="492" t="s">
        <v>680</v>
      </c>
      <c r="D342" s="493"/>
      <c r="E342" s="493"/>
      <c r="F342" s="493"/>
      <c r="G342" s="493"/>
      <c r="H342" s="493"/>
      <c r="I342" s="493"/>
      <c r="J342" s="493"/>
      <c r="K342" s="493"/>
      <c r="L342" s="493">
        <f t="shared" si="55"/>
        <v>6800</v>
      </c>
      <c r="M342" s="493">
        <f t="shared" si="56"/>
        <v>6800</v>
      </c>
      <c r="N342" s="485"/>
      <c r="O342" s="493"/>
      <c r="P342" s="491">
        <v>1.4E-3</v>
      </c>
      <c r="Q342" s="81"/>
      <c r="R342" s="82"/>
      <c r="S342" s="70"/>
      <c r="T342" s="568"/>
      <c r="U342" s="572"/>
      <c r="V342" s="594"/>
      <c r="W342" s="594"/>
      <c r="X342" s="4"/>
      <c r="Y342" s="4"/>
      <c r="Z342" s="1"/>
      <c r="AA342" s="1"/>
      <c r="AC342" s="1"/>
      <c r="AE342" s="34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</row>
    <row r="343" spans="1:56" ht="21" customHeight="1" x14ac:dyDescent="0.4">
      <c r="A343" s="57"/>
      <c r="B343" s="492" t="s">
        <v>513</v>
      </c>
      <c r="C343" s="492" t="s">
        <v>681</v>
      </c>
      <c r="D343" s="335"/>
      <c r="E343" s="335"/>
      <c r="F343" s="335"/>
      <c r="G343" s="335"/>
      <c r="H343" s="335"/>
      <c r="I343" s="335"/>
      <c r="J343" s="335"/>
      <c r="K343" s="493"/>
      <c r="L343" s="493">
        <f t="shared" si="55"/>
        <v>162224</v>
      </c>
      <c r="M343" s="493">
        <f t="shared" si="56"/>
        <v>162224</v>
      </c>
      <c r="N343" s="485"/>
      <c r="O343" s="493"/>
      <c r="P343" s="491">
        <v>3.3399999999999999E-2</v>
      </c>
      <c r="Q343" s="547"/>
      <c r="R343" s="45"/>
      <c r="S343" s="70"/>
      <c r="T343" s="568"/>
      <c r="U343" s="572"/>
      <c r="V343" s="594"/>
      <c r="W343" s="594"/>
    </row>
    <row r="344" spans="1:56" ht="80.25" customHeight="1" x14ac:dyDescent="0.4">
      <c r="A344" s="57"/>
      <c r="B344" s="492" t="s">
        <v>515</v>
      </c>
      <c r="C344" s="492" t="s">
        <v>682</v>
      </c>
      <c r="D344" s="335"/>
      <c r="E344" s="335"/>
      <c r="F344" s="335"/>
      <c r="G344" s="335"/>
      <c r="H344" s="335"/>
      <c r="I344" s="335"/>
      <c r="J344" s="335"/>
      <c r="K344" s="493"/>
      <c r="L344" s="493">
        <f t="shared" si="55"/>
        <v>2429</v>
      </c>
      <c r="M344" s="493">
        <f t="shared" si="56"/>
        <v>2429</v>
      </c>
      <c r="N344" s="485"/>
      <c r="O344" s="493"/>
      <c r="P344" s="491">
        <v>5.0000000000000001E-4</v>
      </c>
      <c r="Q344" s="547"/>
      <c r="R344" s="45"/>
      <c r="S344" s="70"/>
      <c r="T344" s="568"/>
      <c r="U344" s="572"/>
      <c r="V344" s="594"/>
      <c r="W344" s="594"/>
    </row>
    <row r="345" spans="1:56" ht="80.25" customHeight="1" x14ac:dyDescent="0.4">
      <c r="A345" s="57"/>
      <c r="B345" s="492"/>
      <c r="C345" s="492" t="s">
        <v>700</v>
      </c>
      <c r="D345" s="335"/>
      <c r="E345" s="335"/>
      <c r="F345" s="335"/>
      <c r="G345" s="335"/>
      <c r="H345" s="335"/>
      <c r="I345" s="335"/>
      <c r="J345" s="335"/>
      <c r="K345" s="493"/>
      <c r="L345" s="493">
        <v>9436</v>
      </c>
      <c r="M345" s="493">
        <f t="shared" si="56"/>
        <v>9436</v>
      </c>
      <c r="N345" s="485"/>
      <c r="O345" s="493"/>
      <c r="P345" s="491">
        <v>0.05</v>
      </c>
      <c r="Q345" s="547"/>
      <c r="R345" s="45"/>
      <c r="S345" s="70"/>
      <c r="T345" s="568"/>
      <c r="U345" s="572"/>
      <c r="V345" s="594"/>
      <c r="W345" s="594"/>
    </row>
    <row r="346" spans="1:56" s="241" customFormat="1" ht="30" customHeight="1" x14ac:dyDescent="0.5">
      <c r="A346" s="242"/>
      <c r="B346" s="498" t="s">
        <v>701</v>
      </c>
      <c r="C346" s="497" t="s">
        <v>514</v>
      </c>
      <c r="D346" s="330"/>
      <c r="E346" s="330"/>
      <c r="F346" s="330"/>
      <c r="G346" s="330"/>
      <c r="H346" s="330"/>
      <c r="I346" s="330"/>
      <c r="J346" s="330"/>
      <c r="K346" s="494"/>
      <c r="L346" s="494">
        <f>(K333+O333)*P345</f>
        <v>38160</v>
      </c>
      <c r="M346" s="494">
        <f t="shared" si="56"/>
        <v>38160</v>
      </c>
      <c r="N346" s="486"/>
      <c r="O346" s="494"/>
      <c r="P346" s="243"/>
      <c r="Q346" s="56"/>
      <c r="R346" s="65"/>
      <c r="S346" s="502"/>
      <c r="T346" s="567"/>
      <c r="U346" s="567"/>
      <c r="V346" s="524"/>
      <c r="W346" s="524"/>
      <c r="X346" s="502"/>
      <c r="Y346" s="502"/>
      <c r="Z346" s="505"/>
      <c r="AA346" s="505"/>
      <c r="AC346" s="505"/>
      <c r="AE346" s="504"/>
      <c r="AF346" s="505"/>
      <c r="AG346" s="505"/>
      <c r="AH346" s="505"/>
      <c r="AI346" s="505"/>
      <c r="AJ346" s="505"/>
      <c r="AK346" s="505"/>
      <c r="AL346" s="505"/>
      <c r="AM346" s="505"/>
      <c r="AN346" s="505"/>
      <c r="AO346" s="505"/>
      <c r="AP346" s="505"/>
      <c r="AQ346" s="505"/>
      <c r="AR346" s="505"/>
      <c r="AS346" s="505"/>
      <c r="AT346" s="505"/>
      <c r="AU346" s="505"/>
      <c r="AV346" s="505"/>
      <c r="AW346" s="505"/>
      <c r="AX346" s="505"/>
      <c r="AY346" s="505"/>
      <c r="AZ346" s="505"/>
      <c r="BA346" s="505"/>
      <c r="BB346" s="505"/>
      <c r="BC346" s="505"/>
      <c r="BD346" s="505"/>
    </row>
    <row r="347" spans="1:56" s="305" customFormat="1" ht="18" customHeight="1" x14ac:dyDescent="0.5">
      <c r="A347" s="302"/>
      <c r="B347" s="487"/>
      <c r="C347" s="487" t="s">
        <v>27</v>
      </c>
      <c r="D347" s="330">
        <f>SUM(D335:D346)-D345</f>
        <v>452188</v>
      </c>
      <c r="E347" s="330"/>
      <c r="F347" s="330"/>
      <c r="G347" s="330"/>
      <c r="H347" s="330"/>
      <c r="I347" s="330"/>
      <c r="J347" s="330"/>
      <c r="K347" s="330">
        <f>SUM(K335:K346)-K345</f>
        <v>0</v>
      </c>
      <c r="L347" s="330">
        <f>SUM(L335:L346)-L346</f>
        <v>574307</v>
      </c>
      <c r="M347" s="330">
        <f>SUM(M335:M346)-M346</f>
        <v>1026495</v>
      </c>
      <c r="N347" s="486"/>
      <c r="O347" s="486"/>
      <c r="P347" s="303"/>
      <c r="Q347" s="304"/>
      <c r="T347" s="574"/>
      <c r="U347" s="574"/>
      <c r="V347" s="596"/>
      <c r="W347" s="596"/>
    </row>
    <row r="348" spans="1:56" s="555" customFormat="1" ht="18" customHeight="1" x14ac:dyDescent="0.45">
      <c r="A348" s="294"/>
      <c r="B348" s="294"/>
      <c r="C348" s="293" t="s">
        <v>552</v>
      </c>
      <c r="D348" s="330">
        <f>SUM(D347,D333)</f>
        <v>1431481</v>
      </c>
      <c r="E348" s="330"/>
      <c r="F348" s="330"/>
      <c r="G348" s="330"/>
      <c r="H348" s="330"/>
      <c r="I348" s="330"/>
      <c r="J348" s="330"/>
      <c r="K348" s="330">
        <f>SUM(K347,K333)</f>
        <v>0</v>
      </c>
      <c r="L348" s="330">
        <f>SUM(L347,L333)</f>
        <v>574307</v>
      </c>
      <c r="M348" s="330">
        <f>SUM(D348:L348)</f>
        <v>2005788</v>
      </c>
      <c r="N348" s="330">
        <f>N333</f>
        <v>3877717</v>
      </c>
      <c r="O348" s="330">
        <f>O333+O347</f>
        <v>763190</v>
      </c>
      <c r="P348" s="346"/>
      <c r="Q348" s="301"/>
      <c r="R348" s="306"/>
      <c r="S348" s="307"/>
      <c r="T348" s="575"/>
      <c r="U348" s="575"/>
      <c r="V348" s="597"/>
      <c r="W348" s="597"/>
    </row>
    <row r="349" spans="1:56" ht="21" customHeight="1" x14ac:dyDescent="0.4">
      <c r="A349" s="57"/>
      <c r="B349" s="294" t="s">
        <v>29</v>
      </c>
      <c r="C349" s="308" t="s">
        <v>687</v>
      </c>
      <c r="D349" s="335">
        <f>D348*1.5%</f>
        <v>21472</v>
      </c>
      <c r="E349" s="335"/>
      <c r="F349" s="335"/>
      <c r="G349" s="335"/>
      <c r="H349" s="335"/>
      <c r="I349" s="335"/>
      <c r="J349" s="335"/>
      <c r="K349" s="335">
        <f>K348*1.5%</f>
        <v>0</v>
      </c>
      <c r="L349" s="335">
        <f>L348*1.5%</f>
        <v>8615</v>
      </c>
      <c r="M349" s="335">
        <f>SUM(D349:L349)+N349+O349</f>
        <v>30087</v>
      </c>
      <c r="N349" s="335"/>
      <c r="O349" s="493"/>
      <c r="P349" s="68"/>
      <c r="Q349" s="68"/>
      <c r="R349" s="70"/>
      <c r="S349" s="68"/>
      <c r="T349" s="572"/>
      <c r="U349" s="572"/>
      <c r="V349" s="594"/>
      <c r="W349" s="594"/>
    </row>
    <row r="350" spans="1:56" ht="26.25" customHeight="1" x14ac:dyDescent="0.4">
      <c r="A350" s="74"/>
      <c r="B350" s="474"/>
      <c r="C350" s="54" t="s">
        <v>72</v>
      </c>
      <c r="D350" s="494">
        <f>D348+D349</f>
        <v>1452953</v>
      </c>
      <c r="E350" s="494"/>
      <c r="F350" s="494"/>
      <c r="G350" s="494"/>
      <c r="H350" s="494"/>
      <c r="I350" s="494"/>
      <c r="J350" s="494"/>
      <c r="K350" s="494">
        <f>K348+K349</f>
        <v>0</v>
      </c>
      <c r="L350" s="494">
        <f>L348+L349</f>
        <v>582922</v>
      </c>
      <c r="M350" s="495">
        <f>M349+M348</f>
        <v>2035875</v>
      </c>
      <c r="N350" s="494">
        <f>N348+N349</f>
        <v>3877717</v>
      </c>
      <c r="O350" s="494">
        <f>O348+O349</f>
        <v>763190</v>
      </c>
      <c r="P350" s="75"/>
      <c r="Q350" s="75"/>
      <c r="R350" s="75"/>
      <c r="S350" s="75"/>
      <c r="T350" s="572"/>
      <c r="U350" s="572"/>
      <c r="V350" s="595"/>
      <c r="W350" s="595"/>
    </row>
    <row r="351" spans="1:56" s="3" customFormat="1" ht="22.5" customHeight="1" x14ac:dyDescent="0.4">
      <c r="A351" s="813" t="s">
        <v>545</v>
      </c>
      <c r="B351" s="814"/>
      <c r="C351" s="814"/>
      <c r="D351" s="814"/>
      <c r="E351" s="814"/>
      <c r="F351" s="814"/>
      <c r="G351" s="814"/>
      <c r="H351" s="814"/>
      <c r="I351" s="814"/>
      <c r="J351" s="814"/>
      <c r="K351" s="814"/>
      <c r="L351" s="814"/>
      <c r="M351" s="814"/>
      <c r="N351" s="814"/>
      <c r="O351" s="815"/>
      <c r="P351" s="75"/>
      <c r="Q351" s="75"/>
      <c r="R351" s="75"/>
      <c r="S351" s="75"/>
      <c r="T351" s="562"/>
      <c r="U351" s="562"/>
      <c r="V351" s="590"/>
      <c r="W351" s="590"/>
      <c r="X351" s="40"/>
      <c r="Y351" s="40"/>
      <c r="AB351" s="33"/>
      <c r="AD351" s="33"/>
      <c r="AE351" s="36"/>
    </row>
    <row r="352" spans="1:56" s="2" customFormat="1" ht="24" customHeight="1" x14ac:dyDescent="0.4">
      <c r="A352" s="806" t="s">
        <v>4</v>
      </c>
      <c r="B352" s="811"/>
      <c r="C352" s="811"/>
      <c r="D352" s="811"/>
      <c r="E352" s="811"/>
      <c r="F352" s="811"/>
      <c r="G352" s="811"/>
      <c r="H352" s="811"/>
      <c r="I352" s="811"/>
      <c r="J352" s="811"/>
      <c r="K352" s="811"/>
      <c r="L352" s="811"/>
      <c r="M352" s="811"/>
      <c r="N352" s="811"/>
      <c r="O352" s="812"/>
      <c r="P352" s="75"/>
      <c r="Q352" s="75"/>
      <c r="R352" s="75"/>
      <c r="S352" s="75"/>
      <c r="T352" s="564"/>
      <c r="U352" s="564"/>
      <c r="V352" s="592"/>
      <c r="W352" s="592"/>
      <c r="X352" s="8"/>
      <c r="Y352" s="8"/>
      <c r="AB352" s="16"/>
      <c r="AD352" s="16"/>
      <c r="AE352" s="35"/>
    </row>
    <row r="353" spans="1:36" s="99" customFormat="1" ht="48" customHeight="1" x14ac:dyDescent="0.4">
      <c r="A353" s="523" t="s">
        <v>81</v>
      </c>
      <c r="B353" s="325" t="s">
        <v>340</v>
      </c>
      <c r="C353" s="325" t="s">
        <v>535</v>
      </c>
      <c r="D353" s="326">
        <f>SUM(D354:D362)</f>
        <v>6946960</v>
      </c>
      <c r="E353" s="326">
        <f t="shared" ref="E353:O353" si="57">SUM(E354:E362)</f>
        <v>0</v>
      </c>
      <c r="F353" s="326">
        <f t="shared" si="57"/>
        <v>0</v>
      </c>
      <c r="G353" s="326">
        <f t="shared" si="57"/>
        <v>0</v>
      </c>
      <c r="H353" s="326">
        <f t="shared" si="57"/>
        <v>0</v>
      </c>
      <c r="I353" s="326">
        <f t="shared" si="57"/>
        <v>0</v>
      </c>
      <c r="J353" s="326">
        <f t="shared" si="57"/>
        <v>0</v>
      </c>
      <c r="K353" s="326">
        <f t="shared" si="57"/>
        <v>0</v>
      </c>
      <c r="L353" s="326">
        <f t="shared" si="57"/>
        <v>0</v>
      </c>
      <c r="M353" s="326">
        <f t="shared" si="57"/>
        <v>6946960</v>
      </c>
      <c r="N353" s="326">
        <f t="shared" si="57"/>
        <v>3519110</v>
      </c>
      <c r="O353" s="326">
        <f t="shared" si="57"/>
        <v>0</v>
      </c>
      <c r="P353" s="56"/>
      <c r="Q353" s="56"/>
      <c r="R353" s="15"/>
      <c r="S353" s="56"/>
      <c r="T353" s="565"/>
      <c r="U353" s="565"/>
      <c r="V353" s="528"/>
      <c r="W353" s="528"/>
      <c r="X353" s="528"/>
      <c r="Y353" s="528"/>
      <c r="Z353" s="524"/>
      <c r="AA353" s="524"/>
      <c r="AB353" s="65"/>
      <c r="AC353" s="198"/>
      <c r="AD353" s="65"/>
      <c r="AE353" s="65"/>
      <c r="AF353" s="198"/>
      <c r="AG353" s="198"/>
      <c r="AH353" s="198"/>
      <c r="AI353" s="198"/>
      <c r="AJ353" s="198"/>
    </row>
    <row r="354" spans="1:36" s="2" customFormat="1" ht="88.5" hidden="1" customHeight="1" outlineLevel="1" x14ac:dyDescent="0.4">
      <c r="A354" s="324"/>
      <c r="B354" s="296" t="s">
        <v>84</v>
      </c>
      <c r="C354" s="296" t="s">
        <v>343</v>
      </c>
      <c r="D354" s="297">
        <v>157470</v>
      </c>
      <c r="E354" s="297"/>
      <c r="F354" s="297"/>
      <c r="G354" s="297"/>
      <c r="H354" s="297"/>
      <c r="I354" s="297"/>
      <c r="J354" s="297"/>
      <c r="K354" s="297"/>
      <c r="L354" s="297"/>
      <c r="M354" s="297">
        <f t="shared" ref="M354:M379" si="58">D354+K354+L354</f>
        <v>157470</v>
      </c>
      <c r="N354" s="298"/>
      <c r="O354" s="297"/>
      <c r="P354" s="56"/>
      <c r="Q354" s="55"/>
      <c r="R354" s="61"/>
      <c r="S354" s="55"/>
      <c r="T354" s="576"/>
      <c r="U354" s="576"/>
      <c r="V354" s="19"/>
      <c r="W354" s="19"/>
      <c r="X354" s="19"/>
      <c r="Y354" s="19"/>
      <c r="Z354" s="62"/>
      <c r="AA354" s="63"/>
      <c r="AB354" s="64"/>
      <c r="AC354" s="4"/>
      <c r="AD354" s="64"/>
      <c r="AE354" s="64"/>
      <c r="AF354" s="4"/>
      <c r="AG354" s="4"/>
      <c r="AH354" s="4"/>
      <c r="AI354" s="4"/>
      <c r="AJ354" s="4"/>
    </row>
    <row r="355" spans="1:36" s="2" customFormat="1" ht="88.5" hidden="1" customHeight="1" outlineLevel="1" x14ac:dyDescent="0.4">
      <c r="A355" s="324"/>
      <c r="B355" s="296" t="s">
        <v>578</v>
      </c>
      <c r="C355" s="296" t="s">
        <v>282</v>
      </c>
      <c r="D355" s="297">
        <v>266770</v>
      </c>
      <c r="E355" s="297"/>
      <c r="F355" s="297"/>
      <c r="G355" s="297"/>
      <c r="H355" s="297"/>
      <c r="I355" s="297"/>
      <c r="J355" s="297"/>
      <c r="K355" s="297"/>
      <c r="L355" s="297"/>
      <c r="M355" s="297">
        <f t="shared" si="58"/>
        <v>266770</v>
      </c>
      <c r="N355" s="298"/>
      <c r="O355" s="297"/>
      <c r="P355" s="56"/>
      <c r="Q355" s="55"/>
      <c r="R355" s="61"/>
      <c r="S355" s="55"/>
      <c r="T355" s="576"/>
      <c r="U355" s="576"/>
      <c r="V355" s="19"/>
      <c r="W355" s="19"/>
      <c r="X355" s="19"/>
      <c r="Y355" s="19"/>
      <c r="Z355" s="62"/>
      <c r="AA355" s="63"/>
      <c r="AB355" s="64"/>
      <c r="AC355" s="4"/>
      <c r="AD355" s="64"/>
      <c r="AE355" s="64"/>
      <c r="AF355" s="4"/>
      <c r="AG355" s="4"/>
      <c r="AH355" s="4"/>
      <c r="AI355" s="4"/>
      <c r="AJ355" s="4"/>
    </row>
    <row r="356" spans="1:36" s="2" customFormat="1" ht="88.5" hidden="1" customHeight="1" outlineLevel="1" x14ac:dyDescent="0.4">
      <c r="A356" s="324"/>
      <c r="B356" s="296" t="s">
        <v>87</v>
      </c>
      <c r="C356" s="296" t="s">
        <v>344</v>
      </c>
      <c r="D356" s="297"/>
      <c r="E356" s="297"/>
      <c r="F356" s="297"/>
      <c r="G356" s="297"/>
      <c r="H356" s="297"/>
      <c r="I356" s="297"/>
      <c r="J356" s="297"/>
      <c r="K356" s="297"/>
      <c r="L356" s="297"/>
      <c r="M356" s="297">
        <f t="shared" si="58"/>
        <v>0</v>
      </c>
      <c r="N356" s="527">
        <v>2333790</v>
      </c>
      <c r="O356" s="297"/>
      <c r="P356" s="56"/>
      <c r="Q356" s="55"/>
      <c r="R356" s="61"/>
      <c r="S356" s="55"/>
      <c r="T356" s="576"/>
      <c r="U356" s="576"/>
      <c r="V356" s="19"/>
      <c r="W356" s="19"/>
      <c r="X356" s="19"/>
      <c r="Y356" s="19"/>
      <c r="Z356" s="62"/>
      <c r="AA356" s="63"/>
      <c r="AB356" s="64"/>
      <c r="AC356" s="4"/>
      <c r="AD356" s="64"/>
      <c r="AE356" s="64"/>
      <c r="AF356" s="4"/>
      <c r="AG356" s="4"/>
      <c r="AH356" s="4"/>
      <c r="AI356" s="4"/>
      <c r="AJ356" s="4"/>
    </row>
    <row r="357" spans="1:36" s="2" customFormat="1" ht="88.5" hidden="1" customHeight="1" outlineLevel="1" x14ac:dyDescent="0.4">
      <c r="A357" s="324"/>
      <c r="B357" s="296" t="s">
        <v>87</v>
      </c>
      <c r="C357" s="296" t="s">
        <v>345</v>
      </c>
      <c r="D357" s="297"/>
      <c r="E357" s="297"/>
      <c r="F357" s="297"/>
      <c r="G357" s="297"/>
      <c r="H357" s="297"/>
      <c r="I357" s="297"/>
      <c r="J357" s="297"/>
      <c r="K357" s="297"/>
      <c r="L357" s="297"/>
      <c r="M357" s="297">
        <f t="shared" si="58"/>
        <v>0</v>
      </c>
      <c r="N357" s="527">
        <v>1145550</v>
      </c>
      <c r="O357" s="297"/>
      <c r="P357" s="56"/>
      <c r="Q357" s="55"/>
      <c r="R357" s="61"/>
      <c r="S357" s="55"/>
      <c r="T357" s="576"/>
      <c r="U357" s="576"/>
      <c r="V357" s="19"/>
      <c r="W357" s="19"/>
      <c r="X357" s="19"/>
      <c r="Y357" s="19"/>
      <c r="Z357" s="62"/>
      <c r="AA357" s="63"/>
      <c r="AB357" s="64"/>
      <c r="AC357" s="4"/>
      <c r="AD357" s="64"/>
      <c r="AE357" s="64"/>
      <c r="AF357" s="4"/>
      <c r="AG357" s="4"/>
      <c r="AH357" s="4"/>
      <c r="AI357" s="4"/>
      <c r="AJ357" s="4"/>
    </row>
    <row r="358" spans="1:36" s="2" customFormat="1" ht="88.5" hidden="1" customHeight="1" outlineLevel="1" x14ac:dyDescent="0.4">
      <c r="A358" s="324"/>
      <c r="B358" s="296" t="s">
        <v>87</v>
      </c>
      <c r="C358" s="296" t="s">
        <v>346</v>
      </c>
      <c r="D358" s="297"/>
      <c r="E358" s="297"/>
      <c r="F358" s="297"/>
      <c r="G358" s="297"/>
      <c r="H358" s="297"/>
      <c r="I358" s="297"/>
      <c r="J358" s="297"/>
      <c r="K358" s="297"/>
      <c r="L358" s="297"/>
      <c r="M358" s="297">
        <f t="shared" si="58"/>
        <v>0</v>
      </c>
      <c r="N358" s="527">
        <v>39770</v>
      </c>
      <c r="O358" s="297"/>
      <c r="P358" s="56"/>
      <c r="Q358" s="55"/>
      <c r="R358" s="61"/>
      <c r="S358" s="55"/>
      <c r="T358" s="576"/>
      <c r="U358" s="576"/>
      <c r="V358" s="19"/>
      <c r="W358" s="19"/>
      <c r="X358" s="19"/>
      <c r="Y358" s="19"/>
      <c r="Z358" s="62"/>
      <c r="AA358" s="63"/>
      <c r="AB358" s="64"/>
      <c r="AC358" s="4"/>
      <c r="AD358" s="64"/>
      <c r="AE358" s="64"/>
      <c r="AF358" s="4"/>
      <c r="AG358" s="4"/>
      <c r="AH358" s="4"/>
      <c r="AI358" s="4"/>
      <c r="AJ358" s="4"/>
    </row>
    <row r="359" spans="1:36" s="2" customFormat="1" ht="88.5" hidden="1" customHeight="1" outlineLevel="1" x14ac:dyDescent="0.4">
      <c r="A359" s="324"/>
      <c r="B359" s="296" t="s">
        <v>286</v>
      </c>
      <c r="C359" s="296" t="s">
        <v>347</v>
      </c>
      <c r="D359" s="297">
        <v>15080</v>
      </c>
      <c r="E359" s="297"/>
      <c r="F359" s="297"/>
      <c r="G359" s="297"/>
      <c r="H359" s="297"/>
      <c r="I359" s="297"/>
      <c r="J359" s="297"/>
      <c r="K359" s="297"/>
      <c r="L359" s="297"/>
      <c r="M359" s="297">
        <f t="shared" si="58"/>
        <v>15080</v>
      </c>
      <c r="N359" s="298"/>
      <c r="O359" s="297"/>
      <c r="P359" s="56"/>
      <c r="Q359" s="55"/>
      <c r="R359" s="61"/>
      <c r="S359" s="55"/>
      <c r="T359" s="576"/>
      <c r="U359" s="576"/>
      <c r="V359" s="19"/>
      <c r="W359" s="19"/>
      <c r="X359" s="19"/>
      <c r="Y359" s="19"/>
      <c r="Z359" s="62"/>
      <c r="AA359" s="63"/>
      <c r="AB359" s="64"/>
      <c r="AC359" s="4"/>
      <c r="AD359" s="64"/>
      <c r="AE359" s="64"/>
      <c r="AF359" s="4"/>
      <c r="AG359" s="4"/>
      <c r="AH359" s="4"/>
      <c r="AI359" s="4"/>
      <c r="AJ359" s="4"/>
    </row>
    <row r="360" spans="1:36" s="2" customFormat="1" ht="88.5" hidden="1" customHeight="1" outlineLevel="1" x14ac:dyDescent="0.4">
      <c r="A360" s="324"/>
      <c r="B360" s="296" t="s">
        <v>348</v>
      </c>
      <c r="C360" s="296" t="s">
        <v>349</v>
      </c>
      <c r="D360" s="297">
        <v>30030</v>
      </c>
      <c r="E360" s="297"/>
      <c r="F360" s="297"/>
      <c r="G360" s="297"/>
      <c r="H360" s="297"/>
      <c r="I360" s="297"/>
      <c r="J360" s="297"/>
      <c r="K360" s="297"/>
      <c r="L360" s="297"/>
      <c r="M360" s="297">
        <f t="shared" si="58"/>
        <v>30030</v>
      </c>
      <c r="N360" s="298"/>
      <c r="O360" s="297"/>
      <c r="P360" s="56"/>
      <c r="Q360" s="55"/>
      <c r="R360" s="61"/>
      <c r="S360" s="55"/>
      <c r="T360" s="576"/>
      <c r="U360" s="576"/>
      <c r="V360" s="19"/>
      <c r="W360" s="19"/>
      <c r="X360" s="19"/>
      <c r="Y360" s="19"/>
      <c r="Z360" s="62"/>
      <c r="AA360" s="63"/>
      <c r="AB360" s="64"/>
      <c r="AC360" s="4"/>
      <c r="AD360" s="64"/>
      <c r="AE360" s="64"/>
      <c r="AF360" s="4"/>
      <c r="AG360" s="4"/>
      <c r="AH360" s="4"/>
      <c r="AI360" s="4"/>
      <c r="AJ360" s="4"/>
    </row>
    <row r="361" spans="1:36" s="2" customFormat="1" ht="88.5" hidden="1" customHeight="1" outlineLevel="1" x14ac:dyDescent="0.4">
      <c r="A361" s="324"/>
      <c r="B361" s="296" t="s">
        <v>95</v>
      </c>
      <c r="C361" s="296" t="s">
        <v>350</v>
      </c>
      <c r="D361" s="297">
        <v>2630</v>
      </c>
      <c r="E361" s="297"/>
      <c r="F361" s="297"/>
      <c r="G361" s="297"/>
      <c r="H361" s="297"/>
      <c r="I361" s="297"/>
      <c r="J361" s="297"/>
      <c r="K361" s="297"/>
      <c r="L361" s="297"/>
      <c r="M361" s="297">
        <f t="shared" si="58"/>
        <v>2630</v>
      </c>
      <c r="N361" s="298"/>
      <c r="O361" s="297"/>
      <c r="P361" s="56"/>
      <c r="Q361" s="55"/>
      <c r="R361" s="61"/>
      <c r="S361" s="55"/>
      <c r="T361" s="576"/>
      <c r="U361" s="576"/>
      <c r="V361" s="19"/>
      <c r="W361" s="19"/>
      <c r="X361" s="19"/>
      <c r="Y361" s="19"/>
      <c r="Z361" s="62"/>
      <c r="AA361" s="63"/>
      <c r="AB361" s="64"/>
      <c r="AC361" s="4"/>
      <c r="AD361" s="64"/>
      <c r="AE361" s="64"/>
      <c r="AF361" s="4"/>
      <c r="AG361" s="4"/>
      <c r="AH361" s="4"/>
      <c r="AI361" s="4"/>
      <c r="AJ361" s="4"/>
    </row>
    <row r="362" spans="1:36" s="2" customFormat="1" ht="88.5" hidden="1" customHeight="1" outlineLevel="1" x14ac:dyDescent="0.4">
      <c r="A362" s="324"/>
      <c r="B362" s="296" t="s">
        <v>619</v>
      </c>
      <c r="C362" s="296" t="s">
        <v>620</v>
      </c>
      <c r="D362" s="297">
        <v>6474980</v>
      </c>
      <c r="E362" s="297"/>
      <c r="F362" s="297"/>
      <c r="G362" s="297"/>
      <c r="H362" s="297"/>
      <c r="I362" s="297"/>
      <c r="J362" s="297"/>
      <c r="K362" s="297"/>
      <c r="L362" s="297"/>
      <c r="M362" s="297">
        <f t="shared" si="58"/>
        <v>6474980</v>
      </c>
      <c r="N362" s="298"/>
      <c r="O362" s="297"/>
      <c r="P362" s="56"/>
      <c r="Q362" s="55"/>
      <c r="R362" s="61"/>
      <c r="S362" s="55"/>
      <c r="T362" s="576"/>
      <c r="U362" s="576"/>
      <c r="V362" s="19"/>
      <c r="W362" s="19"/>
      <c r="X362" s="19"/>
      <c r="Y362" s="19"/>
      <c r="Z362" s="62"/>
      <c r="AA362" s="63"/>
      <c r="AB362" s="64"/>
      <c r="AC362" s="4"/>
      <c r="AD362" s="64"/>
      <c r="AE362" s="64"/>
      <c r="AF362" s="4"/>
      <c r="AG362" s="4"/>
      <c r="AH362" s="4"/>
      <c r="AI362" s="4"/>
      <c r="AJ362" s="4"/>
    </row>
    <row r="363" spans="1:36" s="99" customFormat="1" ht="72" customHeight="1" collapsed="1" x14ac:dyDescent="0.4">
      <c r="A363" s="523"/>
      <c r="B363" s="325" t="s">
        <v>342</v>
      </c>
      <c r="C363" s="325" t="s">
        <v>352</v>
      </c>
      <c r="D363" s="326">
        <f>SUM(D364:D379)</f>
        <v>3708140</v>
      </c>
      <c r="E363" s="326">
        <f t="shared" ref="E363:L363" si="59">SUM(E364:E379)</f>
        <v>0</v>
      </c>
      <c r="F363" s="326">
        <f t="shared" si="59"/>
        <v>0</v>
      </c>
      <c r="G363" s="326">
        <f t="shared" si="59"/>
        <v>0</v>
      </c>
      <c r="H363" s="326">
        <f t="shared" si="59"/>
        <v>0</v>
      </c>
      <c r="I363" s="326">
        <f t="shared" si="59"/>
        <v>0</v>
      </c>
      <c r="J363" s="326">
        <f t="shared" si="59"/>
        <v>0</v>
      </c>
      <c r="K363" s="326">
        <f>SUM(K364:K379)</f>
        <v>339110</v>
      </c>
      <c r="L363" s="326">
        <f t="shared" si="59"/>
        <v>0</v>
      </c>
      <c r="M363" s="326">
        <f>SUM(M364:M379)</f>
        <v>4047250</v>
      </c>
      <c r="N363" s="326">
        <f>SUM(N364:N379)</f>
        <v>0</v>
      </c>
      <c r="O363" s="326">
        <f>SUM(O364:O379)</f>
        <v>3136230</v>
      </c>
      <c r="P363" s="56"/>
      <c r="Q363" s="56"/>
      <c r="R363" s="15"/>
      <c r="S363" s="56"/>
      <c r="T363" s="565"/>
      <c r="U363" s="565"/>
      <c r="V363" s="528"/>
      <c r="W363" s="528"/>
      <c r="X363" s="528"/>
      <c r="Y363" s="528"/>
      <c r="Z363" s="524"/>
      <c r="AA363" s="198"/>
      <c r="AB363" s="102"/>
      <c r="AD363" s="102"/>
      <c r="AE363" s="102"/>
    </row>
    <row r="364" spans="1:36" s="2" customFormat="1" ht="72" hidden="1" customHeight="1" outlineLevel="1" x14ac:dyDescent="0.4">
      <c r="A364" s="324"/>
      <c r="B364" s="296" t="s">
        <v>198</v>
      </c>
      <c r="C364" s="296" t="s">
        <v>655</v>
      </c>
      <c r="D364" s="297">
        <v>740980</v>
      </c>
      <c r="E364" s="297"/>
      <c r="F364" s="297"/>
      <c r="G364" s="297"/>
      <c r="H364" s="297"/>
      <c r="I364" s="297"/>
      <c r="J364" s="297"/>
      <c r="K364" s="297"/>
      <c r="L364" s="297"/>
      <c r="M364" s="297">
        <f>D364+K364+L364</f>
        <v>740980</v>
      </c>
      <c r="N364" s="298"/>
      <c r="O364" s="297">
        <v>0</v>
      </c>
      <c r="P364" s="56"/>
      <c r="Q364" s="55"/>
      <c r="R364" s="61"/>
      <c r="S364" s="55"/>
      <c r="T364" s="576"/>
      <c r="U364" s="576"/>
      <c r="V364" s="19"/>
      <c r="W364" s="19"/>
      <c r="X364" s="19"/>
      <c r="Y364" s="19"/>
      <c r="Z364" s="62"/>
      <c r="AA364" s="4"/>
      <c r="AB364" s="16"/>
      <c r="AD364" s="16"/>
      <c r="AE364" s="35"/>
    </row>
    <row r="365" spans="1:36" s="2" customFormat="1" ht="72" hidden="1" customHeight="1" outlineLevel="1" x14ac:dyDescent="0.4">
      <c r="A365" s="324"/>
      <c r="B365" s="296" t="s">
        <v>137</v>
      </c>
      <c r="C365" s="296" t="s">
        <v>168</v>
      </c>
      <c r="D365" s="297">
        <v>9220</v>
      </c>
      <c r="E365" s="297"/>
      <c r="F365" s="297"/>
      <c r="G365" s="297"/>
      <c r="H365" s="297"/>
      <c r="I365" s="297"/>
      <c r="J365" s="297"/>
      <c r="K365" s="297"/>
      <c r="L365" s="297"/>
      <c r="M365" s="297">
        <f t="shared" si="58"/>
        <v>9220</v>
      </c>
      <c r="N365" s="298"/>
      <c r="O365" s="297">
        <v>0</v>
      </c>
      <c r="P365" s="56"/>
      <c r="Q365" s="55"/>
      <c r="R365" s="61"/>
      <c r="S365" s="55"/>
      <c r="T365" s="576"/>
      <c r="U365" s="576"/>
      <c r="V365" s="19"/>
      <c r="W365" s="19"/>
      <c r="X365" s="19"/>
      <c r="Y365" s="19"/>
      <c r="Z365" s="62"/>
      <c r="AA365" s="4"/>
      <c r="AB365" s="16"/>
      <c r="AD365" s="16"/>
      <c r="AE365" s="35"/>
    </row>
    <row r="366" spans="1:36" s="2" customFormat="1" ht="72" hidden="1" customHeight="1" outlineLevel="1" x14ac:dyDescent="0.4">
      <c r="A366" s="324"/>
      <c r="B366" s="296" t="s">
        <v>353</v>
      </c>
      <c r="C366" s="296" t="s">
        <v>656</v>
      </c>
      <c r="D366" s="297">
        <v>792780</v>
      </c>
      <c r="E366" s="297"/>
      <c r="F366" s="297"/>
      <c r="G366" s="297"/>
      <c r="H366" s="297"/>
      <c r="I366" s="297"/>
      <c r="J366" s="297"/>
      <c r="K366" s="297"/>
      <c r="L366" s="297"/>
      <c r="M366" s="297">
        <f t="shared" si="58"/>
        <v>792780</v>
      </c>
      <c r="N366" s="298"/>
      <c r="O366" s="297">
        <v>1281380</v>
      </c>
      <c r="P366" s="56"/>
      <c r="Q366" s="55"/>
      <c r="R366" s="61"/>
      <c r="S366" s="55"/>
      <c r="T366" s="576"/>
      <c r="U366" s="576"/>
      <c r="V366" s="19"/>
      <c r="W366" s="19"/>
      <c r="X366" s="19"/>
      <c r="Y366" s="19"/>
      <c r="Z366" s="62"/>
      <c r="AA366" s="4"/>
      <c r="AB366" s="16"/>
      <c r="AD366" s="16"/>
      <c r="AE366" s="35"/>
    </row>
    <row r="367" spans="1:36" s="2" customFormat="1" ht="72" hidden="1" customHeight="1" outlineLevel="1" x14ac:dyDescent="0.4">
      <c r="A367" s="324"/>
      <c r="B367" s="296" t="s">
        <v>354</v>
      </c>
      <c r="C367" s="296" t="s">
        <v>355</v>
      </c>
      <c r="D367" s="297">
        <v>21590</v>
      </c>
      <c r="E367" s="297"/>
      <c r="F367" s="297"/>
      <c r="G367" s="297"/>
      <c r="H367" s="297"/>
      <c r="I367" s="297"/>
      <c r="J367" s="297"/>
      <c r="K367" s="297"/>
      <c r="L367" s="297"/>
      <c r="M367" s="297">
        <f t="shared" si="58"/>
        <v>21590</v>
      </c>
      <c r="N367" s="298"/>
      <c r="O367" s="297">
        <v>1658020</v>
      </c>
      <c r="P367" s="56"/>
      <c r="Q367" s="55"/>
      <c r="R367" s="61"/>
      <c r="S367" s="55"/>
      <c r="T367" s="576"/>
      <c r="U367" s="576"/>
      <c r="V367" s="19"/>
      <c r="W367" s="19"/>
      <c r="X367" s="19"/>
      <c r="Y367" s="19"/>
      <c r="Z367" s="62"/>
      <c r="AA367" s="4"/>
      <c r="AB367" s="16"/>
      <c r="AD367" s="16"/>
      <c r="AE367" s="35"/>
    </row>
    <row r="368" spans="1:36" s="2" customFormat="1" ht="72" hidden="1" customHeight="1" outlineLevel="1" x14ac:dyDescent="0.4">
      <c r="A368" s="324"/>
      <c r="B368" s="296" t="s">
        <v>107</v>
      </c>
      <c r="C368" s="296" t="s">
        <v>173</v>
      </c>
      <c r="D368" s="297">
        <v>350</v>
      </c>
      <c r="E368" s="297"/>
      <c r="F368" s="297"/>
      <c r="G368" s="297"/>
      <c r="H368" s="297"/>
      <c r="I368" s="297"/>
      <c r="J368" s="297"/>
      <c r="K368" s="297"/>
      <c r="L368" s="297"/>
      <c r="M368" s="297">
        <f t="shared" si="58"/>
        <v>350</v>
      </c>
      <c r="N368" s="298"/>
      <c r="O368" s="297">
        <v>15020</v>
      </c>
      <c r="P368" s="56"/>
      <c r="Q368" s="55"/>
      <c r="R368" s="61"/>
      <c r="S368" s="55"/>
      <c r="T368" s="576"/>
      <c r="U368" s="576"/>
      <c r="V368" s="19"/>
      <c r="W368" s="19"/>
      <c r="X368" s="19"/>
      <c r="Y368" s="19"/>
      <c r="Z368" s="62"/>
      <c r="AA368" s="4"/>
      <c r="AB368" s="16"/>
      <c r="AD368" s="16"/>
      <c r="AE368" s="35"/>
    </row>
    <row r="369" spans="1:31" s="2" customFormat="1" ht="72" hidden="1" customHeight="1" outlineLevel="1" x14ac:dyDescent="0.4">
      <c r="A369" s="324"/>
      <c r="B369" s="296" t="s">
        <v>174</v>
      </c>
      <c r="C369" s="296" t="s">
        <v>629</v>
      </c>
      <c r="D369" s="297">
        <v>382260</v>
      </c>
      <c r="E369" s="297"/>
      <c r="F369" s="297"/>
      <c r="G369" s="297"/>
      <c r="H369" s="297"/>
      <c r="I369" s="297"/>
      <c r="J369" s="297"/>
      <c r="K369" s="297"/>
      <c r="L369" s="297"/>
      <c r="M369" s="297">
        <f t="shared" si="58"/>
        <v>382260</v>
      </c>
      <c r="N369" s="298"/>
      <c r="O369" s="297">
        <v>0</v>
      </c>
      <c r="P369" s="56"/>
      <c r="Q369" s="55"/>
      <c r="R369" s="61"/>
      <c r="S369" s="55"/>
      <c r="T369" s="576"/>
      <c r="U369" s="576"/>
      <c r="V369" s="19"/>
      <c r="W369" s="19"/>
      <c r="X369" s="19"/>
      <c r="Y369" s="19"/>
      <c r="Z369" s="62"/>
      <c r="AA369" s="4"/>
      <c r="AB369" s="16"/>
      <c r="AD369" s="16"/>
      <c r="AE369" s="35"/>
    </row>
    <row r="370" spans="1:31" s="2" customFormat="1" ht="72" hidden="1" customHeight="1" outlineLevel="1" x14ac:dyDescent="0.4">
      <c r="A370" s="324"/>
      <c r="B370" s="296" t="s">
        <v>176</v>
      </c>
      <c r="C370" s="296" t="s">
        <v>630</v>
      </c>
      <c r="D370" s="297">
        <v>11740</v>
      </c>
      <c r="E370" s="297"/>
      <c r="F370" s="297"/>
      <c r="G370" s="297"/>
      <c r="H370" s="297"/>
      <c r="I370" s="297"/>
      <c r="J370" s="297"/>
      <c r="K370" s="297"/>
      <c r="L370" s="297"/>
      <c r="M370" s="297">
        <f t="shared" si="58"/>
        <v>11740</v>
      </c>
      <c r="N370" s="298"/>
      <c r="O370" s="297">
        <v>0</v>
      </c>
      <c r="P370" s="56"/>
      <c r="Q370" s="55"/>
      <c r="R370" s="61"/>
      <c r="S370" s="55"/>
      <c r="T370" s="576"/>
      <c r="U370" s="576"/>
      <c r="V370" s="19"/>
      <c r="W370" s="19"/>
      <c r="X370" s="19"/>
      <c r="Y370" s="19"/>
      <c r="Z370" s="62"/>
      <c r="AA370" s="4"/>
      <c r="AB370" s="16"/>
      <c r="AD370" s="16"/>
      <c r="AE370" s="35"/>
    </row>
    <row r="371" spans="1:31" s="2" customFormat="1" ht="72" hidden="1" customHeight="1" outlineLevel="1" x14ac:dyDescent="0.4">
      <c r="A371" s="324"/>
      <c r="B371" s="296" t="s">
        <v>142</v>
      </c>
      <c r="C371" s="296" t="s">
        <v>178</v>
      </c>
      <c r="D371" s="297">
        <v>8640</v>
      </c>
      <c r="E371" s="297"/>
      <c r="F371" s="297"/>
      <c r="G371" s="297"/>
      <c r="H371" s="297"/>
      <c r="I371" s="297"/>
      <c r="J371" s="297"/>
      <c r="K371" s="297"/>
      <c r="L371" s="297"/>
      <c r="M371" s="297">
        <f t="shared" si="58"/>
        <v>8640</v>
      </c>
      <c r="N371" s="298"/>
      <c r="O371" s="297">
        <v>0</v>
      </c>
      <c r="P371" s="56"/>
      <c r="Q371" s="55"/>
      <c r="R371" s="61"/>
      <c r="S371" s="55"/>
      <c r="T371" s="576"/>
      <c r="U371" s="576"/>
      <c r="V371" s="19"/>
      <c r="W371" s="19"/>
      <c r="X371" s="19"/>
      <c r="Y371" s="19"/>
      <c r="Z371" s="62"/>
      <c r="AA371" s="4"/>
      <c r="AB371" s="16"/>
      <c r="AD371" s="16"/>
      <c r="AE371" s="35"/>
    </row>
    <row r="372" spans="1:31" s="2" customFormat="1" ht="72" hidden="1" customHeight="1" outlineLevel="1" x14ac:dyDescent="0.4">
      <c r="A372" s="324"/>
      <c r="B372" s="296" t="s">
        <v>657</v>
      </c>
      <c r="C372" s="296" t="s">
        <v>658</v>
      </c>
      <c r="D372" s="297">
        <v>197690</v>
      </c>
      <c r="E372" s="297"/>
      <c r="F372" s="297"/>
      <c r="G372" s="297"/>
      <c r="H372" s="297"/>
      <c r="I372" s="297"/>
      <c r="J372" s="297"/>
      <c r="K372" s="297"/>
      <c r="L372" s="297"/>
      <c r="M372" s="297">
        <f t="shared" si="58"/>
        <v>197690</v>
      </c>
      <c r="N372" s="298"/>
      <c r="O372" s="297">
        <v>0</v>
      </c>
      <c r="P372" s="56"/>
      <c r="Q372" s="55"/>
      <c r="R372" s="61"/>
      <c r="S372" s="55"/>
      <c r="T372" s="576"/>
      <c r="U372" s="576"/>
      <c r="V372" s="19"/>
      <c r="W372" s="19"/>
      <c r="X372" s="19"/>
      <c r="Y372" s="19"/>
      <c r="Z372" s="62"/>
      <c r="AA372" s="4"/>
      <c r="AB372" s="16"/>
      <c r="AD372" s="16"/>
      <c r="AE372" s="35"/>
    </row>
    <row r="373" spans="1:31" s="2" customFormat="1" ht="72" hidden="1" customHeight="1" outlineLevel="1" x14ac:dyDescent="0.4">
      <c r="A373" s="324"/>
      <c r="B373" s="296" t="s">
        <v>357</v>
      </c>
      <c r="C373" s="296" t="s">
        <v>659</v>
      </c>
      <c r="D373" s="297">
        <v>354500</v>
      </c>
      <c r="E373" s="297"/>
      <c r="F373" s="297"/>
      <c r="G373" s="297"/>
      <c r="H373" s="297"/>
      <c r="I373" s="297"/>
      <c r="J373" s="297"/>
      <c r="K373" s="297"/>
      <c r="L373" s="297"/>
      <c r="M373" s="297">
        <f t="shared" si="58"/>
        <v>354500</v>
      </c>
      <c r="N373" s="298"/>
      <c r="O373" s="297">
        <v>27010</v>
      </c>
      <c r="P373" s="56"/>
      <c r="Q373" s="56"/>
      <c r="R373" s="15"/>
      <c r="S373" s="56"/>
      <c r="T373" s="565"/>
      <c r="U373" s="565"/>
      <c r="V373" s="528"/>
      <c r="W373" s="528"/>
      <c r="X373" s="528"/>
      <c r="Y373" s="528"/>
      <c r="Z373" s="62"/>
      <c r="AA373" s="4"/>
      <c r="AB373" s="16"/>
      <c r="AD373" s="16"/>
      <c r="AE373" s="16"/>
    </row>
    <row r="374" spans="1:31" s="2" customFormat="1" ht="72" hidden="1" customHeight="1" outlineLevel="1" x14ac:dyDescent="0.4">
      <c r="A374" s="324"/>
      <c r="B374" s="296" t="s">
        <v>633</v>
      </c>
      <c r="C374" s="296" t="s">
        <v>660</v>
      </c>
      <c r="D374" s="297">
        <v>84530</v>
      </c>
      <c r="E374" s="297"/>
      <c r="F374" s="297"/>
      <c r="G374" s="297"/>
      <c r="H374" s="297"/>
      <c r="I374" s="297"/>
      <c r="J374" s="297"/>
      <c r="K374" s="297">
        <v>315190</v>
      </c>
      <c r="L374" s="297"/>
      <c r="M374" s="297">
        <f t="shared" si="58"/>
        <v>399720</v>
      </c>
      <c r="N374" s="298"/>
      <c r="O374" s="297"/>
      <c r="P374" s="56"/>
      <c r="Q374" s="55"/>
      <c r="R374" s="61"/>
      <c r="S374" s="55"/>
      <c r="T374" s="576"/>
      <c r="U374" s="576"/>
      <c r="V374" s="19"/>
      <c r="W374" s="19"/>
      <c r="X374" s="19"/>
      <c r="Y374" s="19"/>
      <c r="Z374" s="62"/>
      <c r="AA374" s="4"/>
      <c r="AB374" s="16"/>
      <c r="AD374" s="16"/>
      <c r="AE374" s="35"/>
    </row>
    <row r="375" spans="1:31" s="2" customFormat="1" ht="72" hidden="1" customHeight="1" outlineLevel="1" x14ac:dyDescent="0.4">
      <c r="A375" s="324"/>
      <c r="B375" s="296" t="s">
        <v>185</v>
      </c>
      <c r="C375" s="296" t="s">
        <v>186</v>
      </c>
      <c r="D375" s="297">
        <v>37740</v>
      </c>
      <c r="E375" s="297"/>
      <c r="F375" s="297"/>
      <c r="G375" s="297"/>
      <c r="H375" s="297"/>
      <c r="I375" s="297"/>
      <c r="J375" s="297"/>
      <c r="K375" s="297">
        <v>23920</v>
      </c>
      <c r="L375" s="297"/>
      <c r="M375" s="297">
        <f t="shared" si="58"/>
        <v>61660</v>
      </c>
      <c r="N375" s="298"/>
      <c r="O375" s="297"/>
      <c r="P375" s="56"/>
      <c r="Q375" s="55"/>
      <c r="R375" s="61"/>
      <c r="S375" s="55"/>
      <c r="T375" s="576"/>
      <c r="U375" s="576"/>
      <c r="V375" s="19"/>
      <c r="W375" s="19"/>
      <c r="X375" s="19"/>
      <c r="Y375" s="19"/>
      <c r="Z375" s="62"/>
      <c r="AA375" s="4"/>
      <c r="AB375" s="16"/>
      <c r="AD375" s="16"/>
      <c r="AE375" s="35"/>
    </row>
    <row r="376" spans="1:31" s="2" customFormat="1" ht="72" hidden="1" customHeight="1" outlineLevel="1" x14ac:dyDescent="0.4">
      <c r="A376" s="324"/>
      <c r="B376" s="296" t="s">
        <v>635</v>
      </c>
      <c r="C376" s="296" t="s">
        <v>661</v>
      </c>
      <c r="D376" s="297">
        <v>211080</v>
      </c>
      <c r="E376" s="297"/>
      <c r="F376" s="297"/>
      <c r="G376" s="297"/>
      <c r="H376" s="297"/>
      <c r="I376" s="297"/>
      <c r="J376" s="297"/>
      <c r="K376" s="297"/>
      <c r="L376" s="297"/>
      <c r="M376" s="297">
        <f t="shared" si="58"/>
        <v>211080</v>
      </c>
      <c r="N376" s="298"/>
      <c r="O376" s="297">
        <v>51600</v>
      </c>
      <c r="P376" s="56"/>
      <c r="Q376" s="55"/>
      <c r="R376" s="61"/>
      <c r="S376" s="55"/>
      <c r="T376" s="576"/>
      <c r="U376" s="576"/>
      <c r="V376" s="19"/>
      <c r="W376" s="19"/>
      <c r="X376" s="19"/>
      <c r="Y376" s="19"/>
      <c r="Z376" s="62"/>
      <c r="AA376" s="4"/>
      <c r="AB376" s="16"/>
      <c r="AD376" s="16"/>
      <c r="AE376" s="35"/>
    </row>
    <row r="377" spans="1:31" s="2" customFormat="1" ht="72" hidden="1" customHeight="1" outlineLevel="1" x14ac:dyDescent="0.4">
      <c r="A377" s="324"/>
      <c r="B377" s="296" t="s">
        <v>635</v>
      </c>
      <c r="C377" s="296" t="s">
        <v>662</v>
      </c>
      <c r="D377" s="297">
        <v>248470</v>
      </c>
      <c r="E377" s="297"/>
      <c r="F377" s="297"/>
      <c r="G377" s="297"/>
      <c r="H377" s="297"/>
      <c r="I377" s="297"/>
      <c r="J377" s="297"/>
      <c r="K377" s="297"/>
      <c r="L377" s="297"/>
      <c r="M377" s="297">
        <f t="shared" si="58"/>
        <v>248470</v>
      </c>
      <c r="N377" s="298"/>
      <c r="O377" s="297">
        <v>103200</v>
      </c>
      <c r="P377" s="56"/>
      <c r="Q377" s="55"/>
      <c r="R377" s="61"/>
      <c r="S377" s="55"/>
      <c r="T377" s="576"/>
      <c r="U377" s="576"/>
      <c r="V377" s="19"/>
      <c r="W377" s="19"/>
      <c r="X377" s="19"/>
      <c r="Y377" s="19"/>
      <c r="Z377" s="62"/>
      <c r="AA377" s="4"/>
      <c r="AB377" s="16"/>
      <c r="AD377" s="16"/>
      <c r="AE377" s="35"/>
    </row>
    <row r="378" spans="1:31" s="2" customFormat="1" ht="72" hidden="1" customHeight="1" outlineLevel="1" x14ac:dyDescent="0.4">
      <c r="A378" s="324"/>
      <c r="B378" s="296" t="s">
        <v>358</v>
      </c>
      <c r="C378" s="296" t="s">
        <v>359</v>
      </c>
      <c r="D378" s="297">
        <v>560770</v>
      </c>
      <c r="E378" s="297"/>
      <c r="F378" s="297"/>
      <c r="G378" s="297"/>
      <c r="H378" s="297"/>
      <c r="I378" s="297"/>
      <c r="J378" s="297"/>
      <c r="K378" s="297"/>
      <c r="L378" s="297"/>
      <c r="M378" s="297">
        <f t="shared" si="58"/>
        <v>560770</v>
      </c>
      <c r="N378" s="298"/>
      <c r="O378" s="297">
        <v>0</v>
      </c>
      <c r="P378" s="56"/>
      <c r="Q378" s="55"/>
      <c r="R378" s="61"/>
      <c r="S378" s="55"/>
      <c r="T378" s="576"/>
      <c r="U378" s="576"/>
      <c r="V378" s="19"/>
      <c r="W378" s="19"/>
      <c r="X378" s="19"/>
      <c r="Y378" s="19"/>
      <c r="Z378" s="62"/>
      <c r="AA378" s="4"/>
      <c r="AB378" s="16"/>
      <c r="AD378" s="16"/>
      <c r="AE378" s="35"/>
    </row>
    <row r="379" spans="1:31" s="2" customFormat="1" ht="57" hidden="1" customHeight="1" outlineLevel="1" x14ac:dyDescent="0.4">
      <c r="A379" s="324"/>
      <c r="B379" s="296" t="s">
        <v>360</v>
      </c>
      <c r="C379" s="296" t="s">
        <v>361</v>
      </c>
      <c r="D379" s="297">
        <v>45800</v>
      </c>
      <c r="E379" s="297"/>
      <c r="F379" s="297"/>
      <c r="G379" s="297"/>
      <c r="H379" s="297"/>
      <c r="I379" s="297"/>
      <c r="J379" s="297"/>
      <c r="K379" s="297"/>
      <c r="L379" s="297"/>
      <c r="M379" s="297">
        <f t="shared" si="58"/>
        <v>45800</v>
      </c>
      <c r="N379" s="298"/>
      <c r="O379" s="297">
        <v>0</v>
      </c>
      <c r="P379" s="56"/>
      <c r="Q379" s="55"/>
      <c r="R379" s="61"/>
      <c r="S379" s="55"/>
      <c r="T379" s="576"/>
      <c r="U379" s="576"/>
      <c r="V379" s="19"/>
      <c r="W379" s="19"/>
      <c r="X379" s="19"/>
      <c r="Y379" s="19"/>
      <c r="Z379" s="62"/>
      <c r="AA379" s="4"/>
      <c r="AB379" s="16"/>
      <c r="AD379" s="16"/>
      <c r="AE379" s="35"/>
    </row>
    <row r="380" spans="1:31" s="2" customFormat="1" ht="18" customHeight="1" collapsed="1" x14ac:dyDescent="0.4">
      <c r="A380" s="474"/>
      <c r="B380" s="477"/>
      <c r="C380" s="292" t="s">
        <v>547</v>
      </c>
      <c r="D380" s="330">
        <f>SUM(D353,D363)</f>
        <v>10655100</v>
      </c>
      <c r="E380" s="330">
        <f t="shared" ref="E380:O380" si="60">SUM(E353,E363)</f>
        <v>0</v>
      </c>
      <c r="F380" s="330">
        <f t="shared" si="60"/>
        <v>0</v>
      </c>
      <c r="G380" s="330">
        <f t="shared" si="60"/>
        <v>0</v>
      </c>
      <c r="H380" s="330">
        <f t="shared" si="60"/>
        <v>0</v>
      </c>
      <c r="I380" s="330">
        <f t="shared" si="60"/>
        <v>0</v>
      </c>
      <c r="J380" s="330">
        <f t="shared" si="60"/>
        <v>0</v>
      </c>
      <c r="K380" s="330">
        <f t="shared" si="60"/>
        <v>339110</v>
      </c>
      <c r="L380" s="330">
        <f t="shared" si="60"/>
        <v>0</v>
      </c>
      <c r="M380" s="330">
        <f t="shared" si="60"/>
        <v>10994210</v>
      </c>
      <c r="N380" s="330">
        <f t="shared" si="60"/>
        <v>3519110</v>
      </c>
      <c r="O380" s="330">
        <f t="shared" si="60"/>
        <v>3136230</v>
      </c>
      <c r="P380" s="56"/>
      <c r="Q380" s="58"/>
      <c r="R380" s="58"/>
      <c r="S380" s="58"/>
      <c r="T380" s="566"/>
      <c r="U380" s="566"/>
      <c r="V380" s="60"/>
      <c r="W380" s="60"/>
      <c r="X380" s="59"/>
      <c r="Y380" s="60"/>
      <c r="AA380" s="16"/>
      <c r="AB380" s="16"/>
      <c r="AD380" s="16"/>
      <c r="AE380" s="35"/>
    </row>
    <row r="381" spans="1:31" s="312" customFormat="1" ht="24" customHeight="1" x14ac:dyDescent="0.4">
      <c r="A381" s="806" t="s">
        <v>540</v>
      </c>
      <c r="B381" s="811"/>
      <c r="C381" s="811"/>
      <c r="D381" s="811"/>
      <c r="E381" s="811"/>
      <c r="F381" s="811"/>
      <c r="G381" s="811"/>
      <c r="H381" s="811"/>
      <c r="I381" s="811"/>
      <c r="J381" s="811"/>
      <c r="K381" s="811"/>
      <c r="L381" s="811"/>
      <c r="M381" s="811"/>
      <c r="N381" s="811"/>
      <c r="O381" s="812"/>
      <c r="P381" s="56"/>
      <c r="Q381" s="311"/>
      <c r="R381" s="311"/>
      <c r="S381" s="311"/>
      <c r="T381" s="577"/>
      <c r="U381" s="577"/>
      <c r="V381" s="599"/>
      <c r="W381" s="599"/>
      <c r="X381" s="311"/>
      <c r="Y381" s="311"/>
      <c r="AB381" s="313"/>
      <c r="AD381" s="313"/>
      <c r="AE381" s="314"/>
    </row>
    <row r="382" spans="1:31" s="99" customFormat="1" ht="50.25" customHeight="1" x14ac:dyDescent="0.4">
      <c r="A382" s="523"/>
      <c r="B382" s="523" t="s">
        <v>317</v>
      </c>
      <c r="C382" s="325" t="s">
        <v>318</v>
      </c>
      <c r="D382" s="326">
        <f>SUM(D383)</f>
        <v>231651</v>
      </c>
      <c r="E382" s="326">
        <f t="shared" ref="E382:O382" si="61">SUM(E383)</f>
        <v>0</v>
      </c>
      <c r="F382" s="326">
        <f t="shared" si="61"/>
        <v>0</v>
      </c>
      <c r="G382" s="326">
        <f t="shared" si="61"/>
        <v>0</v>
      </c>
      <c r="H382" s="326">
        <f t="shared" si="61"/>
        <v>0</v>
      </c>
      <c r="I382" s="326">
        <f t="shared" si="61"/>
        <v>0</v>
      </c>
      <c r="J382" s="326">
        <f t="shared" si="61"/>
        <v>0</v>
      </c>
      <c r="K382" s="326">
        <f t="shared" si="61"/>
        <v>0</v>
      </c>
      <c r="L382" s="326">
        <f t="shared" si="61"/>
        <v>0</v>
      </c>
      <c r="M382" s="326">
        <f t="shared" si="61"/>
        <v>231651</v>
      </c>
      <c r="N382" s="326">
        <f t="shared" si="61"/>
        <v>0</v>
      </c>
      <c r="O382" s="326">
        <f t="shared" si="61"/>
        <v>3942249</v>
      </c>
      <c r="P382" s="56"/>
      <c r="Q382" s="58"/>
      <c r="R382" s="58"/>
      <c r="S382" s="58"/>
      <c r="T382" s="566"/>
      <c r="U382" s="566"/>
      <c r="V382" s="60"/>
      <c r="W382" s="60"/>
      <c r="X382" s="59"/>
      <c r="Y382" s="60"/>
      <c r="AA382" s="102"/>
      <c r="AB382" s="102"/>
      <c r="AD382" s="102"/>
      <c r="AE382" s="102"/>
    </row>
    <row r="383" spans="1:31" s="2" customFormat="1" ht="56.25" hidden="1" customHeight="1" outlineLevel="1" x14ac:dyDescent="0.4">
      <c r="A383" s="324"/>
      <c r="B383" s="296" t="s">
        <v>489</v>
      </c>
      <c r="C383" s="296" t="s">
        <v>474</v>
      </c>
      <c r="D383" s="297">
        <v>231651</v>
      </c>
      <c r="E383" s="297"/>
      <c r="F383" s="297"/>
      <c r="G383" s="297"/>
      <c r="H383" s="297"/>
      <c r="I383" s="297"/>
      <c r="J383" s="297"/>
      <c r="K383" s="297"/>
      <c r="L383" s="297"/>
      <c r="M383" s="297">
        <f>D383+K383+L383</f>
        <v>231651</v>
      </c>
      <c r="N383" s="298"/>
      <c r="O383" s="297">
        <v>3942249</v>
      </c>
      <c r="P383" s="56"/>
      <c r="Q383" s="58"/>
      <c r="R383" s="58"/>
      <c r="S383" s="58"/>
      <c r="T383" s="566"/>
      <c r="U383" s="566"/>
      <c r="V383" s="60"/>
      <c r="W383" s="60"/>
      <c r="X383" s="59"/>
      <c r="Y383" s="60"/>
      <c r="AA383" s="16"/>
      <c r="AB383" s="16"/>
      <c r="AD383" s="16"/>
      <c r="AE383" s="35"/>
    </row>
    <row r="384" spans="1:31" s="99" customFormat="1" ht="63" customHeight="1" collapsed="1" x14ac:dyDescent="0.4">
      <c r="A384" s="523"/>
      <c r="B384" s="523" t="s">
        <v>372</v>
      </c>
      <c r="C384" s="325" t="s">
        <v>373</v>
      </c>
      <c r="D384" s="326">
        <f>SUM(D385)</f>
        <v>2394</v>
      </c>
      <c r="E384" s="326">
        <f t="shared" ref="E384:O384" si="62">SUM(E385)</f>
        <v>0</v>
      </c>
      <c r="F384" s="326">
        <f t="shared" si="62"/>
        <v>0</v>
      </c>
      <c r="G384" s="326">
        <f t="shared" si="62"/>
        <v>0</v>
      </c>
      <c r="H384" s="326">
        <f t="shared" si="62"/>
        <v>0</v>
      </c>
      <c r="I384" s="326">
        <f t="shared" si="62"/>
        <v>0</v>
      </c>
      <c r="J384" s="326">
        <f t="shared" si="62"/>
        <v>0</v>
      </c>
      <c r="K384" s="326">
        <f>SUM(K385)</f>
        <v>0</v>
      </c>
      <c r="L384" s="326">
        <f t="shared" si="62"/>
        <v>0</v>
      </c>
      <c r="M384" s="326">
        <f t="shared" si="62"/>
        <v>2394</v>
      </c>
      <c r="N384" s="326">
        <f t="shared" si="62"/>
        <v>0</v>
      </c>
      <c r="O384" s="326">
        <f t="shared" si="62"/>
        <v>91295</v>
      </c>
      <c r="P384" s="56"/>
      <c r="Q384" s="58"/>
      <c r="R384" s="58"/>
      <c r="S384" s="58"/>
      <c r="T384" s="566"/>
      <c r="U384" s="566"/>
      <c r="V384" s="60"/>
      <c r="W384" s="60"/>
      <c r="X384" s="59"/>
      <c r="Y384" s="60"/>
      <c r="AA384" s="102"/>
      <c r="AB384" s="102"/>
      <c r="AD384" s="102"/>
      <c r="AE384" s="102"/>
    </row>
    <row r="385" spans="1:56" s="2" customFormat="1" ht="47.25" hidden="1" customHeight="1" outlineLevel="1" x14ac:dyDescent="0.4">
      <c r="A385" s="324"/>
      <c r="B385" s="324" t="s">
        <v>476</v>
      </c>
      <c r="C385" s="296" t="s">
        <v>474</v>
      </c>
      <c r="D385" s="297">
        <v>2394</v>
      </c>
      <c r="E385" s="297"/>
      <c r="F385" s="297"/>
      <c r="G385" s="297"/>
      <c r="H385" s="297"/>
      <c r="I385" s="297"/>
      <c r="J385" s="297"/>
      <c r="K385" s="297"/>
      <c r="L385" s="297"/>
      <c r="M385" s="297">
        <f>D385+K385+L385</f>
        <v>2394</v>
      </c>
      <c r="N385" s="298"/>
      <c r="O385" s="297">
        <v>91295</v>
      </c>
      <c r="P385" s="56"/>
      <c r="Q385" s="58"/>
      <c r="R385" s="58"/>
      <c r="S385" s="58"/>
      <c r="T385" s="566"/>
      <c r="U385" s="566"/>
      <c r="V385" s="60"/>
      <c r="W385" s="60"/>
      <c r="X385" s="59"/>
      <c r="Y385" s="60"/>
      <c r="AA385" s="16"/>
      <c r="AB385" s="16"/>
      <c r="AD385" s="16"/>
      <c r="AE385" s="35"/>
    </row>
    <row r="386" spans="1:56" s="2" customFormat="1" ht="18" customHeight="1" collapsed="1" x14ac:dyDescent="0.4">
      <c r="A386" s="474"/>
      <c r="B386" s="476"/>
      <c r="C386" s="292" t="s">
        <v>548</v>
      </c>
      <c r="D386" s="330">
        <f>SUM(D382,D384)</f>
        <v>234045</v>
      </c>
      <c r="E386" s="330">
        <f t="shared" ref="E386:O386" si="63">SUM(E382,E384)</f>
        <v>0</v>
      </c>
      <c r="F386" s="330">
        <f t="shared" si="63"/>
        <v>0</v>
      </c>
      <c r="G386" s="330">
        <f t="shared" si="63"/>
        <v>0</v>
      </c>
      <c r="H386" s="330">
        <f t="shared" si="63"/>
        <v>0</v>
      </c>
      <c r="I386" s="330">
        <f t="shared" si="63"/>
        <v>0</v>
      </c>
      <c r="J386" s="330">
        <f t="shared" si="63"/>
        <v>0</v>
      </c>
      <c r="K386" s="330">
        <f t="shared" si="63"/>
        <v>0</v>
      </c>
      <c r="L386" s="330">
        <f t="shared" si="63"/>
        <v>0</v>
      </c>
      <c r="M386" s="330">
        <f t="shared" si="63"/>
        <v>234045</v>
      </c>
      <c r="N386" s="330">
        <f t="shared" si="63"/>
        <v>0</v>
      </c>
      <c r="O386" s="330">
        <f t="shared" si="63"/>
        <v>4033544</v>
      </c>
      <c r="P386" s="56"/>
      <c r="Q386" s="58"/>
      <c r="R386" s="58"/>
      <c r="S386" s="58"/>
      <c r="T386" s="566"/>
      <c r="U386" s="566"/>
      <c r="V386" s="60"/>
      <c r="W386" s="60"/>
      <c r="X386" s="59"/>
      <c r="Y386" s="60"/>
      <c r="AA386" s="16"/>
      <c r="AB386" s="16"/>
      <c r="AD386" s="16"/>
      <c r="AE386" s="35"/>
    </row>
    <row r="387" spans="1:56" s="2" customFormat="1" ht="18" customHeight="1" x14ac:dyDescent="0.4">
      <c r="A387" s="474"/>
      <c r="B387" s="482"/>
      <c r="C387" s="292" t="s">
        <v>13</v>
      </c>
      <c r="D387" s="330">
        <f>SUM(D380,D386)</f>
        <v>10889145</v>
      </c>
      <c r="E387" s="330">
        <f t="shared" ref="E387:O387" si="64">SUM(E380,E386)</f>
        <v>0</v>
      </c>
      <c r="F387" s="330">
        <f t="shared" si="64"/>
        <v>0</v>
      </c>
      <c r="G387" s="330">
        <f t="shared" si="64"/>
        <v>0</v>
      </c>
      <c r="H387" s="330">
        <f t="shared" si="64"/>
        <v>0</v>
      </c>
      <c r="I387" s="330">
        <f t="shared" si="64"/>
        <v>0</v>
      </c>
      <c r="J387" s="330">
        <f t="shared" si="64"/>
        <v>0</v>
      </c>
      <c r="K387" s="330">
        <f t="shared" si="64"/>
        <v>339110</v>
      </c>
      <c r="L387" s="330">
        <f t="shared" si="64"/>
        <v>0</v>
      </c>
      <c r="M387" s="330">
        <f t="shared" si="64"/>
        <v>11228255</v>
      </c>
      <c r="N387" s="330">
        <f t="shared" si="64"/>
        <v>3519110</v>
      </c>
      <c r="O387" s="330">
        <f t="shared" si="64"/>
        <v>7169774</v>
      </c>
      <c r="P387" s="56"/>
      <c r="Q387" s="58"/>
      <c r="R387" s="58"/>
      <c r="S387" s="58"/>
      <c r="T387" s="566"/>
      <c r="U387" s="566"/>
      <c r="V387" s="60"/>
      <c r="W387" s="60"/>
      <c r="X387" s="59"/>
      <c r="Y387" s="60"/>
      <c r="AA387" s="16"/>
      <c r="AB387" s="16"/>
      <c r="AD387" s="16"/>
      <c r="AE387" s="35"/>
    </row>
    <row r="388" spans="1:56" s="2" customFormat="1" ht="106.5" customHeight="1" x14ac:dyDescent="0.4">
      <c r="A388" s="474"/>
      <c r="B388" s="292"/>
      <c r="C388" s="293" t="s">
        <v>689</v>
      </c>
      <c r="D388" s="330">
        <f>SUM(E388:J388)</f>
        <v>2622258</v>
      </c>
      <c r="E388" s="330">
        <f>D387*4%</f>
        <v>435566</v>
      </c>
      <c r="F388" s="330">
        <f>D387*6.4%</f>
        <v>696905</v>
      </c>
      <c r="H388" s="330">
        <f>D387*81.67%*7.03%</f>
        <v>625189</v>
      </c>
      <c r="I388" s="330">
        <f>D387*5.02%</f>
        <v>546635</v>
      </c>
      <c r="J388" s="330">
        <f>D387*2.92%</f>
        <v>317963</v>
      </c>
      <c r="K388" s="330">
        <f>K387</f>
        <v>339110</v>
      </c>
      <c r="L388" s="330"/>
      <c r="M388" s="330">
        <f>SUM(K388,L388,D388)</f>
        <v>2961368</v>
      </c>
      <c r="N388" s="330">
        <f>D387*81.67%*92.97%+N387</f>
        <v>11787085</v>
      </c>
      <c r="O388" s="330">
        <f>O387</f>
        <v>7169774</v>
      </c>
      <c r="P388" s="58"/>
      <c r="Q388" s="58"/>
      <c r="R388" s="58"/>
      <c r="S388" s="58"/>
      <c r="T388" s="566"/>
      <c r="U388" s="566"/>
      <c r="V388" s="60"/>
      <c r="W388" s="60"/>
      <c r="X388" s="59"/>
      <c r="Y388" s="60"/>
      <c r="AA388" s="16"/>
      <c r="AB388" s="16"/>
      <c r="AD388" s="16"/>
      <c r="AE388" s="35"/>
    </row>
    <row r="389" spans="1:56" s="100" customFormat="1" ht="64.5" customHeight="1" x14ac:dyDescent="0.5">
      <c r="A389" s="482"/>
      <c r="B389" s="474"/>
      <c r="C389" s="54" t="s">
        <v>684</v>
      </c>
      <c r="D389" s="329"/>
      <c r="E389" s="329">
        <v>1</v>
      </c>
      <c r="F389" s="329">
        <v>1</v>
      </c>
      <c r="G389" s="329"/>
      <c r="H389" s="329">
        <v>1</v>
      </c>
      <c r="I389" s="329">
        <v>1</v>
      </c>
      <c r="J389" s="329">
        <v>1</v>
      </c>
      <c r="K389" s="329">
        <v>1</v>
      </c>
      <c r="L389" s="329"/>
      <c r="M389" s="329"/>
      <c r="N389" s="329">
        <v>1</v>
      </c>
      <c r="O389" s="329">
        <v>1</v>
      </c>
      <c r="P389" s="60"/>
      <c r="Q389" s="60"/>
      <c r="R389" s="502"/>
      <c r="S389" s="60"/>
      <c r="T389" s="566"/>
      <c r="U389" s="566"/>
      <c r="V389" s="524"/>
      <c r="W389" s="60"/>
      <c r="X389" s="546"/>
      <c r="Y389" s="546"/>
      <c r="Z389" s="546"/>
      <c r="AA389" s="546"/>
      <c r="AB389" s="15"/>
      <c r="AC389" s="546"/>
      <c r="AD389" s="15"/>
      <c r="AE389" s="37"/>
      <c r="AF389" s="546"/>
      <c r="AG389" s="546"/>
      <c r="AH389" s="546"/>
      <c r="AI389" s="546"/>
      <c r="AJ389" s="546"/>
      <c r="AK389" s="546"/>
      <c r="AL389" s="546"/>
      <c r="AM389" s="546"/>
      <c r="AN389" s="546"/>
      <c r="AO389" s="546"/>
      <c r="AP389" s="546"/>
      <c r="AQ389" s="546"/>
      <c r="AR389" s="546"/>
      <c r="AS389" s="546"/>
      <c r="AT389" s="546"/>
      <c r="AU389" s="546"/>
      <c r="AV389" s="546"/>
      <c r="AW389" s="546"/>
      <c r="AX389" s="546"/>
      <c r="AY389" s="546"/>
      <c r="AZ389" s="546"/>
      <c r="BA389" s="546"/>
      <c r="BB389" s="546"/>
      <c r="BC389" s="546"/>
      <c r="BD389" s="502"/>
    </row>
    <row r="390" spans="1:56" s="2" customFormat="1" ht="27" customHeight="1" x14ac:dyDescent="0.4">
      <c r="A390" s="476"/>
      <c r="B390" s="474"/>
      <c r="C390" s="54" t="s">
        <v>14</v>
      </c>
      <c r="D390" s="330">
        <f>SUM(E390:J390)</f>
        <v>2622258</v>
      </c>
      <c r="E390" s="330">
        <f>E388*E389</f>
        <v>435566</v>
      </c>
      <c r="F390" s="330">
        <f t="shared" ref="F390:K390" si="65">F388*F389</f>
        <v>696905</v>
      </c>
      <c r="G390" s="330">
        <f>H388*G389</f>
        <v>0</v>
      </c>
      <c r="H390" s="330">
        <f>H388*H389</f>
        <v>625189</v>
      </c>
      <c r="I390" s="330">
        <f t="shared" si="65"/>
        <v>546635</v>
      </c>
      <c r="J390" s="330">
        <f t="shared" si="65"/>
        <v>317963</v>
      </c>
      <c r="K390" s="330">
        <f t="shared" si="65"/>
        <v>339110</v>
      </c>
      <c r="L390" s="330"/>
      <c r="M390" s="330">
        <f>D390+K390+L390</f>
        <v>2961368</v>
      </c>
      <c r="N390" s="330">
        <f>N388*N389</f>
        <v>11787085</v>
      </c>
      <c r="O390" s="479">
        <f>O388*O389</f>
        <v>7169774</v>
      </c>
      <c r="P390" s="65"/>
      <c r="Q390" s="65"/>
      <c r="R390" s="65"/>
      <c r="S390" s="65"/>
      <c r="T390" s="567"/>
      <c r="U390" s="565"/>
      <c r="V390" s="528"/>
      <c r="W390" s="528"/>
      <c r="X390" s="546"/>
      <c r="Y390" s="546"/>
      <c r="Z390" s="546"/>
      <c r="AA390" s="546"/>
      <c r="AB390" s="15"/>
      <c r="AC390" s="546"/>
      <c r="AD390" s="15"/>
      <c r="AE390" s="37"/>
      <c r="AF390" s="546"/>
      <c r="AG390" s="546"/>
      <c r="AH390" s="546"/>
      <c r="AI390" s="546"/>
      <c r="AJ390" s="546"/>
      <c r="AK390" s="546"/>
      <c r="AL390" s="546"/>
      <c r="AM390" s="546"/>
      <c r="AN390" s="546"/>
      <c r="AO390" s="546"/>
      <c r="AP390" s="546"/>
      <c r="AQ390" s="546"/>
      <c r="AR390" s="546"/>
      <c r="AS390" s="546"/>
      <c r="AT390" s="546"/>
      <c r="AU390" s="546"/>
      <c r="AV390" s="546"/>
      <c r="AW390" s="546"/>
      <c r="AX390" s="546"/>
      <c r="AY390" s="546"/>
      <c r="AZ390" s="546"/>
      <c r="BA390" s="546"/>
      <c r="BB390" s="546"/>
      <c r="BC390" s="546"/>
      <c r="BD390" s="4"/>
    </row>
    <row r="391" spans="1:56" s="2" customFormat="1" ht="72.75" customHeight="1" x14ac:dyDescent="0.4">
      <c r="A391" s="476"/>
      <c r="B391" s="474"/>
      <c r="C391" s="308" t="s">
        <v>694</v>
      </c>
      <c r="D391" s="335">
        <f>H390*28.61%</f>
        <v>178867</v>
      </c>
      <c r="E391" s="335"/>
      <c r="F391" s="335"/>
      <c r="G391" s="335"/>
      <c r="H391" s="335"/>
      <c r="I391" s="335"/>
      <c r="J391" s="335"/>
      <c r="K391" s="335"/>
      <c r="L391" s="335"/>
      <c r="M391" s="335">
        <f>D391+K391+L391</f>
        <v>178867</v>
      </c>
      <c r="N391" s="330"/>
      <c r="O391" s="476"/>
      <c r="P391" s="4"/>
      <c r="Q391" s="816"/>
      <c r="R391" s="816"/>
      <c r="S391" s="4"/>
      <c r="T391" s="568"/>
      <c r="U391" s="569"/>
      <c r="V391" s="546"/>
      <c r="W391" s="546"/>
      <c r="X391" s="546"/>
      <c r="Y391" s="546"/>
      <c r="Z391" s="546"/>
      <c r="AA391" s="15"/>
      <c r="AB391" s="15"/>
      <c r="AC391" s="15"/>
      <c r="AD391" s="15"/>
      <c r="AE391" s="37"/>
      <c r="AF391" s="546"/>
      <c r="AG391" s="546"/>
      <c r="AH391" s="546"/>
      <c r="AI391" s="546"/>
      <c r="AJ391" s="546"/>
      <c r="AK391" s="546"/>
      <c r="AL391" s="546"/>
      <c r="AM391" s="546"/>
      <c r="AN391" s="546"/>
      <c r="AO391" s="546"/>
      <c r="AP391" s="546"/>
      <c r="AQ391" s="546"/>
      <c r="AR391" s="546"/>
      <c r="AS391" s="546"/>
      <c r="AT391" s="546"/>
      <c r="AU391" s="546"/>
      <c r="AV391" s="546"/>
      <c r="AW391" s="546"/>
      <c r="AX391" s="546"/>
      <c r="AY391" s="546"/>
      <c r="AZ391" s="546"/>
      <c r="BA391" s="546"/>
      <c r="BB391" s="546"/>
      <c r="BC391" s="546"/>
      <c r="BD391" s="4"/>
    </row>
    <row r="392" spans="1:56" s="2" customFormat="1" ht="18" customHeight="1" x14ac:dyDescent="0.4">
      <c r="A392" s="476"/>
      <c r="B392" s="474"/>
      <c r="C392" s="293" t="s">
        <v>550</v>
      </c>
      <c r="D392" s="330">
        <f>D390+D391</f>
        <v>2801125</v>
      </c>
      <c r="E392" s="330">
        <f t="shared" ref="E392:O392" si="66">E390+E391</f>
        <v>435566</v>
      </c>
      <c r="F392" s="330">
        <f t="shared" si="66"/>
        <v>696905</v>
      </c>
      <c r="G392" s="330">
        <f t="shared" si="66"/>
        <v>0</v>
      </c>
      <c r="H392" s="330">
        <f t="shared" si="66"/>
        <v>625189</v>
      </c>
      <c r="I392" s="330">
        <f t="shared" si="66"/>
        <v>546635</v>
      </c>
      <c r="J392" s="330">
        <f t="shared" si="66"/>
        <v>317963</v>
      </c>
      <c r="K392" s="330">
        <f t="shared" si="66"/>
        <v>339110</v>
      </c>
      <c r="L392" s="330">
        <f t="shared" si="66"/>
        <v>0</v>
      </c>
      <c r="M392" s="330">
        <f t="shared" si="66"/>
        <v>3140235</v>
      </c>
      <c r="N392" s="330">
        <f t="shared" si="66"/>
        <v>11787085</v>
      </c>
      <c r="O392" s="330">
        <f t="shared" si="66"/>
        <v>7169774</v>
      </c>
      <c r="P392" s="65"/>
      <c r="Q392" s="65"/>
      <c r="R392" s="65"/>
      <c r="S392" s="65"/>
      <c r="T392" s="567"/>
      <c r="U392" s="569"/>
      <c r="V392" s="546"/>
      <c r="W392" s="546"/>
      <c r="X392" s="546"/>
      <c r="Y392" s="817"/>
      <c r="Z392" s="805"/>
      <c r="AA392" s="805"/>
      <c r="AB392" s="15"/>
      <c r="AC392" s="546"/>
      <c r="AD392" s="15"/>
      <c r="AE392" s="37"/>
      <c r="AF392" s="546"/>
      <c r="AG392" s="546"/>
      <c r="AH392" s="546"/>
      <c r="AI392" s="546"/>
      <c r="AJ392" s="546"/>
      <c r="AK392" s="546"/>
      <c r="AL392" s="546"/>
      <c r="AM392" s="546"/>
      <c r="AN392" s="546"/>
      <c r="AO392" s="546"/>
      <c r="AP392" s="546"/>
      <c r="AQ392" s="546"/>
      <c r="AR392" s="546"/>
      <c r="AS392" s="546"/>
      <c r="AT392" s="546"/>
      <c r="AU392" s="546"/>
      <c r="AV392" s="546"/>
      <c r="AW392" s="546"/>
      <c r="AX392" s="546"/>
      <c r="AY392" s="546"/>
      <c r="AZ392" s="546"/>
      <c r="BA392" s="546"/>
      <c r="BB392" s="546"/>
      <c r="BC392" s="546"/>
      <c r="BD392" s="4"/>
    </row>
    <row r="393" spans="1:56" ht="24" customHeight="1" x14ac:dyDescent="0.4">
      <c r="A393" s="806" t="s">
        <v>16</v>
      </c>
      <c r="B393" s="811"/>
      <c r="C393" s="811"/>
      <c r="D393" s="811"/>
      <c r="E393" s="811"/>
      <c r="F393" s="811"/>
      <c r="G393" s="811"/>
      <c r="H393" s="811"/>
      <c r="I393" s="811"/>
      <c r="J393" s="811"/>
      <c r="K393" s="811"/>
      <c r="L393" s="811"/>
      <c r="M393" s="811"/>
      <c r="N393" s="811"/>
      <c r="O393" s="812"/>
      <c r="P393" s="8"/>
      <c r="Q393" s="8"/>
      <c r="R393" s="8"/>
      <c r="S393" s="8"/>
      <c r="T393" s="564"/>
      <c r="U393" s="564"/>
      <c r="V393" s="592"/>
      <c r="W393" s="592"/>
      <c r="X393" s="7"/>
      <c r="Y393" s="817"/>
      <c r="Z393" s="805"/>
      <c r="AA393" s="805"/>
    </row>
    <row r="394" spans="1:56" ht="21" customHeight="1" x14ac:dyDescent="0.4">
      <c r="A394" s="57"/>
      <c r="B394" s="308" t="s">
        <v>19</v>
      </c>
      <c r="C394" s="308" t="s">
        <v>516</v>
      </c>
      <c r="D394" s="335">
        <f>(D392+N392)*3.5%</f>
        <v>510587</v>
      </c>
      <c r="E394" s="335"/>
      <c r="F394" s="335"/>
      <c r="G394" s="335"/>
      <c r="H394" s="335"/>
      <c r="I394" s="335"/>
      <c r="J394" s="335"/>
      <c r="K394" s="335"/>
      <c r="L394" s="335"/>
      <c r="M394" s="335">
        <f>D394+K394+L394</f>
        <v>510587</v>
      </c>
      <c r="N394" s="485"/>
      <c r="O394" s="335"/>
      <c r="P394" s="547"/>
      <c r="Q394" s="547"/>
      <c r="R394" s="7"/>
      <c r="S394" s="7"/>
      <c r="T394" s="570"/>
      <c r="U394" s="570"/>
      <c r="V394" s="593"/>
      <c r="W394" s="593"/>
      <c r="X394" s="7"/>
      <c r="Y394" s="547"/>
      <c r="Z394" s="66"/>
      <c r="AA394" s="66"/>
      <c r="AC394" s="17"/>
    </row>
    <row r="395" spans="1:56" s="301" customFormat="1" ht="18" customHeight="1" x14ac:dyDescent="0.5">
      <c r="A395" s="300"/>
      <c r="B395" s="484"/>
      <c r="C395" s="293" t="s">
        <v>17</v>
      </c>
      <c r="D395" s="330">
        <f>D394</f>
        <v>510587</v>
      </c>
      <c r="E395" s="330"/>
      <c r="F395" s="330"/>
      <c r="G395" s="330"/>
      <c r="H395" s="330"/>
      <c r="I395" s="330"/>
      <c r="J395" s="330"/>
      <c r="K395" s="330">
        <f>K394</f>
        <v>0</v>
      </c>
      <c r="L395" s="330">
        <f>L394</f>
        <v>0</v>
      </c>
      <c r="M395" s="330">
        <f>D395+K395+L395</f>
        <v>510587</v>
      </c>
      <c r="N395" s="486"/>
      <c r="O395" s="486"/>
      <c r="P395" s="346"/>
      <c r="T395" s="571"/>
      <c r="U395" s="571"/>
      <c r="V395" s="304"/>
      <c r="W395" s="304"/>
    </row>
    <row r="396" spans="1:56" s="301" customFormat="1" ht="18" customHeight="1" x14ac:dyDescent="0.5">
      <c r="A396" s="300"/>
      <c r="B396" s="293"/>
      <c r="C396" s="293" t="s">
        <v>551</v>
      </c>
      <c r="D396" s="330">
        <f>D392+D395</f>
        <v>3311712</v>
      </c>
      <c r="E396" s="330"/>
      <c r="F396" s="330"/>
      <c r="G396" s="330"/>
      <c r="H396" s="330"/>
      <c r="I396" s="330"/>
      <c r="J396" s="330"/>
      <c r="K396" s="330">
        <f>K392+K395</f>
        <v>339110</v>
      </c>
      <c r="L396" s="330">
        <f>L392+L395</f>
        <v>0</v>
      </c>
      <c r="M396" s="330">
        <f>M392+M395</f>
        <v>3650822</v>
      </c>
      <c r="N396" s="330">
        <f>N392</f>
        <v>11787085</v>
      </c>
      <c r="O396" s="330">
        <f>O392+O395</f>
        <v>7169774</v>
      </c>
      <c r="P396" s="346"/>
      <c r="T396" s="571"/>
      <c r="U396" s="571"/>
      <c r="V396" s="304"/>
      <c r="W396" s="304"/>
    </row>
    <row r="397" spans="1:56" s="2" customFormat="1" ht="24" customHeight="1" x14ac:dyDescent="0.4">
      <c r="A397" s="806" t="s">
        <v>20</v>
      </c>
      <c r="B397" s="811"/>
      <c r="C397" s="811"/>
      <c r="D397" s="811"/>
      <c r="E397" s="811"/>
      <c r="F397" s="811"/>
      <c r="G397" s="811"/>
      <c r="H397" s="811"/>
      <c r="I397" s="811"/>
      <c r="J397" s="811"/>
      <c r="K397" s="811"/>
      <c r="L397" s="811"/>
      <c r="M397" s="811"/>
      <c r="N397" s="811"/>
      <c r="O397" s="812"/>
      <c r="P397" s="8"/>
      <c r="Q397" s="8"/>
      <c r="R397" s="8"/>
      <c r="S397" s="8"/>
      <c r="T397" s="564"/>
      <c r="U397" s="564"/>
      <c r="V397" s="592"/>
      <c r="W397" s="592"/>
      <c r="X397" s="7"/>
      <c r="Y397" s="23"/>
      <c r="Z397" s="309"/>
      <c r="AA397" s="309"/>
      <c r="AB397" s="16"/>
      <c r="AD397" s="16"/>
      <c r="AE397" s="35"/>
    </row>
    <row r="398" spans="1:56" s="17" customFormat="1" ht="21" customHeight="1" x14ac:dyDescent="0.4">
      <c r="A398" s="57"/>
      <c r="B398" s="492" t="s">
        <v>21</v>
      </c>
      <c r="C398" s="492" t="s">
        <v>674</v>
      </c>
      <c r="D398" s="335">
        <f>($D$396+$N$396)*P398</f>
        <v>1345303</v>
      </c>
      <c r="E398" s="335"/>
      <c r="F398" s="335"/>
      <c r="G398" s="335"/>
      <c r="H398" s="335"/>
      <c r="I398" s="335"/>
      <c r="J398" s="335"/>
      <c r="K398" s="493"/>
      <c r="L398" s="493"/>
      <c r="M398" s="493">
        <f>D398+K398+L398</f>
        <v>1345303</v>
      </c>
      <c r="N398" s="485"/>
      <c r="O398" s="493"/>
      <c r="P398" s="489">
        <v>8.9099999999999999E-2</v>
      </c>
      <c r="Q398" s="547"/>
      <c r="R398" s="45"/>
      <c r="S398" s="45"/>
      <c r="T398" s="568"/>
      <c r="U398" s="568"/>
      <c r="V398" s="62"/>
      <c r="W398" s="62"/>
      <c r="X398" s="4"/>
      <c r="Y398" s="6"/>
      <c r="Z398" s="72"/>
      <c r="AA398" s="72"/>
      <c r="AC398" s="1"/>
      <c r="AE398" s="34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</row>
    <row r="399" spans="1:56" s="17" customFormat="1" ht="21" customHeight="1" x14ac:dyDescent="0.4">
      <c r="A399" s="57"/>
      <c r="B399" s="492" t="s">
        <v>21</v>
      </c>
      <c r="C399" s="492" t="s">
        <v>675</v>
      </c>
      <c r="D399" s="335">
        <f>($D$396+$N$396)*P399</f>
        <v>60395</v>
      </c>
      <c r="E399" s="335"/>
      <c r="F399" s="335"/>
      <c r="G399" s="335"/>
      <c r="H399" s="335"/>
      <c r="I399" s="335"/>
      <c r="J399" s="335"/>
      <c r="K399" s="493"/>
      <c r="L399" s="493"/>
      <c r="M399" s="493">
        <f>D399+K399+L399</f>
        <v>60395</v>
      </c>
      <c r="N399" s="485"/>
      <c r="O399" s="493"/>
      <c r="P399" s="489">
        <v>4.0000000000000001E-3</v>
      </c>
      <c r="Q399" s="547"/>
      <c r="R399" s="45"/>
      <c r="S399" s="45"/>
      <c r="T399" s="568"/>
      <c r="U399" s="568"/>
      <c r="V399" s="62"/>
      <c r="W399" s="62"/>
      <c r="X399" s="4"/>
      <c r="Y399" s="18"/>
      <c r="Z399" s="73"/>
      <c r="AA399" s="73"/>
      <c r="AC399" s="1"/>
      <c r="AE399" s="34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</row>
    <row r="400" spans="1:56" s="17" customFormat="1" ht="21" customHeight="1" x14ac:dyDescent="0.4">
      <c r="A400" s="57"/>
      <c r="B400" s="492" t="s">
        <v>536</v>
      </c>
      <c r="C400" s="492" t="s">
        <v>78</v>
      </c>
      <c r="D400" s="335">
        <f>SUM(E400:J400)-G400</f>
        <v>4303</v>
      </c>
      <c r="E400" s="335"/>
      <c r="F400" s="335">
        <v>3426</v>
      </c>
      <c r="G400" s="335">
        <v>660</v>
      </c>
      <c r="H400" s="335"/>
      <c r="I400" s="335">
        <v>580</v>
      </c>
      <c r="J400" s="335">
        <v>297</v>
      </c>
      <c r="K400" s="493"/>
      <c r="L400" s="493"/>
      <c r="M400" s="493">
        <f>D400+K400+L400</f>
        <v>4303</v>
      </c>
      <c r="N400" s="485"/>
      <c r="O400" s="493"/>
      <c r="P400" s="490"/>
      <c r="Q400" s="547"/>
      <c r="R400" s="45"/>
      <c r="S400" s="45"/>
      <c r="T400" s="568"/>
      <c r="U400" s="568"/>
      <c r="V400" s="62"/>
      <c r="W400" s="62"/>
      <c r="X400" s="4"/>
      <c r="Y400" s="18"/>
      <c r="Z400" s="73"/>
      <c r="AA400" s="73"/>
      <c r="AC400" s="1"/>
      <c r="AE400" s="34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</row>
    <row r="401" spans="1:56" s="241" customFormat="1" ht="70.5" customHeight="1" x14ac:dyDescent="0.5">
      <c r="A401" s="242"/>
      <c r="B401" s="498"/>
      <c r="C401" s="497" t="s">
        <v>685</v>
      </c>
      <c r="D401" s="330">
        <f>SUM(E401:J401)</f>
        <v>4303</v>
      </c>
      <c r="E401" s="330">
        <f t="shared" ref="E401:J401" si="67">SUM(E400)*E389</f>
        <v>0</v>
      </c>
      <c r="F401" s="330">
        <f t="shared" si="67"/>
        <v>3426</v>
      </c>
      <c r="G401" s="330">
        <f t="shared" si="67"/>
        <v>0</v>
      </c>
      <c r="H401" s="330">
        <f t="shared" si="67"/>
        <v>0</v>
      </c>
      <c r="I401" s="330">
        <f t="shared" si="67"/>
        <v>580</v>
      </c>
      <c r="J401" s="330">
        <f t="shared" si="67"/>
        <v>297</v>
      </c>
      <c r="K401" s="494"/>
      <c r="L401" s="494"/>
      <c r="M401" s="494">
        <f>D401+K401+L401</f>
        <v>4303</v>
      </c>
      <c r="N401" s="486"/>
      <c r="O401" s="494"/>
      <c r="P401" s="490"/>
      <c r="Q401" s="56"/>
      <c r="R401" s="65"/>
      <c r="S401" s="65"/>
      <c r="T401" s="567"/>
      <c r="U401" s="567"/>
      <c r="V401" s="524"/>
      <c r="W401" s="524"/>
      <c r="X401" s="502"/>
      <c r="Y401" s="502"/>
      <c r="Z401" s="505"/>
      <c r="AA401" s="505"/>
      <c r="AC401" s="505"/>
      <c r="AE401" s="504"/>
      <c r="AF401" s="505"/>
      <c r="AG401" s="505"/>
      <c r="AH401" s="505"/>
      <c r="AI401" s="505"/>
      <c r="AJ401" s="505"/>
      <c r="AK401" s="505"/>
      <c r="AL401" s="505"/>
      <c r="AM401" s="505"/>
      <c r="AN401" s="505"/>
      <c r="AO401" s="505"/>
      <c r="AP401" s="505"/>
      <c r="AQ401" s="505"/>
      <c r="AR401" s="505"/>
      <c r="AS401" s="505"/>
      <c r="AT401" s="505"/>
      <c r="AU401" s="505"/>
      <c r="AV401" s="505"/>
      <c r="AW401" s="505"/>
      <c r="AX401" s="505"/>
      <c r="AY401" s="505"/>
      <c r="AZ401" s="505"/>
      <c r="BA401" s="505"/>
      <c r="BB401" s="505"/>
      <c r="BC401" s="505"/>
      <c r="BD401" s="505"/>
    </row>
    <row r="402" spans="1:56" s="17" customFormat="1" ht="33" customHeight="1" x14ac:dyDescent="0.4">
      <c r="A402" s="57"/>
      <c r="B402" s="492" t="s">
        <v>10</v>
      </c>
      <c r="C402" s="492" t="s">
        <v>673</v>
      </c>
      <c r="D402" s="335"/>
      <c r="E402" s="335"/>
      <c r="F402" s="335"/>
      <c r="G402" s="335"/>
      <c r="H402" s="335"/>
      <c r="I402" s="335"/>
      <c r="J402" s="335"/>
      <c r="K402" s="493"/>
      <c r="L402" s="493">
        <f>($D$396+$N$396)*P402</f>
        <v>455984</v>
      </c>
      <c r="M402" s="493">
        <f>D402+K402+L402</f>
        <v>455984</v>
      </c>
      <c r="N402" s="485"/>
      <c r="O402" s="493"/>
      <c r="P402" s="491">
        <v>3.0200000000000001E-2</v>
      </c>
      <c r="Q402" s="547"/>
      <c r="R402" s="45"/>
      <c r="S402" s="45"/>
      <c r="T402" s="568"/>
      <c r="U402" s="572"/>
      <c r="V402" s="594"/>
      <c r="W402" s="594"/>
      <c r="X402" s="4"/>
      <c r="Y402" s="4"/>
      <c r="Z402" s="1"/>
      <c r="AA402" s="1"/>
      <c r="AC402" s="1"/>
      <c r="AE402" s="34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</row>
    <row r="403" spans="1:56" s="17" customFormat="1" ht="33" customHeight="1" x14ac:dyDescent="0.4">
      <c r="A403" s="67"/>
      <c r="B403" s="492" t="s">
        <v>23</v>
      </c>
      <c r="C403" s="492" t="s">
        <v>676</v>
      </c>
      <c r="D403" s="335"/>
      <c r="E403" s="335"/>
      <c r="F403" s="335"/>
      <c r="G403" s="335"/>
      <c r="H403" s="335"/>
      <c r="I403" s="335"/>
      <c r="J403" s="335"/>
      <c r="K403" s="493"/>
      <c r="L403" s="493">
        <f t="shared" ref="L403:L409" si="68">($D$396+$N$396)*P403</f>
        <v>15099</v>
      </c>
      <c r="M403" s="493">
        <f t="shared" ref="M403:M412" si="69">D403+K403+L403</f>
        <v>15099</v>
      </c>
      <c r="N403" s="485"/>
      <c r="O403" s="493"/>
      <c r="P403" s="491">
        <v>1E-3</v>
      </c>
      <c r="Q403" s="547"/>
      <c r="R403" s="45"/>
      <c r="S403" s="45"/>
      <c r="T403" s="568"/>
      <c r="U403" s="572"/>
      <c r="V403" s="594"/>
      <c r="W403" s="594"/>
      <c r="X403" s="4"/>
      <c r="Y403" s="4"/>
      <c r="Z403" s="1"/>
      <c r="AA403" s="1"/>
      <c r="AC403" s="1"/>
      <c r="AE403" s="34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</row>
    <row r="404" spans="1:56" s="17" customFormat="1" ht="21" customHeight="1" x14ac:dyDescent="0.4">
      <c r="A404" s="67"/>
      <c r="B404" s="492" t="s">
        <v>508</v>
      </c>
      <c r="C404" s="492" t="s">
        <v>677</v>
      </c>
      <c r="D404" s="493"/>
      <c r="E404" s="493"/>
      <c r="F404" s="493"/>
      <c r="G404" s="493"/>
      <c r="H404" s="493"/>
      <c r="I404" s="493"/>
      <c r="J404" s="493"/>
      <c r="K404" s="493"/>
      <c r="L404" s="493">
        <f t="shared" si="68"/>
        <v>282348</v>
      </c>
      <c r="M404" s="493">
        <f t="shared" si="69"/>
        <v>282348</v>
      </c>
      <c r="N404" s="485"/>
      <c r="O404" s="493"/>
      <c r="P404" s="491">
        <v>1.8700000000000001E-2</v>
      </c>
      <c r="Q404" s="547"/>
      <c r="R404" s="45"/>
      <c r="S404" s="45"/>
      <c r="T404" s="568"/>
      <c r="U404" s="572"/>
      <c r="V404" s="594"/>
      <c r="W404" s="594"/>
      <c r="X404" s="4"/>
      <c r="Y404" s="4"/>
      <c r="Z404" s="1"/>
      <c r="AA404" s="1"/>
      <c r="AC404" s="1"/>
      <c r="AE404" s="34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</row>
    <row r="405" spans="1:56" s="17" customFormat="1" ht="33" customHeight="1" x14ac:dyDescent="0.4">
      <c r="A405" s="67"/>
      <c r="B405" s="492" t="s">
        <v>510</v>
      </c>
      <c r="C405" s="492" t="s">
        <v>678</v>
      </c>
      <c r="D405" s="493"/>
      <c r="E405" s="493"/>
      <c r="F405" s="493"/>
      <c r="G405" s="493"/>
      <c r="H405" s="493"/>
      <c r="I405" s="493"/>
      <c r="J405" s="493"/>
      <c r="K405" s="493"/>
      <c r="L405" s="493">
        <f t="shared" si="68"/>
        <v>212893</v>
      </c>
      <c r="M405" s="493">
        <f t="shared" si="69"/>
        <v>212893</v>
      </c>
      <c r="N405" s="485"/>
      <c r="O405" s="493"/>
      <c r="P405" s="491">
        <v>1.41E-2</v>
      </c>
      <c r="Q405" s="547"/>
      <c r="R405" s="45"/>
      <c r="S405" s="45"/>
      <c r="T405" s="568"/>
      <c r="U405" s="572"/>
      <c r="V405" s="594"/>
      <c r="W405" s="594"/>
      <c r="X405" s="4"/>
      <c r="Y405" s="4"/>
      <c r="Z405" s="1"/>
      <c r="AA405" s="1"/>
      <c r="AC405" s="1"/>
      <c r="AE405" s="34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</row>
    <row r="406" spans="1:56" s="17" customFormat="1" ht="48" customHeight="1" x14ac:dyDescent="0.4">
      <c r="A406" s="67"/>
      <c r="B406" s="492" t="s">
        <v>511</v>
      </c>
      <c r="C406" s="492" t="s">
        <v>679</v>
      </c>
      <c r="D406" s="493"/>
      <c r="E406" s="493"/>
      <c r="F406" s="493"/>
      <c r="G406" s="493"/>
      <c r="H406" s="493"/>
      <c r="I406" s="493"/>
      <c r="J406" s="493"/>
      <c r="K406" s="493"/>
      <c r="L406" s="493">
        <f t="shared" si="68"/>
        <v>256680</v>
      </c>
      <c r="M406" s="493">
        <f t="shared" si="69"/>
        <v>256680</v>
      </c>
      <c r="N406" s="485"/>
      <c r="O406" s="493"/>
      <c r="P406" s="491">
        <v>1.7000000000000001E-2</v>
      </c>
      <c r="Q406" s="547"/>
      <c r="R406" s="45"/>
      <c r="S406" s="45"/>
      <c r="T406" s="568"/>
      <c r="U406" s="572"/>
      <c r="V406" s="594"/>
      <c r="W406" s="594"/>
      <c r="X406" s="4"/>
      <c r="Y406" s="4"/>
      <c r="Z406" s="1"/>
      <c r="AA406" s="1"/>
      <c r="AC406" s="1"/>
      <c r="AE406" s="34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</row>
    <row r="407" spans="1:56" s="17" customFormat="1" ht="37.5" customHeight="1" x14ac:dyDescent="0.4">
      <c r="A407" s="57"/>
      <c r="B407" s="492" t="s">
        <v>512</v>
      </c>
      <c r="C407" s="492" t="s">
        <v>680</v>
      </c>
      <c r="D407" s="493"/>
      <c r="E407" s="493"/>
      <c r="F407" s="493"/>
      <c r="G407" s="493"/>
      <c r="H407" s="493"/>
      <c r="I407" s="493"/>
      <c r="J407" s="493"/>
      <c r="K407" s="493"/>
      <c r="L407" s="493">
        <f t="shared" si="68"/>
        <v>21138</v>
      </c>
      <c r="M407" s="493">
        <f t="shared" si="69"/>
        <v>21138</v>
      </c>
      <c r="N407" s="485"/>
      <c r="O407" s="493"/>
      <c r="P407" s="491">
        <v>1.4E-3</v>
      </c>
      <c r="Q407" s="81"/>
      <c r="R407" s="82"/>
      <c r="S407" s="45"/>
      <c r="T407" s="568"/>
      <c r="U407" s="572"/>
      <c r="V407" s="594"/>
      <c r="W407" s="594"/>
      <c r="X407" s="4"/>
      <c r="Y407" s="4"/>
      <c r="Z407" s="1"/>
      <c r="AA407" s="1"/>
      <c r="AC407" s="1"/>
      <c r="AE407" s="34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</row>
    <row r="408" spans="1:56" ht="21" customHeight="1" x14ac:dyDescent="0.4">
      <c r="A408" s="57"/>
      <c r="B408" s="492" t="s">
        <v>513</v>
      </c>
      <c r="C408" s="492" t="s">
        <v>681</v>
      </c>
      <c r="D408" s="335"/>
      <c r="E408" s="335"/>
      <c r="F408" s="335"/>
      <c r="G408" s="335"/>
      <c r="H408" s="335"/>
      <c r="I408" s="335"/>
      <c r="J408" s="335"/>
      <c r="K408" s="493"/>
      <c r="L408" s="493">
        <f t="shared" si="68"/>
        <v>504300</v>
      </c>
      <c r="M408" s="493">
        <f t="shared" si="69"/>
        <v>504300</v>
      </c>
      <c r="N408" s="485"/>
      <c r="O408" s="493"/>
      <c r="P408" s="491">
        <v>3.3399999999999999E-2</v>
      </c>
      <c r="Q408" s="547"/>
      <c r="R408" s="45"/>
      <c r="S408" s="45"/>
      <c r="T408" s="568"/>
      <c r="U408" s="572"/>
      <c r="V408" s="594"/>
      <c r="W408" s="594"/>
    </row>
    <row r="409" spans="1:56" ht="80.25" customHeight="1" x14ac:dyDescent="0.4">
      <c r="A409" s="57"/>
      <c r="B409" s="492" t="s">
        <v>515</v>
      </c>
      <c r="C409" s="492" t="s">
        <v>682</v>
      </c>
      <c r="D409" s="335"/>
      <c r="E409" s="335"/>
      <c r="F409" s="335"/>
      <c r="G409" s="335"/>
      <c r="H409" s="335"/>
      <c r="I409" s="335"/>
      <c r="J409" s="335"/>
      <c r="K409" s="493"/>
      <c r="L409" s="493">
        <f t="shared" si="68"/>
        <v>7549</v>
      </c>
      <c r="M409" s="493">
        <f t="shared" si="69"/>
        <v>7549</v>
      </c>
      <c r="N409" s="485"/>
      <c r="O409" s="493"/>
      <c r="P409" s="491">
        <v>5.0000000000000001E-4</v>
      </c>
      <c r="Q409" s="547"/>
      <c r="R409" s="45"/>
      <c r="S409" s="45"/>
      <c r="T409" s="568"/>
      <c r="U409" s="572"/>
      <c r="V409" s="594"/>
      <c r="W409" s="594"/>
    </row>
    <row r="410" spans="1:56" ht="21" customHeight="1" x14ac:dyDescent="0.4">
      <c r="A410" s="57"/>
      <c r="B410" s="492" t="s">
        <v>580</v>
      </c>
      <c r="C410" s="492" t="s">
        <v>575</v>
      </c>
      <c r="D410" s="335"/>
      <c r="E410" s="335"/>
      <c r="F410" s="335"/>
      <c r="G410" s="335"/>
      <c r="H410" s="335"/>
      <c r="I410" s="335"/>
      <c r="J410" s="335"/>
      <c r="K410" s="493"/>
      <c r="L410" s="493">
        <f>'УЗА №7-УЗА №9'!L67</f>
        <v>17850</v>
      </c>
      <c r="M410" s="493">
        <f t="shared" si="69"/>
        <v>17850</v>
      </c>
      <c r="N410" s="485"/>
      <c r="O410" s="493"/>
      <c r="P410" s="491"/>
      <c r="Q410" s="547"/>
      <c r="R410" s="45"/>
      <c r="S410" s="45"/>
      <c r="T410" s="568"/>
      <c r="U410" s="572"/>
      <c r="V410" s="594"/>
      <c r="W410" s="594"/>
    </row>
    <row r="411" spans="1:56" s="505" customFormat="1" ht="30" customHeight="1" x14ac:dyDescent="0.5">
      <c r="A411" s="242"/>
      <c r="B411" s="498"/>
      <c r="C411" s="497" t="s">
        <v>587</v>
      </c>
      <c r="D411" s="330"/>
      <c r="E411" s="330"/>
      <c r="F411" s="330"/>
      <c r="G411" s="330"/>
      <c r="H411" s="330"/>
      <c r="I411" s="330"/>
      <c r="J411" s="330"/>
      <c r="K411" s="494"/>
      <c r="L411" s="494">
        <f>L410*P411</f>
        <v>17850</v>
      </c>
      <c r="M411" s="494">
        <f t="shared" si="69"/>
        <v>17850</v>
      </c>
      <c r="N411" s="486"/>
      <c r="O411" s="494"/>
      <c r="P411" s="511">
        <v>1</v>
      </c>
      <c r="Q411" s="56"/>
      <c r="R411" s="65"/>
      <c r="S411" s="65"/>
      <c r="T411" s="567"/>
      <c r="U411" s="573"/>
      <c r="V411" s="595"/>
      <c r="W411" s="595"/>
      <c r="X411" s="502"/>
      <c r="Y411" s="502"/>
      <c r="AB411" s="241"/>
      <c r="AD411" s="241"/>
      <c r="AE411" s="504"/>
    </row>
    <row r="412" spans="1:56" ht="80.25" customHeight="1" x14ac:dyDescent="0.4">
      <c r="A412" s="57"/>
      <c r="B412" s="492"/>
      <c r="C412" s="492" t="s">
        <v>700</v>
      </c>
      <c r="D412" s="335"/>
      <c r="E412" s="335"/>
      <c r="F412" s="335"/>
      <c r="G412" s="335"/>
      <c r="H412" s="335"/>
      <c r="I412" s="335"/>
      <c r="J412" s="335"/>
      <c r="K412" s="493"/>
      <c r="L412" s="493">
        <v>92838</v>
      </c>
      <c r="M412" s="493">
        <f t="shared" si="69"/>
        <v>92838</v>
      </c>
      <c r="N412" s="485"/>
      <c r="O412" s="493"/>
      <c r="P412" s="491">
        <v>0.05</v>
      </c>
      <c r="Q412" s="547"/>
      <c r="R412" s="45"/>
      <c r="S412" s="45"/>
      <c r="T412" s="568"/>
      <c r="U412" s="572"/>
      <c r="V412" s="594"/>
      <c r="W412" s="594"/>
    </row>
    <row r="413" spans="1:56" s="241" customFormat="1" ht="30" customHeight="1" x14ac:dyDescent="0.5">
      <c r="A413" s="242"/>
      <c r="B413" s="498" t="s">
        <v>701</v>
      </c>
      <c r="C413" s="497" t="s">
        <v>514</v>
      </c>
      <c r="D413" s="330"/>
      <c r="E413" s="330"/>
      <c r="F413" s="330"/>
      <c r="G413" s="330"/>
      <c r="H413" s="330"/>
      <c r="I413" s="330"/>
      <c r="J413" s="330"/>
      <c r="K413" s="494"/>
      <c r="L413" s="494">
        <f>(K396+O396)*P412</f>
        <v>375444</v>
      </c>
      <c r="M413" s="494">
        <f>D413+K413+L413</f>
        <v>375444</v>
      </c>
      <c r="N413" s="486"/>
      <c r="O413" s="494"/>
      <c r="P413" s="491"/>
      <c r="Q413" s="56"/>
      <c r="R413" s="65"/>
      <c r="S413" s="65"/>
      <c r="T413" s="567"/>
      <c r="U413" s="567"/>
      <c r="V413" s="524"/>
      <c r="W413" s="524"/>
      <c r="X413" s="502"/>
      <c r="Y413" s="502"/>
      <c r="Z413" s="505"/>
      <c r="AA413" s="505"/>
      <c r="AC413" s="505"/>
      <c r="AE413" s="504"/>
      <c r="AF413" s="505"/>
      <c r="AG413" s="505"/>
      <c r="AH413" s="505"/>
      <c r="AI413" s="505"/>
      <c r="AJ413" s="505"/>
      <c r="AK413" s="505"/>
      <c r="AL413" s="505"/>
      <c r="AM413" s="505"/>
      <c r="AN413" s="505"/>
      <c r="AO413" s="505"/>
      <c r="AP413" s="505"/>
      <c r="AQ413" s="505"/>
      <c r="AR413" s="505"/>
      <c r="AS413" s="505"/>
      <c r="AT413" s="505"/>
      <c r="AU413" s="505"/>
      <c r="AV413" s="505"/>
      <c r="AW413" s="505"/>
      <c r="AX413" s="505"/>
      <c r="AY413" s="505"/>
      <c r="AZ413" s="505"/>
      <c r="BA413" s="505"/>
      <c r="BB413" s="505"/>
      <c r="BC413" s="505"/>
      <c r="BD413" s="505"/>
    </row>
    <row r="414" spans="1:56" s="305" customFormat="1" ht="18" customHeight="1" x14ac:dyDescent="0.5">
      <c r="A414" s="302"/>
      <c r="B414" s="488"/>
      <c r="C414" s="488" t="s">
        <v>27</v>
      </c>
      <c r="D414" s="330">
        <f>SUM(D398:D413)-D400-D410-D412</f>
        <v>1410001</v>
      </c>
      <c r="E414" s="330"/>
      <c r="F414" s="330"/>
      <c r="G414" s="330"/>
      <c r="H414" s="330"/>
      <c r="I414" s="330"/>
      <c r="J414" s="330"/>
      <c r="K414" s="330">
        <f>SUM(K398:K413)-K400-K410-K412</f>
        <v>0</v>
      </c>
      <c r="L414" s="330">
        <f>SUM(L398:L413)-L400-L410-L413</f>
        <v>1866679</v>
      </c>
      <c r="M414" s="330">
        <f>SUM(M398:M413)-M400-M410-M413</f>
        <v>3276680</v>
      </c>
      <c r="N414" s="486"/>
      <c r="O414" s="486"/>
      <c r="P414" s="303"/>
      <c r="Q414" s="304"/>
      <c r="T414" s="574"/>
      <c r="U414" s="574"/>
      <c r="V414" s="596"/>
      <c r="W414" s="596"/>
    </row>
    <row r="415" spans="1:56" s="555" customFormat="1" ht="18" customHeight="1" x14ac:dyDescent="0.45">
      <c r="A415" s="294"/>
      <c r="B415" s="308"/>
      <c r="C415" s="293" t="s">
        <v>552</v>
      </c>
      <c r="D415" s="330">
        <f>SUM(D414,D396)</f>
        <v>4721713</v>
      </c>
      <c r="E415" s="330"/>
      <c r="F415" s="330"/>
      <c r="G415" s="330"/>
      <c r="H415" s="330"/>
      <c r="I415" s="330"/>
      <c r="J415" s="330"/>
      <c r="K415" s="330">
        <f>SUM(K414,K396)</f>
        <v>339110</v>
      </c>
      <c r="L415" s="330">
        <f>SUM(L414,L396)</f>
        <v>1866679</v>
      </c>
      <c r="M415" s="330">
        <f>SUM(D415:L415)</f>
        <v>6927502</v>
      </c>
      <c r="N415" s="330">
        <f>N396</f>
        <v>11787085</v>
      </c>
      <c r="O415" s="330">
        <f>O396+O414</f>
        <v>7169774</v>
      </c>
      <c r="P415" s="346"/>
      <c r="Q415" s="301"/>
      <c r="R415" s="306"/>
      <c r="S415" s="307"/>
      <c r="T415" s="575"/>
      <c r="U415" s="575"/>
      <c r="V415" s="597"/>
      <c r="W415" s="597"/>
    </row>
    <row r="416" spans="1:56" ht="21" customHeight="1" x14ac:dyDescent="0.4">
      <c r="A416" s="57"/>
      <c r="B416" s="308" t="s">
        <v>29</v>
      </c>
      <c r="C416" s="308" t="s">
        <v>687</v>
      </c>
      <c r="D416" s="335">
        <f>D415*1.5%</f>
        <v>70826</v>
      </c>
      <c r="E416" s="335"/>
      <c r="F416" s="335"/>
      <c r="G416" s="335"/>
      <c r="H416" s="335"/>
      <c r="I416" s="335"/>
      <c r="J416" s="335"/>
      <c r="K416" s="335">
        <f>K415*1.5%</f>
        <v>5087</v>
      </c>
      <c r="L416" s="335">
        <f>L415*1.5%</f>
        <v>28000</v>
      </c>
      <c r="M416" s="335">
        <f>SUM(D416:L416)+N416+O416</f>
        <v>103913</v>
      </c>
      <c r="N416" s="335"/>
      <c r="O416" s="493"/>
      <c r="P416" s="68"/>
      <c r="Q416" s="68"/>
      <c r="R416" s="70"/>
      <c r="S416" s="68"/>
      <c r="T416" s="572"/>
      <c r="U416" s="572"/>
      <c r="V416" s="594"/>
      <c r="W416" s="594"/>
    </row>
    <row r="417" spans="1:36" ht="26.25" customHeight="1" x14ac:dyDescent="0.4">
      <c r="A417" s="74"/>
      <c r="B417" s="293"/>
      <c r="C417" s="54" t="s">
        <v>72</v>
      </c>
      <c r="D417" s="494">
        <f>D415+D416</f>
        <v>4792539</v>
      </c>
      <c r="E417" s="494"/>
      <c r="F417" s="494"/>
      <c r="G417" s="494"/>
      <c r="H417" s="494"/>
      <c r="I417" s="494"/>
      <c r="J417" s="494"/>
      <c r="K417" s="494">
        <f>K415+K416</f>
        <v>344197</v>
      </c>
      <c r="L417" s="494">
        <f>L415+L416</f>
        <v>1894679</v>
      </c>
      <c r="M417" s="495">
        <f>M415+M416</f>
        <v>7031415</v>
      </c>
      <c r="N417" s="494">
        <f>N415+N416</f>
        <v>11787085</v>
      </c>
      <c r="O417" s="494">
        <f>O415+O416</f>
        <v>7169774</v>
      </c>
      <c r="P417" s="75"/>
      <c r="Q417" s="75"/>
      <c r="R417" s="75"/>
      <c r="S417" s="75"/>
      <c r="T417" s="572"/>
      <c r="U417" s="572"/>
      <c r="V417" s="595"/>
      <c r="W417" s="595"/>
    </row>
    <row r="418" spans="1:36" s="3" customFormat="1" ht="22.5" customHeight="1" x14ac:dyDescent="0.4">
      <c r="A418" s="813" t="s">
        <v>584</v>
      </c>
      <c r="B418" s="814"/>
      <c r="C418" s="814"/>
      <c r="D418" s="814"/>
      <c r="E418" s="814"/>
      <c r="F418" s="814"/>
      <c r="G418" s="814"/>
      <c r="H418" s="814"/>
      <c r="I418" s="814"/>
      <c r="J418" s="814"/>
      <c r="K418" s="814"/>
      <c r="L418" s="814"/>
      <c r="M418" s="814"/>
      <c r="N418" s="814"/>
      <c r="O418" s="815"/>
      <c r="P418" s="56"/>
      <c r="Q418" s="56"/>
      <c r="R418" s="56"/>
      <c r="S418" s="56"/>
      <c r="T418" s="562"/>
      <c r="U418" s="562"/>
      <c r="V418" s="590"/>
      <c r="W418" s="590"/>
      <c r="X418" s="40"/>
      <c r="Y418" s="40"/>
      <c r="AB418" s="33"/>
      <c r="AD418" s="33"/>
      <c r="AE418" s="36"/>
    </row>
    <row r="419" spans="1:36" s="2" customFormat="1" ht="24" customHeight="1" x14ac:dyDescent="0.4">
      <c r="A419" s="806" t="s">
        <v>4</v>
      </c>
      <c r="B419" s="811"/>
      <c r="C419" s="811"/>
      <c r="D419" s="811"/>
      <c r="E419" s="811"/>
      <c r="F419" s="811"/>
      <c r="G419" s="811"/>
      <c r="H419" s="811"/>
      <c r="I419" s="811"/>
      <c r="J419" s="811"/>
      <c r="K419" s="811"/>
      <c r="L419" s="811"/>
      <c r="M419" s="811"/>
      <c r="N419" s="811"/>
      <c r="O419" s="812"/>
      <c r="P419" s="8"/>
      <c r="Q419" s="8"/>
      <c r="R419" s="8"/>
      <c r="S419" s="8"/>
      <c r="T419" s="564"/>
      <c r="U419" s="564"/>
      <c r="V419" s="592"/>
      <c r="W419" s="592"/>
      <c r="X419" s="8"/>
      <c r="Y419" s="8"/>
      <c r="AB419" s="16"/>
      <c r="AD419" s="16"/>
      <c r="AE419" s="35"/>
    </row>
    <row r="420" spans="1:36" s="99" customFormat="1" ht="32.25" customHeight="1" x14ac:dyDescent="0.4">
      <c r="A420" s="523" t="s">
        <v>81</v>
      </c>
      <c r="B420" s="325" t="s">
        <v>374</v>
      </c>
      <c r="C420" s="325" t="s">
        <v>375</v>
      </c>
      <c r="D420" s="326">
        <f>SUM(D421:D428)</f>
        <v>1617210</v>
      </c>
      <c r="E420" s="326">
        <f t="shared" ref="E420:O420" si="70">SUM(E421:E428)</f>
        <v>0</v>
      </c>
      <c r="F420" s="326">
        <f t="shared" si="70"/>
        <v>0</v>
      </c>
      <c r="G420" s="326">
        <f t="shared" si="70"/>
        <v>0</v>
      </c>
      <c r="H420" s="326">
        <f t="shared" si="70"/>
        <v>0</v>
      </c>
      <c r="I420" s="326">
        <f t="shared" si="70"/>
        <v>0</v>
      </c>
      <c r="J420" s="326">
        <f t="shared" si="70"/>
        <v>0</v>
      </c>
      <c r="K420" s="326">
        <f t="shared" si="70"/>
        <v>0</v>
      </c>
      <c r="L420" s="326">
        <f t="shared" si="70"/>
        <v>0</v>
      </c>
      <c r="M420" s="326">
        <f>SUM(M421:M428)</f>
        <v>1617210</v>
      </c>
      <c r="N420" s="326">
        <f>SUM(N421:N428)</f>
        <v>1733180</v>
      </c>
      <c r="O420" s="326">
        <f t="shared" si="70"/>
        <v>0</v>
      </c>
      <c r="P420" s="56"/>
      <c r="Q420" s="56"/>
      <c r="R420" s="15"/>
      <c r="S420" s="56"/>
      <c r="T420" s="565"/>
      <c r="U420" s="565"/>
      <c r="V420" s="528"/>
      <c r="W420" s="528"/>
      <c r="X420" s="528"/>
      <c r="Y420" s="528"/>
      <c r="Z420" s="524"/>
      <c r="AA420" s="524"/>
      <c r="AB420" s="65"/>
      <c r="AC420" s="198"/>
      <c r="AD420" s="65"/>
      <c r="AE420" s="65"/>
      <c r="AF420" s="198"/>
      <c r="AG420" s="198"/>
      <c r="AH420" s="198"/>
      <c r="AI420" s="198"/>
      <c r="AJ420" s="198"/>
    </row>
    <row r="421" spans="1:36" s="2" customFormat="1" ht="84" hidden="1" customHeight="1" outlineLevel="1" x14ac:dyDescent="0.4">
      <c r="A421" s="324"/>
      <c r="B421" s="296" t="s">
        <v>376</v>
      </c>
      <c r="C421" s="296" t="s">
        <v>377</v>
      </c>
      <c r="D421" s="297">
        <v>205730</v>
      </c>
      <c r="E421" s="297"/>
      <c r="F421" s="297"/>
      <c r="G421" s="297"/>
      <c r="H421" s="297"/>
      <c r="I421" s="297"/>
      <c r="J421" s="297"/>
      <c r="K421" s="297"/>
      <c r="L421" s="297"/>
      <c r="M421" s="297">
        <f>D421+K421+L421</f>
        <v>205730</v>
      </c>
      <c r="N421" s="298"/>
      <c r="O421" s="297"/>
      <c r="P421" s="56"/>
      <c r="Q421" s="55"/>
      <c r="R421" s="61"/>
      <c r="S421" s="55"/>
      <c r="T421" s="576"/>
      <c r="U421" s="576"/>
      <c r="V421" s="19"/>
      <c r="W421" s="19"/>
      <c r="X421" s="19"/>
      <c r="Y421" s="19"/>
      <c r="Z421" s="62"/>
      <c r="AA421" s="63"/>
      <c r="AB421" s="64"/>
      <c r="AC421" s="4"/>
      <c r="AD421" s="64"/>
      <c r="AE421" s="64"/>
      <c r="AF421" s="4"/>
      <c r="AG421" s="4"/>
      <c r="AH421" s="4"/>
      <c r="AI421" s="4"/>
      <c r="AJ421" s="4"/>
    </row>
    <row r="422" spans="1:36" s="2" customFormat="1" ht="81" hidden="1" customHeight="1" outlineLevel="1" x14ac:dyDescent="0.4">
      <c r="A422" s="324"/>
      <c r="B422" s="296" t="s">
        <v>378</v>
      </c>
      <c r="C422" s="296" t="s">
        <v>379</v>
      </c>
      <c r="D422" s="297">
        <v>179710</v>
      </c>
      <c r="E422" s="297"/>
      <c r="F422" s="297"/>
      <c r="G422" s="297"/>
      <c r="H422" s="297"/>
      <c r="I422" s="297"/>
      <c r="J422" s="297"/>
      <c r="K422" s="297"/>
      <c r="L422" s="297"/>
      <c r="M422" s="297">
        <f t="shared" ref="M422:M438" si="71">D422+K422+L422</f>
        <v>179710</v>
      </c>
      <c r="N422" s="298"/>
      <c r="O422" s="297"/>
      <c r="P422" s="56"/>
      <c r="Q422" s="55"/>
      <c r="R422" s="61"/>
      <c r="S422" s="55"/>
      <c r="T422" s="576"/>
      <c r="U422" s="576"/>
      <c r="V422" s="19"/>
      <c r="W422" s="19"/>
      <c r="X422" s="19"/>
      <c r="Y422" s="19"/>
      <c r="Z422" s="62"/>
      <c r="AA422" s="63"/>
      <c r="AB422" s="64"/>
      <c r="AC422" s="4"/>
      <c r="AD422" s="64"/>
      <c r="AE422" s="64"/>
      <c r="AF422" s="4"/>
      <c r="AG422" s="4"/>
      <c r="AH422" s="4"/>
      <c r="AI422" s="4"/>
      <c r="AJ422" s="4"/>
    </row>
    <row r="423" spans="1:36" s="2" customFormat="1" ht="87" hidden="1" customHeight="1" outlineLevel="1" x14ac:dyDescent="0.4">
      <c r="A423" s="324"/>
      <c r="B423" s="296" t="s">
        <v>87</v>
      </c>
      <c r="C423" s="296" t="s">
        <v>380</v>
      </c>
      <c r="D423" s="297"/>
      <c r="E423" s="297"/>
      <c r="F423" s="297"/>
      <c r="G423" s="297"/>
      <c r="H423" s="297"/>
      <c r="I423" s="297"/>
      <c r="J423" s="297"/>
      <c r="K423" s="297"/>
      <c r="L423" s="297"/>
      <c r="M423" s="297">
        <f t="shared" si="71"/>
        <v>0</v>
      </c>
      <c r="N423" s="527">
        <v>811560</v>
      </c>
      <c r="O423" s="297"/>
      <c r="P423" s="56"/>
      <c r="Q423" s="55"/>
      <c r="R423" s="61"/>
      <c r="S423" s="55"/>
      <c r="T423" s="576"/>
      <c r="U423" s="576"/>
      <c r="V423" s="19"/>
      <c r="W423" s="19"/>
      <c r="X423" s="19"/>
      <c r="Y423" s="19"/>
      <c r="Z423" s="62"/>
      <c r="AA423" s="63"/>
      <c r="AB423" s="64"/>
      <c r="AC423" s="4"/>
      <c r="AD423" s="64"/>
      <c r="AE423" s="64"/>
      <c r="AF423" s="4"/>
      <c r="AG423" s="4"/>
      <c r="AH423" s="4"/>
      <c r="AI423" s="4"/>
      <c r="AJ423" s="4"/>
    </row>
    <row r="424" spans="1:36" s="2" customFormat="1" ht="113.25" hidden="1" customHeight="1" outlineLevel="1" x14ac:dyDescent="0.4">
      <c r="A424" s="324"/>
      <c r="B424" s="296" t="s">
        <v>87</v>
      </c>
      <c r="C424" s="296" t="s">
        <v>381</v>
      </c>
      <c r="D424" s="297"/>
      <c r="E424" s="297"/>
      <c r="F424" s="297"/>
      <c r="G424" s="297"/>
      <c r="H424" s="297"/>
      <c r="I424" s="297"/>
      <c r="J424" s="297"/>
      <c r="K424" s="297"/>
      <c r="L424" s="297"/>
      <c r="M424" s="297">
        <f t="shared" si="71"/>
        <v>0</v>
      </c>
      <c r="N424" s="527">
        <v>883340</v>
      </c>
      <c r="O424" s="297"/>
      <c r="P424" s="56"/>
      <c r="Q424" s="55"/>
      <c r="R424" s="61"/>
      <c r="S424" s="55"/>
      <c r="T424" s="576"/>
      <c r="U424" s="576"/>
      <c r="V424" s="19"/>
      <c r="W424" s="19"/>
      <c r="X424" s="19"/>
      <c r="Y424" s="19"/>
      <c r="Z424" s="62"/>
      <c r="AA424" s="63"/>
      <c r="AB424" s="64"/>
      <c r="AC424" s="4"/>
      <c r="AD424" s="64"/>
      <c r="AE424" s="64"/>
      <c r="AF424" s="4"/>
      <c r="AG424" s="4"/>
      <c r="AH424" s="4"/>
      <c r="AI424" s="4"/>
      <c r="AJ424" s="4"/>
    </row>
    <row r="425" spans="1:36" s="2" customFormat="1" ht="84.75" hidden="1" customHeight="1" outlineLevel="1" x14ac:dyDescent="0.4">
      <c r="A425" s="324"/>
      <c r="B425" s="296" t="s">
        <v>87</v>
      </c>
      <c r="C425" s="296" t="s">
        <v>382</v>
      </c>
      <c r="D425" s="297"/>
      <c r="E425" s="297"/>
      <c r="F425" s="297"/>
      <c r="G425" s="297"/>
      <c r="H425" s="297"/>
      <c r="I425" s="297"/>
      <c r="J425" s="297"/>
      <c r="K425" s="297"/>
      <c r="L425" s="297"/>
      <c r="M425" s="297">
        <f t="shared" si="71"/>
        <v>0</v>
      </c>
      <c r="N425" s="527">
        <v>38280</v>
      </c>
      <c r="O425" s="297"/>
      <c r="P425" s="56"/>
      <c r="Q425" s="55"/>
      <c r="R425" s="61"/>
      <c r="S425" s="55"/>
      <c r="T425" s="576"/>
      <c r="U425" s="576"/>
      <c r="V425" s="19"/>
      <c r="W425" s="19"/>
      <c r="X425" s="19"/>
      <c r="Y425" s="19"/>
      <c r="Z425" s="62"/>
      <c r="AA425" s="63"/>
      <c r="AB425" s="64"/>
      <c r="AC425" s="4"/>
      <c r="AD425" s="64"/>
      <c r="AE425" s="64"/>
      <c r="AF425" s="4"/>
      <c r="AG425" s="4"/>
      <c r="AH425" s="4"/>
      <c r="AI425" s="4"/>
      <c r="AJ425" s="4"/>
    </row>
    <row r="426" spans="1:36" s="2" customFormat="1" ht="68.25" hidden="1" customHeight="1" outlineLevel="1" x14ac:dyDescent="0.4">
      <c r="A426" s="324"/>
      <c r="B426" s="296" t="s">
        <v>383</v>
      </c>
      <c r="C426" s="296" t="s">
        <v>384</v>
      </c>
      <c r="D426" s="297">
        <v>6780</v>
      </c>
      <c r="E426" s="297"/>
      <c r="F426" s="297"/>
      <c r="G426" s="297"/>
      <c r="H426" s="297"/>
      <c r="I426" s="297"/>
      <c r="J426" s="297"/>
      <c r="K426" s="297"/>
      <c r="L426" s="297"/>
      <c r="M426" s="297">
        <f t="shared" si="71"/>
        <v>6780</v>
      </c>
      <c r="N426" s="298"/>
      <c r="O426" s="297"/>
      <c r="P426" s="56"/>
      <c r="Q426" s="55"/>
      <c r="R426" s="61"/>
      <c r="S426" s="55"/>
      <c r="T426" s="576"/>
      <c r="U426" s="576"/>
      <c r="V426" s="19"/>
      <c r="W426" s="19"/>
      <c r="X426" s="19"/>
      <c r="Y426" s="19"/>
      <c r="Z426" s="62"/>
      <c r="AA426" s="63"/>
      <c r="AB426" s="64"/>
      <c r="AC426" s="4"/>
      <c r="AD426" s="64"/>
      <c r="AE426" s="64"/>
      <c r="AF426" s="4"/>
      <c r="AG426" s="4"/>
      <c r="AH426" s="4"/>
      <c r="AI426" s="4"/>
      <c r="AJ426" s="4"/>
    </row>
    <row r="427" spans="1:36" s="2" customFormat="1" ht="68.25" hidden="1" customHeight="1" outlineLevel="1" x14ac:dyDescent="0.4">
      <c r="A427" s="324"/>
      <c r="B427" s="296" t="s">
        <v>95</v>
      </c>
      <c r="C427" s="296" t="s">
        <v>385</v>
      </c>
      <c r="D427" s="297">
        <v>5270</v>
      </c>
      <c r="E427" s="297"/>
      <c r="F427" s="297"/>
      <c r="G427" s="297"/>
      <c r="H427" s="297"/>
      <c r="I427" s="297"/>
      <c r="J427" s="297"/>
      <c r="K427" s="297"/>
      <c r="L427" s="297"/>
      <c r="M427" s="297">
        <f t="shared" si="71"/>
        <v>5270</v>
      </c>
      <c r="N427" s="298"/>
      <c r="O427" s="297"/>
      <c r="P427" s="56"/>
      <c r="Q427" s="55"/>
      <c r="R427" s="61"/>
      <c r="S427" s="55"/>
      <c r="T427" s="576"/>
      <c r="U427" s="576"/>
      <c r="V427" s="19"/>
      <c r="W427" s="19"/>
      <c r="X427" s="19"/>
      <c r="Y427" s="19"/>
      <c r="Z427" s="62"/>
      <c r="AA427" s="63"/>
      <c r="AB427" s="64"/>
      <c r="AC427" s="4"/>
      <c r="AD427" s="64"/>
      <c r="AE427" s="64"/>
      <c r="AF427" s="4"/>
      <c r="AG427" s="4"/>
      <c r="AH427" s="4"/>
      <c r="AI427" s="4"/>
      <c r="AJ427" s="4"/>
    </row>
    <row r="428" spans="1:36" s="2" customFormat="1" ht="88.5" hidden="1" customHeight="1" outlineLevel="1" x14ac:dyDescent="0.4">
      <c r="A428" s="324"/>
      <c r="B428" s="296" t="s">
        <v>617</v>
      </c>
      <c r="C428" s="296" t="s">
        <v>618</v>
      </c>
      <c r="D428" s="297">
        <v>1219720</v>
      </c>
      <c r="E428" s="297"/>
      <c r="F428" s="297"/>
      <c r="G428" s="297"/>
      <c r="H428" s="297"/>
      <c r="I428" s="297"/>
      <c r="J428" s="297"/>
      <c r="K428" s="297"/>
      <c r="L428" s="297"/>
      <c r="M428" s="297">
        <f t="shared" si="71"/>
        <v>1219720</v>
      </c>
      <c r="N428" s="298"/>
      <c r="O428" s="297"/>
      <c r="P428" s="56"/>
      <c r="Q428" s="55"/>
      <c r="R428" s="61"/>
      <c r="S428" s="55"/>
      <c r="T428" s="576"/>
      <c r="U428" s="576"/>
      <c r="V428" s="19"/>
      <c r="W428" s="19"/>
      <c r="X428" s="19"/>
      <c r="Y428" s="19"/>
      <c r="Z428" s="62"/>
      <c r="AA428" s="63"/>
      <c r="AB428" s="64"/>
      <c r="AC428" s="4"/>
      <c r="AD428" s="64"/>
      <c r="AE428" s="64"/>
      <c r="AF428" s="4"/>
      <c r="AG428" s="4"/>
      <c r="AH428" s="4"/>
      <c r="AI428" s="4"/>
      <c r="AJ428" s="4"/>
    </row>
    <row r="429" spans="1:36" s="99" customFormat="1" ht="48" customHeight="1" collapsed="1" x14ac:dyDescent="0.4">
      <c r="A429" s="523"/>
      <c r="B429" s="325" t="s">
        <v>387</v>
      </c>
      <c r="C429" s="325" t="s">
        <v>386</v>
      </c>
      <c r="D429" s="326">
        <f>SUM(D430:D438)</f>
        <v>1336990</v>
      </c>
      <c r="E429" s="326">
        <f t="shared" ref="E429:O429" si="72">SUM(E430:E438)</f>
        <v>0</v>
      </c>
      <c r="F429" s="326">
        <f t="shared" si="72"/>
        <v>0</v>
      </c>
      <c r="G429" s="326">
        <f t="shared" si="72"/>
        <v>0</v>
      </c>
      <c r="H429" s="326">
        <f t="shared" si="72"/>
        <v>0</v>
      </c>
      <c r="I429" s="326">
        <f t="shared" si="72"/>
        <v>0</v>
      </c>
      <c r="J429" s="326">
        <f t="shared" si="72"/>
        <v>0</v>
      </c>
      <c r="K429" s="326">
        <f t="shared" si="72"/>
        <v>0</v>
      </c>
      <c r="L429" s="326">
        <f t="shared" si="72"/>
        <v>0</v>
      </c>
      <c r="M429" s="326">
        <f t="shared" si="72"/>
        <v>1336990</v>
      </c>
      <c r="N429" s="326">
        <f t="shared" si="72"/>
        <v>0</v>
      </c>
      <c r="O429" s="326">
        <f t="shared" si="72"/>
        <v>671210</v>
      </c>
      <c r="P429" s="56"/>
      <c r="Q429" s="56"/>
      <c r="R429" s="15"/>
      <c r="S429" s="56"/>
      <c r="T429" s="565"/>
      <c r="U429" s="565"/>
      <c r="V429" s="528"/>
      <c r="W429" s="528"/>
      <c r="X429" s="528"/>
      <c r="Y429" s="528"/>
      <c r="Z429" s="524"/>
      <c r="AA429" s="524"/>
      <c r="AB429" s="65"/>
      <c r="AC429" s="198"/>
      <c r="AD429" s="65"/>
      <c r="AE429" s="65"/>
      <c r="AF429" s="198"/>
      <c r="AG429" s="198"/>
      <c r="AH429" s="198"/>
      <c r="AI429" s="198"/>
    </row>
    <row r="430" spans="1:36" s="2" customFormat="1" ht="116.25" hidden="1" customHeight="1" outlineLevel="1" x14ac:dyDescent="0.4">
      <c r="A430" s="324"/>
      <c r="B430" s="296" t="s">
        <v>250</v>
      </c>
      <c r="C430" s="296" t="s">
        <v>314</v>
      </c>
      <c r="D430" s="297">
        <v>520050</v>
      </c>
      <c r="E430" s="297"/>
      <c r="F430" s="297"/>
      <c r="G430" s="297"/>
      <c r="H430" s="297"/>
      <c r="I430" s="297"/>
      <c r="J430" s="297"/>
      <c r="K430" s="297"/>
      <c r="L430" s="297"/>
      <c r="M430" s="297">
        <f t="shared" si="71"/>
        <v>520050</v>
      </c>
      <c r="N430" s="298"/>
      <c r="O430" s="297">
        <v>0</v>
      </c>
      <c r="P430" s="56"/>
      <c r="Q430" s="55"/>
      <c r="R430" s="61"/>
      <c r="S430" s="55"/>
      <c r="T430" s="576"/>
      <c r="U430" s="576"/>
      <c r="V430" s="19"/>
      <c r="W430" s="19"/>
      <c r="X430" s="19"/>
      <c r="Y430" s="19"/>
      <c r="Z430" s="62"/>
      <c r="AA430" s="63"/>
      <c r="AB430" s="64"/>
      <c r="AC430" s="4"/>
      <c r="AD430" s="64"/>
      <c r="AE430" s="64"/>
      <c r="AF430" s="4"/>
      <c r="AG430" s="4"/>
      <c r="AH430" s="4"/>
      <c r="AI430" s="4"/>
    </row>
    <row r="431" spans="1:36" s="2" customFormat="1" ht="48" hidden="1" customHeight="1" outlineLevel="1" x14ac:dyDescent="0.4">
      <c r="A431" s="324"/>
      <c r="B431" s="296" t="s">
        <v>137</v>
      </c>
      <c r="C431" s="296" t="s">
        <v>370</v>
      </c>
      <c r="D431" s="297">
        <v>9220</v>
      </c>
      <c r="E431" s="297"/>
      <c r="F431" s="297"/>
      <c r="G431" s="297"/>
      <c r="H431" s="297"/>
      <c r="I431" s="297"/>
      <c r="J431" s="297"/>
      <c r="K431" s="297"/>
      <c r="L431" s="297"/>
      <c r="M431" s="297">
        <f t="shared" si="71"/>
        <v>9220</v>
      </c>
      <c r="N431" s="298"/>
      <c r="O431" s="297">
        <v>0</v>
      </c>
      <c r="P431" s="56"/>
      <c r="Q431" s="55"/>
      <c r="R431" s="61"/>
      <c r="S431" s="55"/>
      <c r="T431" s="576"/>
      <c r="U431" s="576"/>
      <c r="V431" s="19"/>
      <c r="W431" s="19"/>
      <c r="X431" s="19"/>
      <c r="Y431" s="19"/>
      <c r="Z431" s="62"/>
      <c r="AA431" s="63"/>
      <c r="AB431" s="64"/>
      <c r="AC431" s="4"/>
      <c r="AD431" s="64"/>
      <c r="AE431" s="64"/>
      <c r="AF431" s="4"/>
      <c r="AG431" s="4"/>
      <c r="AH431" s="4"/>
      <c r="AI431" s="4"/>
    </row>
    <row r="432" spans="1:36" s="2" customFormat="1" ht="95.25" hidden="1" customHeight="1" outlineLevel="1" x14ac:dyDescent="0.4">
      <c r="A432" s="324"/>
      <c r="B432" s="296" t="s">
        <v>251</v>
      </c>
      <c r="C432" s="296" t="s">
        <v>252</v>
      </c>
      <c r="D432" s="297">
        <v>193440</v>
      </c>
      <c r="E432" s="297"/>
      <c r="F432" s="297"/>
      <c r="G432" s="297"/>
      <c r="H432" s="297"/>
      <c r="I432" s="297"/>
      <c r="J432" s="297"/>
      <c r="K432" s="297"/>
      <c r="L432" s="297"/>
      <c r="M432" s="297">
        <f t="shared" si="71"/>
        <v>193440</v>
      </c>
      <c r="N432" s="298"/>
      <c r="O432" s="297">
        <v>278240</v>
      </c>
      <c r="P432" s="56"/>
      <c r="Q432" s="55"/>
      <c r="R432" s="61"/>
      <c r="S432" s="55"/>
      <c r="T432" s="576"/>
      <c r="U432" s="576"/>
      <c r="V432" s="19"/>
      <c r="W432" s="19"/>
      <c r="X432" s="19"/>
      <c r="Y432" s="19"/>
      <c r="Z432" s="62"/>
      <c r="AA432" s="63"/>
      <c r="AB432" s="64"/>
      <c r="AC432" s="4"/>
      <c r="AD432" s="64"/>
      <c r="AE432" s="64"/>
      <c r="AF432" s="4"/>
      <c r="AG432" s="4"/>
      <c r="AH432" s="4"/>
      <c r="AI432" s="4"/>
    </row>
    <row r="433" spans="1:56" s="2" customFormat="1" ht="48" hidden="1" customHeight="1" outlineLevel="1" x14ac:dyDescent="0.4">
      <c r="A433" s="324"/>
      <c r="B433" s="296" t="s">
        <v>388</v>
      </c>
      <c r="C433" s="296" t="s">
        <v>312</v>
      </c>
      <c r="D433" s="297">
        <v>6760</v>
      </c>
      <c r="E433" s="297"/>
      <c r="F433" s="297"/>
      <c r="G433" s="297"/>
      <c r="H433" s="297"/>
      <c r="I433" s="297"/>
      <c r="J433" s="297"/>
      <c r="K433" s="297"/>
      <c r="L433" s="297"/>
      <c r="M433" s="297">
        <f t="shared" si="71"/>
        <v>6760</v>
      </c>
      <c r="N433" s="298"/>
      <c r="O433" s="297">
        <v>335510</v>
      </c>
      <c r="P433" s="56"/>
      <c r="Q433" s="55"/>
      <c r="R433" s="61"/>
      <c r="S433" s="55"/>
      <c r="T433" s="576"/>
      <c r="U433" s="576"/>
      <c r="V433" s="19"/>
      <c r="W433" s="19"/>
      <c r="X433" s="19"/>
      <c r="Y433" s="19"/>
      <c r="Z433" s="62"/>
      <c r="AA433" s="63"/>
      <c r="AB433" s="64"/>
      <c r="AC433" s="4"/>
      <c r="AD433" s="64"/>
      <c r="AE433" s="64"/>
      <c r="AF433" s="4"/>
      <c r="AG433" s="4"/>
      <c r="AH433" s="4"/>
      <c r="AI433" s="4"/>
    </row>
    <row r="434" spans="1:56" s="2" customFormat="1" ht="73.5" hidden="1" customHeight="1" outlineLevel="1" x14ac:dyDescent="0.4">
      <c r="A434" s="324"/>
      <c r="B434" s="296" t="s">
        <v>389</v>
      </c>
      <c r="C434" s="296" t="s">
        <v>204</v>
      </c>
      <c r="D434" s="297">
        <v>164820</v>
      </c>
      <c r="E434" s="297"/>
      <c r="F434" s="297"/>
      <c r="G434" s="297"/>
      <c r="H434" s="297"/>
      <c r="I434" s="297"/>
      <c r="J434" s="297"/>
      <c r="K434" s="297"/>
      <c r="L434" s="297"/>
      <c r="M434" s="297">
        <f t="shared" si="71"/>
        <v>164820</v>
      </c>
      <c r="N434" s="298"/>
      <c r="O434" s="297">
        <v>0</v>
      </c>
      <c r="P434" s="56"/>
      <c r="Q434" s="55"/>
      <c r="R434" s="61"/>
      <c r="S434" s="55"/>
      <c r="T434" s="576"/>
      <c r="U434" s="576"/>
      <c r="V434" s="19"/>
      <c r="W434" s="19"/>
      <c r="X434" s="19"/>
      <c r="Y434" s="19"/>
      <c r="Z434" s="62"/>
      <c r="AA434" s="63"/>
      <c r="AB434" s="64"/>
      <c r="AC434" s="4"/>
      <c r="AD434" s="64"/>
      <c r="AE434" s="64"/>
      <c r="AF434" s="4"/>
      <c r="AG434" s="4"/>
      <c r="AH434" s="4"/>
      <c r="AI434" s="4"/>
    </row>
    <row r="435" spans="1:56" s="2" customFormat="1" ht="96" hidden="1" customHeight="1" outlineLevel="1" x14ac:dyDescent="0.4">
      <c r="A435" s="324"/>
      <c r="B435" s="296" t="s">
        <v>390</v>
      </c>
      <c r="C435" s="296" t="s">
        <v>391</v>
      </c>
      <c r="D435" s="297">
        <v>84140</v>
      </c>
      <c r="E435" s="297"/>
      <c r="F435" s="297"/>
      <c r="G435" s="297"/>
      <c r="H435" s="297"/>
      <c r="I435" s="297"/>
      <c r="J435" s="297"/>
      <c r="K435" s="297"/>
      <c r="L435" s="297"/>
      <c r="M435" s="297">
        <f t="shared" si="71"/>
        <v>84140</v>
      </c>
      <c r="N435" s="298"/>
      <c r="O435" s="297">
        <v>5860</v>
      </c>
      <c r="P435" s="56"/>
      <c r="Q435" s="55"/>
      <c r="R435" s="61"/>
      <c r="S435" s="55"/>
      <c r="T435" s="576"/>
      <c r="U435" s="576"/>
      <c r="V435" s="19"/>
      <c r="W435" s="19"/>
      <c r="X435" s="19"/>
      <c r="Y435" s="19"/>
      <c r="Z435" s="62"/>
      <c r="AA435" s="63"/>
      <c r="AB435" s="64"/>
      <c r="AC435" s="4"/>
      <c r="AD435" s="64"/>
      <c r="AE435" s="64"/>
      <c r="AF435" s="4"/>
      <c r="AG435" s="4"/>
      <c r="AH435" s="4"/>
      <c r="AI435" s="4"/>
    </row>
    <row r="436" spans="1:56" s="2" customFormat="1" ht="72.75" hidden="1" customHeight="1" outlineLevel="1" x14ac:dyDescent="0.4">
      <c r="A436" s="324"/>
      <c r="B436" s="296" t="s">
        <v>187</v>
      </c>
      <c r="C436" s="296" t="s">
        <v>392</v>
      </c>
      <c r="D436" s="297">
        <v>124240</v>
      </c>
      <c r="E436" s="297"/>
      <c r="F436" s="297"/>
      <c r="G436" s="297"/>
      <c r="H436" s="297"/>
      <c r="I436" s="297"/>
      <c r="J436" s="297"/>
      <c r="K436" s="297"/>
      <c r="L436" s="297"/>
      <c r="M436" s="297">
        <f t="shared" si="71"/>
        <v>124240</v>
      </c>
      <c r="N436" s="298"/>
      <c r="O436" s="297">
        <v>51600</v>
      </c>
      <c r="P436" s="56"/>
      <c r="Q436" s="55"/>
      <c r="R436" s="61"/>
      <c r="S436" s="55"/>
      <c r="T436" s="576"/>
      <c r="U436" s="576"/>
      <c r="V436" s="19"/>
      <c r="W436" s="19"/>
      <c r="X436" s="19"/>
      <c r="Y436" s="19"/>
      <c r="Z436" s="62"/>
      <c r="AA436" s="63"/>
      <c r="AB436" s="64"/>
      <c r="AC436" s="4"/>
      <c r="AD436" s="64"/>
      <c r="AE436" s="64"/>
      <c r="AF436" s="4"/>
      <c r="AG436" s="4"/>
      <c r="AH436" s="4"/>
      <c r="AI436" s="4"/>
    </row>
    <row r="437" spans="1:56" s="2" customFormat="1" ht="48" hidden="1" customHeight="1" outlineLevel="1" x14ac:dyDescent="0.4">
      <c r="A437" s="324"/>
      <c r="B437" s="296" t="s">
        <v>393</v>
      </c>
      <c r="C437" s="296" t="s">
        <v>394</v>
      </c>
      <c r="D437" s="297">
        <v>184380</v>
      </c>
      <c r="E437" s="297"/>
      <c r="F437" s="297"/>
      <c r="G437" s="297"/>
      <c r="H437" s="297"/>
      <c r="I437" s="297"/>
      <c r="J437" s="297"/>
      <c r="K437" s="297"/>
      <c r="L437" s="297"/>
      <c r="M437" s="297">
        <f t="shared" si="71"/>
        <v>184380</v>
      </c>
      <c r="N437" s="298"/>
      <c r="O437" s="297">
        <v>0</v>
      </c>
      <c r="P437" s="56"/>
      <c r="Q437" s="55"/>
      <c r="R437" s="61"/>
      <c r="S437" s="55"/>
      <c r="T437" s="576"/>
      <c r="U437" s="576"/>
      <c r="V437" s="19"/>
      <c r="W437" s="19"/>
      <c r="X437" s="19"/>
      <c r="Y437" s="19"/>
      <c r="Z437" s="62"/>
      <c r="AA437" s="63"/>
      <c r="AB437" s="64"/>
      <c r="AC437" s="4"/>
      <c r="AD437" s="64"/>
      <c r="AE437" s="64"/>
      <c r="AF437" s="4"/>
      <c r="AG437" s="4"/>
      <c r="AH437" s="4"/>
      <c r="AI437" s="4"/>
    </row>
    <row r="438" spans="1:56" s="2" customFormat="1" ht="48" hidden="1" customHeight="1" outlineLevel="1" x14ac:dyDescent="0.4">
      <c r="A438" s="324"/>
      <c r="B438" s="296" t="s">
        <v>395</v>
      </c>
      <c r="C438" s="296" t="s">
        <v>396</v>
      </c>
      <c r="D438" s="297">
        <v>49940</v>
      </c>
      <c r="E438" s="297"/>
      <c r="F438" s="297"/>
      <c r="G438" s="297"/>
      <c r="H438" s="297"/>
      <c r="I438" s="297"/>
      <c r="J438" s="297"/>
      <c r="K438" s="297"/>
      <c r="L438" s="297"/>
      <c r="M438" s="297">
        <f t="shared" si="71"/>
        <v>49940</v>
      </c>
      <c r="N438" s="298"/>
      <c r="O438" s="297">
        <v>0</v>
      </c>
      <c r="P438" s="56"/>
      <c r="Q438" s="55"/>
      <c r="R438" s="61"/>
      <c r="S438" s="55"/>
      <c r="T438" s="576"/>
      <c r="U438" s="576"/>
      <c r="V438" s="19"/>
      <c r="W438" s="19"/>
      <c r="X438" s="19"/>
      <c r="Y438" s="19"/>
      <c r="Z438" s="62"/>
      <c r="AA438" s="63"/>
      <c r="AB438" s="64"/>
      <c r="AC438" s="4"/>
      <c r="AD438" s="64"/>
      <c r="AE438" s="64"/>
      <c r="AF438" s="4"/>
      <c r="AG438" s="4"/>
      <c r="AH438" s="4"/>
      <c r="AI438" s="4"/>
    </row>
    <row r="439" spans="1:56" s="2" customFormat="1" ht="18" customHeight="1" collapsed="1" x14ac:dyDescent="0.4">
      <c r="A439" s="474"/>
      <c r="B439" s="477"/>
      <c r="C439" s="292" t="s">
        <v>547</v>
      </c>
      <c r="D439" s="330">
        <f>SUM(D420,D429)</f>
        <v>2954200</v>
      </c>
      <c r="E439" s="330">
        <f t="shared" ref="E439:O439" si="73">SUM(E420,E429)</f>
        <v>0</v>
      </c>
      <c r="F439" s="330">
        <f t="shared" si="73"/>
        <v>0</v>
      </c>
      <c r="G439" s="330">
        <f t="shared" si="73"/>
        <v>0</v>
      </c>
      <c r="H439" s="330">
        <f t="shared" si="73"/>
        <v>0</v>
      </c>
      <c r="I439" s="330">
        <f t="shared" si="73"/>
        <v>0</v>
      </c>
      <c r="J439" s="330">
        <f t="shared" si="73"/>
        <v>0</v>
      </c>
      <c r="K439" s="330">
        <f t="shared" si="73"/>
        <v>0</v>
      </c>
      <c r="L439" s="330">
        <f t="shared" si="73"/>
        <v>0</v>
      </c>
      <c r="M439" s="330">
        <f t="shared" si="73"/>
        <v>2954200</v>
      </c>
      <c r="N439" s="330">
        <f t="shared" si="73"/>
        <v>1733180</v>
      </c>
      <c r="O439" s="330">
        <f t="shared" si="73"/>
        <v>671210</v>
      </c>
      <c r="P439" s="56"/>
      <c r="Q439" s="58"/>
      <c r="R439" s="58"/>
      <c r="S439" s="58"/>
      <c r="T439" s="566"/>
      <c r="U439" s="566"/>
      <c r="V439" s="60"/>
      <c r="W439" s="60"/>
      <c r="X439" s="59"/>
      <c r="Y439" s="60"/>
      <c r="AA439" s="16"/>
      <c r="AB439" s="16"/>
      <c r="AD439" s="16"/>
      <c r="AE439" s="35"/>
    </row>
    <row r="440" spans="1:56" s="2" customFormat="1" ht="24" customHeight="1" x14ac:dyDescent="0.4">
      <c r="A440" s="806" t="s">
        <v>540</v>
      </c>
      <c r="B440" s="811"/>
      <c r="C440" s="811"/>
      <c r="D440" s="811"/>
      <c r="E440" s="811"/>
      <c r="F440" s="811"/>
      <c r="G440" s="811"/>
      <c r="H440" s="811"/>
      <c r="I440" s="811"/>
      <c r="J440" s="811"/>
      <c r="K440" s="811"/>
      <c r="L440" s="811"/>
      <c r="M440" s="811"/>
      <c r="N440" s="811"/>
      <c r="O440" s="812"/>
      <c r="P440" s="56"/>
      <c r="Q440" s="8"/>
      <c r="R440" s="8"/>
      <c r="S440" s="8"/>
      <c r="T440" s="564"/>
      <c r="U440" s="564"/>
      <c r="V440" s="592"/>
      <c r="W440" s="592"/>
      <c r="X440" s="8"/>
      <c r="Y440" s="8"/>
      <c r="AB440" s="16"/>
      <c r="AD440" s="16"/>
      <c r="AE440" s="35"/>
    </row>
    <row r="441" spans="1:56" s="99" customFormat="1" ht="48" customHeight="1" x14ac:dyDescent="0.4">
      <c r="A441" s="523"/>
      <c r="B441" s="325" t="s">
        <v>372</v>
      </c>
      <c r="C441" s="325" t="s">
        <v>373</v>
      </c>
      <c r="D441" s="326">
        <f>SUM(D442)</f>
        <v>239311</v>
      </c>
      <c r="E441" s="326">
        <f t="shared" ref="E441:O441" si="74">SUM(E442)</f>
        <v>0</v>
      </c>
      <c r="F441" s="326">
        <f t="shared" si="74"/>
        <v>0</v>
      </c>
      <c r="G441" s="326">
        <f t="shared" si="74"/>
        <v>0</v>
      </c>
      <c r="H441" s="326">
        <f t="shared" si="74"/>
        <v>0</v>
      </c>
      <c r="I441" s="326">
        <f t="shared" si="74"/>
        <v>0</v>
      </c>
      <c r="J441" s="326">
        <f t="shared" si="74"/>
        <v>0</v>
      </c>
      <c r="K441" s="326">
        <f t="shared" si="74"/>
        <v>0</v>
      </c>
      <c r="L441" s="326">
        <f t="shared" si="74"/>
        <v>0</v>
      </c>
      <c r="M441" s="326">
        <f t="shared" si="74"/>
        <v>239311</v>
      </c>
      <c r="N441" s="326">
        <f t="shared" si="74"/>
        <v>0</v>
      </c>
      <c r="O441" s="326">
        <f t="shared" si="74"/>
        <v>3706870</v>
      </c>
      <c r="P441" s="56"/>
      <c r="Q441" s="58"/>
      <c r="R441" s="58"/>
      <c r="S441" s="58"/>
      <c r="T441" s="566"/>
      <c r="U441" s="566"/>
      <c r="V441" s="60"/>
      <c r="W441" s="60"/>
      <c r="X441" s="59"/>
      <c r="Y441" s="60"/>
      <c r="AA441" s="102"/>
      <c r="AB441" s="102"/>
      <c r="AD441" s="102"/>
      <c r="AE441" s="102"/>
    </row>
    <row r="442" spans="1:56" s="2" customFormat="1" ht="48.75" hidden="1" customHeight="1" outlineLevel="1" x14ac:dyDescent="0.4">
      <c r="A442" s="324"/>
      <c r="B442" s="296" t="s">
        <v>702</v>
      </c>
      <c r="C442" s="296" t="s">
        <v>474</v>
      </c>
      <c r="D442" s="297">
        <v>239311</v>
      </c>
      <c r="E442" s="297"/>
      <c r="F442" s="297"/>
      <c r="G442" s="297"/>
      <c r="H442" s="297"/>
      <c r="I442" s="297"/>
      <c r="J442" s="297"/>
      <c r="K442" s="297"/>
      <c r="L442" s="297"/>
      <c r="M442" s="297">
        <f>D442+K442+L442</f>
        <v>239311</v>
      </c>
      <c r="N442" s="298"/>
      <c r="O442" s="297">
        <v>3706870</v>
      </c>
      <c r="P442" s="56"/>
      <c r="Q442" s="58"/>
      <c r="R442" s="58"/>
      <c r="S442" s="58"/>
      <c r="T442" s="566"/>
      <c r="U442" s="566"/>
      <c r="V442" s="60"/>
      <c r="W442" s="60"/>
      <c r="X442" s="59"/>
      <c r="Y442" s="60"/>
      <c r="AA442" s="16"/>
      <c r="AB442" s="16"/>
      <c r="AD442" s="16"/>
      <c r="AE442" s="35"/>
    </row>
    <row r="443" spans="1:56" s="99" customFormat="1" ht="50.25" customHeight="1" collapsed="1" x14ac:dyDescent="0.4">
      <c r="A443" s="523"/>
      <c r="B443" s="325" t="s">
        <v>478</v>
      </c>
      <c r="C443" s="325" t="s">
        <v>479</v>
      </c>
      <c r="D443" s="326">
        <f>SUM(D444)</f>
        <v>752</v>
      </c>
      <c r="E443" s="326">
        <f t="shared" ref="E443:O443" si="75">SUM(E444)</f>
        <v>0</v>
      </c>
      <c r="F443" s="326">
        <f t="shared" si="75"/>
        <v>0</v>
      </c>
      <c r="G443" s="326">
        <f t="shared" si="75"/>
        <v>0</v>
      </c>
      <c r="H443" s="326">
        <f t="shared" si="75"/>
        <v>0</v>
      </c>
      <c r="I443" s="326">
        <f t="shared" si="75"/>
        <v>0</v>
      </c>
      <c r="J443" s="326">
        <f t="shared" si="75"/>
        <v>0</v>
      </c>
      <c r="K443" s="326">
        <f t="shared" si="75"/>
        <v>0</v>
      </c>
      <c r="L443" s="326">
        <f t="shared" si="75"/>
        <v>0</v>
      </c>
      <c r="M443" s="326">
        <f t="shared" si="75"/>
        <v>752</v>
      </c>
      <c r="N443" s="326">
        <f t="shared" si="75"/>
        <v>0</v>
      </c>
      <c r="O443" s="326">
        <f t="shared" si="75"/>
        <v>91295</v>
      </c>
      <c r="P443" s="56"/>
      <c r="Q443" s="58"/>
      <c r="R443" s="58"/>
      <c r="S443" s="58"/>
      <c r="T443" s="566"/>
      <c r="U443" s="566"/>
      <c r="V443" s="60"/>
      <c r="W443" s="60"/>
      <c r="X443" s="59"/>
      <c r="Y443" s="60"/>
      <c r="AA443" s="102"/>
      <c r="AB443" s="102"/>
      <c r="AD443" s="102"/>
      <c r="AE443" s="102"/>
    </row>
    <row r="444" spans="1:56" s="2" customFormat="1" ht="51" hidden="1" customHeight="1" outlineLevel="1" x14ac:dyDescent="0.4">
      <c r="A444" s="324"/>
      <c r="B444" s="296" t="s">
        <v>480</v>
      </c>
      <c r="C444" s="296" t="s">
        <v>474</v>
      </c>
      <c r="D444" s="297">
        <v>752</v>
      </c>
      <c r="E444" s="297"/>
      <c r="F444" s="297"/>
      <c r="G444" s="297"/>
      <c r="H444" s="297"/>
      <c r="I444" s="297"/>
      <c r="J444" s="297"/>
      <c r="K444" s="297"/>
      <c r="L444" s="297"/>
      <c r="M444" s="297">
        <f>D444+K444+L444</f>
        <v>752</v>
      </c>
      <c r="N444" s="298"/>
      <c r="O444" s="297">
        <v>91295</v>
      </c>
      <c r="P444" s="56"/>
      <c r="Q444" s="58"/>
      <c r="R444" s="58"/>
      <c r="S444" s="58"/>
      <c r="T444" s="566"/>
      <c r="U444" s="566"/>
      <c r="V444" s="60"/>
      <c r="W444" s="60"/>
      <c r="X444" s="59"/>
      <c r="Y444" s="60"/>
      <c r="AA444" s="16"/>
      <c r="AB444" s="16"/>
      <c r="AD444" s="16"/>
      <c r="AE444" s="35"/>
    </row>
    <row r="445" spans="1:56" s="2" customFormat="1" ht="18" customHeight="1" collapsed="1" x14ac:dyDescent="0.4">
      <c r="A445" s="474"/>
      <c r="B445" s="477"/>
      <c r="C445" s="292" t="s">
        <v>548</v>
      </c>
      <c r="D445" s="330">
        <f>SUM(D441,D443)</f>
        <v>240063</v>
      </c>
      <c r="E445" s="330">
        <f t="shared" ref="E445:O445" si="76">SUM(E441,E443)</f>
        <v>0</v>
      </c>
      <c r="F445" s="330">
        <f t="shared" si="76"/>
        <v>0</v>
      </c>
      <c r="G445" s="330">
        <f t="shared" si="76"/>
        <v>0</v>
      </c>
      <c r="H445" s="330">
        <f t="shared" si="76"/>
        <v>0</v>
      </c>
      <c r="I445" s="330">
        <f t="shared" si="76"/>
        <v>0</v>
      </c>
      <c r="J445" s="330">
        <f t="shared" si="76"/>
        <v>0</v>
      </c>
      <c r="K445" s="330">
        <f t="shared" si="76"/>
        <v>0</v>
      </c>
      <c r="L445" s="330">
        <f t="shared" si="76"/>
        <v>0</v>
      </c>
      <c r="M445" s="330">
        <f t="shared" si="76"/>
        <v>240063</v>
      </c>
      <c r="N445" s="330">
        <f t="shared" si="76"/>
        <v>0</v>
      </c>
      <c r="O445" s="330">
        <f t="shared" si="76"/>
        <v>3798165</v>
      </c>
      <c r="P445" s="56"/>
      <c r="Q445" s="58"/>
      <c r="R445" s="58"/>
      <c r="S445" s="58"/>
      <c r="T445" s="566"/>
      <c r="U445" s="566"/>
      <c r="V445" s="60"/>
      <c r="W445" s="60"/>
      <c r="X445" s="59"/>
      <c r="Y445" s="60"/>
      <c r="AA445" s="16"/>
      <c r="AB445" s="16"/>
      <c r="AD445" s="16"/>
      <c r="AE445" s="35"/>
    </row>
    <row r="446" spans="1:56" s="2" customFormat="1" ht="18" customHeight="1" x14ac:dyDescent="0.4">
      <c r="A446" s="474"/>
      <c r="B446" s="292"/>
      <c r="C446" s="292" t="s">
        <v>13</v>
      </c>
      <c r="D446" s="330">
        <f>SUM(D439,D445)</f>
        <v>3194263</v>
      </c>
      <c r="E446" s="330">
        <f t="shared" ref="E446:O446" si="77">SUM(E439,E445)</f>
        <v>0</v>
      </c>
      <c r="F446" s="330">
        <f t="shared" si="77"/>
        <v>0</v>
      </c>
      <c r="G446" s="330">
        <f t="shared" si="77"/>
        <v>0</v>
      </c>
      <c r="H446" s="330">
        <f t="shared" si="77"/>
        <v>0</v>
      </c>
      <c r="I446" s="330">
        <f t="shared" si="77"/>
        <v>0</v>
      </c>
      <c r="J446" s="330">
        <f t="shared" si="77"/>
        <v>0</v>
      </c>
      <c r="K446" s="330">
        <f t="shared" si="77"/>
        <v>0</v>
      </c>
      <c r="L446" s="330">
        <f t="shared" si="77"/>
        <v>0</v>
      </c>
      <c r="M446" s="330">
        <f t="shared" si="77"/>
        <v>3194263</v>
      </c>
      <c r="N446" s="330">
        <f t="shared" si="77"/>
        <v>1733180</v>
      </c>
      <c r="O446" s="330">
        <f t="shared" si="77"/>
        <v>4469375</v>
      </c>
      <c r="P446" s="56"/>
      <c r="Q446" s="58"/>
      <c r="R446" s="58"/>
      <c r="S446" s="58"/>
      <c r="T446" s="566"/>
      <c r="U446" s="566"/>
      <c r="V446" s="60"/>
      <c r="W446" s="60"/>
      <c r="X446" s="59"/>
      <c r="Y446" s="60"/>
      <c r="AA446" s="16"/>
      <c r="AB446" s="16"/>
      <c r="AD446" s="16"/>
      <c r="AE446" s="35"/>
    </row>
    <row r="447" spans="1:56" s="2" customFormat="1" ht="106.5" customHeight="1" x14ac:dyDescent="0.4">
      <c r="A447" s="474"/>
      <c r="B447" s="292"/>
      <c r="C447" s="293" t="s">
        <v>689</v>
      </c>
      <c r="D447" s="330">
        <f>SUM(E447:J447)</f>
        <v>769223</v>
      </c>
      <c r="E447" s="330">
        <f>D446*4%</f>
        <v>127771</v>
      </c>
      <c r="F447" s="330">
        <f>D446*6.4%</f>
        <v>204433</v>
      </c>
      <c r="H447" s="330">
        <f>D446*81.67%*7.03%</f>
        <v>183395</v>
      </c>
      <c r="I447" s="330">
        <f>D446*5.02%</f>
        <v>160352</v>
      </c>
      <c r="J447" s="330">
        <f>D446*2.92%</f>
        <v>93272</v>
      </c>
      <c r="K447" s="330">
        <f>K446</f>
        <v>0</v>
      </c>
      <c r="L447" s="330"/>
      <c r="M447" s="330">
        <f>SUM(K447,L447,D447)</f>
        <v>769223</v>
      </c>
      <c r="N447" s="330">
        <f>D446*81.67%*92.97%+N446</f>
        <v>4158539</v>
      </c>
      <c r="O447" s="330">
        <f>O446</f>
        <v>4469375</v>
      </c>
      <c r="P447" s="58"/>
      <c r="Q447" s="58"/>
      <c r="R447" s="58"/>
      <c r="S447" s="58"/>
      <c r="T447" s="566"/>
      <c r="U447" s="566"/>
      <c r="V447" s="60"/>
      <c r="W447" s="60"/>
      <c r="X447" s="59"/>
      <c r="Y447" s="60"/>
      <c r="AA447" s="16"/>
      <c r="AB447" s="16"/>
      <c r="AD447" s="16"/>
      <c r="AE447" s="35"/>
    </row>
    <row r="448" spans="1:56" s="100" customFormat="1" ht="54" customHeight="1" x14ac:dyDescent="0.5">
      <c r="A448" s="482"/>
      <c r="B448" s="474"/>
      <c r="C448" s="54" t="s">
        <v>684</v>
      </c>
      <c r="D448" s="329"/>
      <c r="E448" s="329">
        <v>1</v>
      </c>
      <c r="F448" s="329">
        <v>1</v>
      </c>
      <c r="G448" s="329"/>
      <c r="H448" s="329">
        <v>1</v>
      </c>
      <c r="I448" s="329">
        <v>1</v>
      </c>
      <c r="J448" s="329">
        <v>1</v>
      </c>
      <c r="K448" s="329">
        <v>1</v>
      </c>
      <c r="L448" s="329"/>
      <c r="M448" s="329"/>
      <c r="N448" s="329">
        <v>1</v>
      </c>
      <c r="O448" s="329">
        <v>1</v>
      </c>
      <c r="P448" s="60"/>
      <c r="Q448" s="60"/>
      <c r="R448" s="502"/>
      <c r="S448" s="60"/>
      <c r="T448" s="566"/>
      <c r="U448" s="566"/>
      <c r="V448" s="524"/>
      <c r="W448" s="60"/>
      <c r="X448" s="546"/>
      <c r="Y448" s="546"/>
      <c r="Z448" s="546"/>
      <c r="AA448" s="546"/>
      <c r="AB448" s="15"/>
      <c r="AC448" s="546"/>
      <c r="AD448" s="15"/>
      <c r="AE448" s="37"/>
      <c r="AF448" s="546"/>
      <c r="AG448" s="546"/>
      <c r="AH448" s="546"/>
      <c r="AI448" s="546"/>
      <c r="AJ448" s="546"/>
      <c r="AK448" s="546"/>
      <c r="AL448" s="546"/>
      <c r="AM448" s="546"/>
      <c r="AN448" s="546"/>
      <c r="AO448" s="546"/>
      <c r="AP448" s="546"/>
      <c r="AQ448" s="546"/>
      <c r="AR448" s="546"/>
      <c r="AS448" s="546"/>
      <c r="AT448" s="546"/>
      <c r="AU448" s="546"/>
      <c r="AV448" s="546"/>
      <c r="AW448" s="546"/>
      <c r="AX448" s="546"/>
      <c r="AY448" s="546"/>
      <c r="AZ448" s="546"/>
      <c r="BA448" s="546"/>
      <c r="BB448" s="546"/>
      <c r="BC448" s="546"/>
      <c r="BD448" s="502"/>
    </row>
    <row r="449" spans="1:56" s="2" customFormat="1" ht="27" customHeight="1" x14ac:dyDescent="0.4">
      <c r="A449" s="476"/>
      <c r="B449" s="293"/>
      <c r="C449" s="54" t="s">
        <v>14</v>
      </c>
      <c r="D449" s="330">
        <f>SUM(E449:J449)</f>
        <v>769223</v>
      </c>
      <c r="E449" s="330">
        <f>E447*E448</f>
        <v>127771</v>
      </c>
      <c r="F449" s="330">
        <f t="shared" ref="F449:K449" si="78">F447*F448</f>
        <v>204433</v>
      </c>
      <c r="G449" s="330">
        <f>H447*G448</f>
        <v>0</v>
      </c>
      <c r="H449" s="330">
        <f>H447*H448</f>
        <v>183395</v>
      </c>
      <c r="I449" s="330">
        <f t="shared" si="78"/>
        <v>160352</v>
      </c>
      <c r="J449" s="330">
        <f t="shared" si="78"/>
        <v>93272</v>
      </c>
      <c r="K449" s="330">
        <f t="shared" si="78"/>
        <v>0</v>
      </c>
      <c r="L449" s="330"/>
      <c r="M449" s="330">
        <f>D449+K449+L449</f>
        <v>769223</v>
      </c>
      <c r="N449" s="330">
        <f>N447*N448</f>
        <v>4158539</v>
      </c>
      <c r="O449" s="479">
        <f>O447*O448</f>
        <v>4469375</v>
      </c>
      <c r="P449" s="65"/>
      <c r="Q449" s="65"/>
      <c r="R449" s="65"/>
      <c r="S449" s="65"/>
      <c r="T449" s="567"/>
      <c r="U449" s="565"/>
      <c r="V449" s="528"/>
      <c r="W449" s="528"/>
      <c r="X449" s="546"/>
      <c r="Y449" s="546"/>
      <c r="Z449" s="546"/>
      <c r="AA449" s="546"/>
      <c r="AB449" s="15"/>
      <c r="AC449" s="546"/>
      <c r="AD449" s="15"/>
      <c r="AE449" s="37"/>
      <c r="AF449" s="546"/>
      <c r="AG449" s="546"/>
      <c r="AH449" s="546"/>
      <c r="AI449" s="546"/>
      <c r="AJ449" s="546"/>
      <c r="AK449" s="546"/>
      <c r="AL449" s="546"/>
      <c r="AM449" s="546"/>
      <c r="AN449" s="546"/>
      <c r="AO449" s="546"/>
      <c r="AP449" s="546"/>
      <c r="AQ449" s="546"/>
      <c r="AR449" s="546"/>
      <c r="AS449" s="546"/>
      <c r="AT449" s="546"/>
      <c r="AU449" s="546"/>
      <c r="AV449" s="546"/>
      <c r="AW449" s="546"/>
      <c r="AX449" s="546"/>
      <c r="AY449" s="546"/>
      <c r="AZ449" s="546"/>
      <c r="BA449" s="546"/>
      <c r="BB449" s="546"/>
      <c r="BC449" s="546"/>
      <c r="BD449" s="4"/>
    </row>
    <row r="450" spans="1:56" s="2" customFormat="1" ht="60" customHeight="1" x14ac:dyDescent="0.4">
      <c r="A450" s="476"/>
      <c r="B450" s="293"/>
      <c r="C450" s="308" t="s">
        <v>695</v>
      </c>
      <c r="D450" s="335">
        <f>H449*28.61%</f>
        <v>52469</v>
      </c>
      <c r="E450" s="335"/>
      <c r="F450" s="335"/>
      <c r="G450" s="335"/>
      <c r="H450" s="335"/>
      <c r="I450" s="335"/>
      <c r="J450" s="335"/>
      <c r="K450" s="335"/>
      <c r="L450" s="335"/>
      <c r="M450" s="335">
        <f>D450+K450+L450</f>
        <v>52469</v>
      </c>
      <c r="N450" s="330"/>
      <c r="O450" s="476"/>
      <c r="P450" s="4"/>
      <c r="Q450" s="816"/>
      <c r="R450" s="816"/>
      <c r="S450" s="4"/>
      <c r="T450" s="568"/>
      <c r="U450" s="569"/>
      <c r="V450" s="546"/>
      <c r="W450" s="546"/>
      <c r="X450" s="546"/>
      <c r="Y450" s="546"/>
      <c r="Z450" s="546"/>
      <c r="AA450" s="15"/>
      <c r="AB450" s="15"/>
      <c r="AC450" s="15"/>
      <c r="AD450" s="15"/>
      <c r="AE450" s="37"/>
      <c r="AF450" s="546"/>
      <c r="AG450" s="546"/>
      <c r="AH450" s="546"/>
      <c r="AI450" s="546"/>
      <c r="AJ450" s="546"/>
      <c r="AK450" s="546"/>
      <c r="AL450" s="546"/>
      <c r="AM450" s="546"/>
      <c r="AN450" s="546"/>
      <c r="AO450" s="546"/>
      <c r="AP450" s="546"/>
      <c r="AQ450" s="546"/>
      <c r="AR450" s="546"/>
      <c r="AS450" s="546"/>
      <c r="AT450" s="546"/>
      <c r="AU450" s="546"/>
      <c r="AV450" s="546"/>
      <c r="AW450" s="546"/>
      <c r="AX450" s="546"/>
      <c r="AY450" s="546"/>
      <c r="AZ450" s="546"/>
      <c r="BA450" s="546"/>
      <c r="BB450" s="546"/>
      <c r="BC450" s="546"/>
      <c r="BD450" s="4"/>
    </row>
    <row r="451" spans="1:56" s="2" customFormat="1" ht="18" customHeight="1" x14ac:dyDescent="0.4">
      <c r="A451" s="476"/>
      <c r="B451" s="293"/>
      <c r="C451" s="293" t="s">
        <v>550</v>
      </c>
      <c r="D451" s="330">
        <f>D449+D450</f>
        <v>821692</v>
      </c>
      <c r="E451" s="330">
        <f t="shared" ref="E451:O451" si="79">E449+E450</f>
        <v>127771</v>
      </c>
      <c r="F451" s="330">
        <f t="shared" si="79"/>
        <v>204433</v>
      </c>
      <c r="G451" s="330">
        <f t="shared" si="79"/>
        <v>0</v>
      </c>
      <c r="H451" s="330">
        <f t="shared" si="79"/>
        <v>183395</v>
      </c>
      <c r="I451" s="330">
        <f t="shared" si="79"/>
        <v>160352</v>
      </c>
      <c r="J451" s="330">
        <f t="shared" si="79"/>
        <v>93272</v>
      </c>
      <c r="K451" s="330">
        <f t="shared" si="79"/>
        <v>0</v>
      </c>
      <c r="L451" s="330">
        <f t="shared" si="79"/>
        <v>0</v>
      </c>
      <c r="M451" s="330">
        <f t="shared" si="79"/>
        <v>821692</v>
      </c>
      <c r="N451" s="330">
        <f t="shared" si="79"/>
        <v>4158539</v>
      </c>
      <c r="O451" s="330">
        <f t="shared" si="79"/>
        <v>4469375</v>
      </c>
      <c r="P451" s="65"/>
      <c r="Q451" s="65"/>
      <c r="R451" s="65"/>
      <c r="S451" s="65"/>
      <c r="T451" s="567"/>
      <c r="U451" s="569"/>
      <c r="V451" s="546"/>
      <c r="W451" s="546"/>
      <c r="X451" s="546"/>
      <c r="Y451" s="817"/>
      <c r="Z451" s="805"/>
      <c r="AA451" s="805"/>
      <c r="AB451" s="15"/>
      <c r="AC451" s="546"/>
      <c r="AD451" s="15"/>
      <c r="AE451" s="37"/>
      <c r="AF451" s="546"/>
      <c r="AG451" s="546"/>
      <c r="AH451" s="546"/>
      <c r="AI451" s="546"/>
      <c r="AJ451" s="546"/>
      <c r="AK451" s="546"/>
      <c r="AL451" s="546"/>
      <c r="AM451" s="546"/>
      <c r="AN451" s="546"/>
      <c r="AO451" s="546"/>
      <c r="AP451" s="546"/>
      <c r="AQ451" s="546"/>
      <c r="AR451" s="546"/>
      <c r="AS451" s="546"/>
      <c r="AT451" s="546"/>
      <c r="AU451" s="546"/>
      <c r="AV451" s="546"/>
      <c r="AW451" s="546"/>
      <c r="AX451" s="546"/>
      <c r="AY451" s="546"/>
      <c r="AZ451" s="546"/>
      <c r="BA451" s="546"/>
      <c r="BB451" s="546"/>
      <c r="BC451" s="546"/>
      <c r="BD451" s="4"/>
    </row>
    <row r="452" spans="1:56" s="2" customFormat="1" ht="24" customHeight="1" x14ac:dyDescent="0.4">
      <c r="A452" s="806" t="s">
        <v>16</v>
      </c>
      <c r="B452" s="811"/>
      <c r="C452" s="811"/>
      <c r="D452" s="811"/>
      <c r="E452" s="811"/>
      <c r="F452" s="811"/>
      <c r="G452" s="811"/>
      <c r="H452" s="811"/>
      <c r="I452" s="811"/>
      <c r="J452" s="811"/>
      <c r="K452" s="811"/>
      <c r="L452" s="811"/>
      <c r="M452" s="811"/>
      <c r="N452" s="811"/>
      <c r="O452" s="812"/>
      <c r="P452" s="8"/>
      <c r="Q452" s="8"/>
      <c r="R452" s="8"/>
      <c r="S452" s="8"/>
      <c r="T452" s="564"/>
      <c r="U452" s="564"/>
      <c r="V452" s="592"/>
      <c r="W452" s="592"/>
      <c r="X452" s="7"/>
      <c r="Y452" s="817"/>
      <c r="Z452" s="805"/>
      <c r="AA452" s="805"/>
      <c r="AB452" s="16"/>
      <c r="AD452" s="16"/>
      <c r="AE452" s="35"/>
    </row>
    <row r="453" spans="1:56" ht="21" customHeight="1" x14ac:dyDescent="0.4">
      <c r="A453" s="57"/>
      <c r="B453" s="308" t="s">
        <v>19</v>
      </c>
      <c r="C453" s="308" t="s">
        <v>516</v>
      </c>
      <c r="D453" s="335">
        <f>(D451+N451)*3.5%</f>
        <v>174308</v>
      </c>
      <c r="E453" s="335"/>
      <c r="F453" s="335"/>
      <c r="G453" s="335"/>
      <c r="H453" s="335"/>
      <c r="I453" s="335"/>
      <c r="J453" s="335"/>
      <c r="K453" s="335"/>
      <c r="L453" s="335"/>
      <c r="M453" s="335">
        <f>D453+K453+L453</f>
        <v>174308</v>
      </c>
      <c r="N453" s="485"/>
      <c r="O453" s="335"/>
      <c r="P453" s="547"/>
      <c r="Q453" s="547"/>
      <c r="R453" s="7"/>
      <c r="S453" s="7"/>
      <c r="T453" s="570"/>
      <c r="U453" s="570"/>
      <c r="V453" s="593"/>
      <c r="W453" s="593"/>
      <c r="X453" s="7"/>
      <c r="Y453" s="547"/>
      <c r="Z453" s="66"/>
      <c r="AA453" s="66"/>
      <c r="AC453" s="17"/>
    </row>
    <row r="454" spans="1:56" s="301" customFormat="1" ht="18" customHeight="1" x14ac:dyDescent="0.5">
      <c r="A454" s="300"/>
      <c r="B454" s="484"/>
      <c r="C454" s="293" t="s">
        <v>17</v>
      </c>
      <c r="D454" s="330">
        <f>D453</f>
        <v>174308</v>
      </c>
      <c r="E454" s="330"/>
      <c r="F454" s="330"/>
      <c r="G454" s="330"/>
      <c r="H454" s="330"/>
      <c r="I454" s="330"/>
      <c r="J454" s="330"/>
      <c r="K454" s="330">
        <f>K453</f>
        <v>0</v>
      </c>
      <c r="L454" s="330">
        <f>L453</f>
        <v>0</v>
      </c>
      <c r="M454" s="330">
        <f>D454+K454+L454</f>
        <v>174308</v>
      </c>
      <c r="N454" s="486"/>
      <c r="O454" s="486"/>
      <c r="P454" s="346"/>
      <c r="T454" s="571"/>
      <c r="U454" s="571"/>
      <c r="V454" s="304"/>
      <c r="W454" s="304"/>
    </row>
    <row r="455" spans="1:56" s="301" customFormat="1" ht="18" customHeight="1" x14ac:dyDescent="0.5">
      <c r="A455" s="300"/>
      <c r="B455" s="293"/>
      <c r="C455" s="293" t="s">
        <v>551</v>
      </c>
      <c r="D455" s="330">
        <f>D451+D454</f>
        <v>996000</v>
      </c>
      <c r="E455" s="330"/>
      <c r="F455" s="330"/>
      <c r="G455" s="330"/>
      <c r="H455" s="330"/>
      <c r="I455" s="330"/>
      <c r="J455" s="330"/>
      <c r="K455" s="330">
        <f>K451+K454</f>
        <v>0</v>
      </c>
      <c r="L455" s="330">
        <f>L451+L454</f>
        <v>0</v>
      </c>
      <c r="M455" s="330">
        <f>M451+M454</f>
        <v>996000</v>
      </c>
      <c r="N455" s="330">
        <f>N451</f>
        <v>4158539</v>
      </c>
      <c r="O455" s="330">
        <f>O451+O454</f>
        <v>4469375</v>
      </c>
      <c r="P455" s="346"/>
      <c r="T455" s="571"/>
      <c r="U455" s="571"/>
      <c r="V455" s="304"/>
      <c r="W455" s="304"/>
    </row>
    <row r="456" spans="1:56" s="2" customFormat="1" ht="24" customHeight="1" x14ac:dyDescent="0.4">
      <c r="A456" s="806" t="s">
        <v>20</v>
      </c>
      <c r="B456" s="811"/>
      <c r="C456" s="811"/>
      <c r="D456" s="811"/>
      <c r="E456" s="811"/>
      <c r="F456" s="811"/>
      <c r="G456" s="811"/>
      <c r="H456" s="811"/>
      <c r="I456" s="811"/>
      <c r="J456" s="811"/>
      <c r="K456" s="811"/>
      <c r="L456" s="811"/>
      <c r="M456" s="811"/>
      <c r="N456" s="811"/>
      <c r="O456" s="812"/>
      <c r="P456" s="8"/>
      <c r="Q456" s="8"/>
      <c r="R456" s="8"/>
      <c r="S456" s="8"/>
      <c r="T456" s="564"/>
      <c r="U456" s="564"/>
      <c r="V456" s="592"/>
      <c r="W456" s="592"/>
      <c r="X456" s="7"/>
      <c r="Y456" s="23"/>
      <c r="Z456" s="309"/>
      <c r="AA456" s="309"/>
      <c r="AB456" s="16"/>
      <c r="AD456" s="16"/>
      <c r="AE456" s="35"/>
    </row>
    <row r="457" spans="1:56" s="16" customFormat="1" ht="21" customHeight="1" x14ac:dyDescent="0.4">
      <c r="A457" s="57"/>
      <c r="B457" s="492" t="s">
        <v>21</v>
      </c>
      <c r="C457" s="492" t="s">
        <v>674</v>
      </c>
      <c r="D457" s="335">
        <f>($D$455+$N$455)*P457</f>
        <v>459269</v>
      </c>
      <c r="E457" s="335"/>
      <c r="F457" s="335"/>
      <c r="G457" s="335"/>
      <c r="H457" s="335"/>
      <c r="I457" s="335"/>
      <c r="J457" s="335"/>
      <c r="K457" s="499"/>
      <c r="L457" s="499"/>
      <c r="M457" s="499">
        <f>D457+K457+L457</f>
        <v>459269</v>
      </c>
      <c r="N457" s="485"/>
      <c r="O457" s="499"/>
      <c r="P457" s="489">
        <v>8.9099999999999999E-2</v>
      </c>
      <c r="Q457" s="547"/>
      <c r="R457" s="45"/>
      <c r="S457" s="4"/>
      <c r="T457" s="568"/>
      <c r="U457" s="568"/>
      <c r="V457" s="62"/>
      <c r="W457" s="62"/>
      <c r="X457" s="4"/>
      <c r="Y457" s="6"/>
      <c r="Z457" s="156"/>
      <c r="AA457" s="156"/>
      <c r="AC457" s="2"/>
      <c r="AE457" s="35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</row>
    <row r="458" spans="1:56" s="17" customFormat="1" ht="21" customHeight="1" x14ac:dyDescent="0.4">
      <c r="A458" s="57"/>
      <c r="B458" s="492" t="s">
        <v>21</v>
      </c>
      <c r="C458" s="492" t="s">
        <v>675</v>
      </c>
      <c r="D458" s="335">
        <f>($D$455+$N$455)*P458</f>
        <v>20618</v>
      </c>
      <c r="E458" s="335"/>
      <c r="F458" s="335"/>
      <c r="G458" s="335"/>
      <c r="H458" s="335"/>
      <c r="I458" s="335"/>
      <c r="J458" s="335"/>
      <c r="K458" s="493"/>
      <c r="L458" s="493"/>
      <c r="M458" s="493">
        <f>D458+K458+L458</f>
        <v>20618</v>
      </c>
      <c r="N458" s="485"/>
      <c r="O458" s="493"/>
      <c r="P458" s="489">
        <v>4.0000000000000001E-3</v>
      </c>
      <c r="Q458" s="547"/>
      <c r="R458" s="45"/>
      <c r="S458" s="4"/>
      <c r="T458" s="568"/>
      <c r="U458" s="568"/>
      <c r="V458" s="62"/>
      <c r="W458" s="62"/>
      <c r="X458" s="4"/>
      <c r="Y458" s="18"/>
      <c r="Z458" s="73"/>
      <c r="AA458" s="73"/>
      <c r="AC458" s="1"/>
      <c r="AE458" s="34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</row>
    <row r="459" spans="1:56" s="17" customFormat="1" ht="32.25" customHeight="1" x14ac:dyDescent="0.4">
      <c r="A459" s="57"/>
      <c r="B459" s="492" t="s">
        <v>10</v>
      </c>
      <c r="C459" s="492" t="s">
        <v>673</v>
      </c>
      <c r="D459" s="335"/>
      <c r="E459" s="335"/>
      <c r="F459" s="335"/>
      <c r="G459" s="335"/>
      <c r="H459" s="335"/>
      <c r="I459" s="335"/>
      <c r="J459" s="335"/>
      <c r="K459" s="493"/>
      <c r="L459" s="493">
        <f>($D$455+$N$455)*P459</f>
        <v>155667</v>
      </c>
      <c r="M459" s="493">
        <f>D459+K459+L459</f>
        <v>155667</v>
      </c>
      <c r="N459" s="485"/>
      <c r="O459" s="493"/>
      <c r="P459" s="491">
        <v>3.0200000000000001E-2</v>
      </c>
      <c r="Q459" s="547"/>
      <c r="R459" s="45"/>
      <c r="S459" s="70"/>
      <c r="T459" s="568"/>
      <c r="U459" s="572"/>
      <c r="V459" s="594"/>
      <c r="W459" s="594"/>
      <c r="X459" s="4"/>
      <c r="Y459" s="4"/>
      <c r="Z459" s="1"/>
      <c r="AA459" s="1"/>
      <c r="AC459" s="1"/>
      <c r="AE459" s="34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</row>
    <row r="460" spans="1:56" s="17" customFormat="1" ht="32.25" customHeight="1" x14ac:dyDescent="0.4">
      <c r="A460" s="67"/>
      <c r="B460" s="492" t="s">
        <v>23</v>
      </c>
      <c r="C460" s="492" t="s">
        <v>676</v>
      </c>
      <c r="D460" s="335"/>
      <c r="E460" s="335"/>
      <c r="F460" s="335"/>
      <c r="G460" s="335"/>
      <c r="H460" s="335"/>
      <c r="I460" s="335"/>
      <c r="J460" s="335"/>
      <c r="K460" s="493"/>
      <c r="L460" s="493">
        <f t="shared" ref="L460:L466" si="80">($D$455+$N$455)*P460</f>
        <v>5155</v>
      </c>
      <c r="M460" s="493">
        <f t="shared" ref="M460:M468" si="81">D460+K460+L460</f>
        <v>5155</v>
      </c>
      <c r="N460" s="485"/>
      <c r="O460" s="493"/>
      <c r="P460" s="491">
        <v>1E-3</v>
      </c>
      <c r="Q460" s="547"/>
      <c r="R460" s="45"/>
      <c r="S460" s="70"/>
      <c r="T460" s="568"/>
      <c r="U460" s="572"/>
      <c r="V460" s="594"/>
      <c r="W460" s="594"/>
      <c r="X460" s="4"/>
      <c r="Y460" s="4"/>
      <c r="Z460" s="1"/>
      <c r="AA460" s="1"/>
      <c r="AC460" s="1"/>
      <c r="AE460" s="34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</row>
    <row r="461" spans="1:56" s="17" customFormat="1" ht="21" customHeight="1" x14ac:dyDescent="0.4">
      <c r="A461" s="67"/>
      <c r="B461" s="492" t="s">
        <v>508</v>
      </c>
      <c r="C461" s="492" t="s">
        <v>677</v>
      </c>
      <c r="D461" s="493"/>
      <c r="E461" s="493"/>
      <c r="F461" s="493"/>
      <c r="G461" s="493"/>
      <c r="H461" s="493"/>
      <c r="I461" s="493"/>
      <c r="J461" s="493"/>
      <c r="K461" s="493"/>
      <c r="L461" s="493">
        <f t="shared" si="80"/>
        <v>96390</v>
      </c>
      <c r="M461" s="493">
        <f t="shared" si="81"/>
        <v>96390</v>
      </c>
      <c r="N461" s="485"/>
      <c r="O461" s="493"/>
      <c r="P461" s="491">
        <v>1.8700000000000001E-2</v>
      </c>
      <c r="Q461" s="547"/>
      <c r="R461" s="45"/>
      <c r="S461" s="70"/>
      <c r="T461" s="568"/>
      <c r="U461" s="572"/>
      <c r="V461" s="594"/>
      <c r="W461" s="594"/>
      <c r="X461" s="4"/>
      <c r="Y461" s="4"/>
      <c r="Z461" s="1"/>
      <c r="AA461" s="1"/>
      <c r="AC461" s="1"/>
      <c r="AE461" s="34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</row>
    <row r="462" spans="1:56" s="17" customFormat="1" ht="32.25" customHeight="1" x14ac:dyDescent="0.4">
      <c r="A462" s="67"/>
      <c r="B462" s="492" t="s">
        <v>510</v>
      </c>
      <c r="C462" s="492" t="s">
        <v>678</v>
      </c>
      <c r="D462" s="493"/>
      <c r="E462" s="493"/>
      <c r="F462" s="493"/>
      <c r="G462" s="493"/>
      <c r="H462" s="493"/>
      <c r="I462" s="493"/>
      <c r="J462" s="493"/>
      <c r="K462" s="493"/>
      <c r="L462" s="493">
        <f t="shared" si="80"/>
        <v>72679</v>
      </c>
      <c r="M462" s="493">
        <f t="shared" si="81"/>
        <v>72679</v>
      </c>
      <c r="N462" s="485"/>
      <c r="O462" s="493"/>
      <c r="P462" s="491">
        <v>1.41E-2</v>
      </c>
      <c r="Q462" s="547"/>
      <c r="R462" s="45"/>
      <c r="S462" s="70"/>
      <c r="T462" s="568"/>
      <c r="U462" s="572"/>
      <c r="V462" s="594"/>
      <c r="W462" s="594"/>
      <c r="X462" s="4"/>
      <c r="Y462" s="4"/>
      <c r="Z462" s="1"/>
      <c r="AA462" s="1"/>
      <c r="AC462" s="1"/>
      <c r="AE462" s="34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</row>
    <row r="463" spans="1:56" s="17" customFormat="1" ht="48" customHeight="1" x14ac:dyDescent="0.4">
      <c r="A463" s="67"/>
      <c r="B463" s="492" t="s">
        <v>511</v>
      </c>
      <c r="C463" s="492" t="s">
        <v>679</v>
      </c>
      <c r="D463" s="493"/>
      <c r="E463" s="493"/>
      <c r="F463" s="493"/>
      <c r="G463" s="493"/>
      <c r="H463" s="493"/>
      <c r="I463" s="493"/>
      <c r="J463" s="493"/>
      <c r="K463" s="493"/>
      <c r="L463" s="493">
        <f t="shared" si="80"/>
        <v>87627</v>
      </c>
      <c r="M463" s="493">
        <f t="shared" si="81"/>
        <v>87627</v>
      </c>
      <c r="N463" s="485"/>
      <c r="O463" s="493"/>
      <c r="P463" s="491">
        <v>1.7000000000000001E-2</v>
      </c>
      <c r="Q463" s="547"/>
      <c r="R463" s="45"/>
      <c r="S463" s="70"/>
      <c r="T463" s="568"/>
      <c r="U463" s="572"/>
      <c r="V463" s="594"/>
      <c r="W463" s="594"/>
      <c r="X463" s="4"/>
      <c r="Y463" s="4"/>
      <c r="Z463" s="1"/>
      <c r="AA463" s="1"/>
      <c r="AC463" s="1"/>
      <c r="AE463" s="34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</row>
    <row r="464" spans="1:56" s="17" customFormat="1" ht="21" customHeight="1" x14ac:dyDescent="0.4">
      <c r="A464" s="57"/>
      <c r="B464" s="492" t="s">
        <v>512</v>
      </c>
      <c r="C464" s="492" t="s">
        <v>680</v>
      </c>
      <c r="D464" s="493"/>
      <c r="E464" s="493"/>
      <c r="F464" s="493"/>
      <c r="G464" s="493"/>
      <c r="H464" s="493"/>
      <c r="I464" s="493"/>
      <c r="J464" s="493"/>
      <c r="K464" s="493"/>
      <c r="L464" s="493">
        <f t="shared" si="80"/>
        <v>7216</v>
      </c>
      <c r="M464" s="493">
        <f t="shared" si="81"/>
        <v>7216</v>
      </c>
      <c r="N464" s="485"/>
      <c r="O464" s="493"/>
      <c r="P464" s="491">
        <v>1.4E-3</v>
      </c>
      <c r="Q464" s="81"/>
      <c r="R464" s="82"/>
      <c r="S464" s="70"/>
      <c r="T464" s="568"/>
      <c r="U464" s="572"/>
      <c r="V464" s="594"/>
      <c r="W464" s="594"/>
      <c r="X464" s="4"/>
      <c r="Y464" s="4"/>
      <c r="Z464" s="1"/>
      <c r="AA464" s="1"/>
      <c r="AC464" s="1"/>
      <c r="AE464" s="34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</row>
    <row r="465" spans="1:56" ht="21" customHeight="1" x14ac:dyDescent="0.4">
      <c r="A465" s="57"/>
      <c r="B465" s="492" t="s">
        <v>513</v>
      </c>
      <c r="C465" s="492" t="s">
        <v>681</v>
      </c>
      <c r="D465" s="335"/>
      <c r="E465" s="335"/>
      <c r="F465" s="335"/>
      <c r="G465" s="335"/>
      <c r="H465" s="335"/>
      <c r="I465" s="335"/>
      <c r="J465" s="335"/>
      <c r="K465" s="493"/>
      <c r="L465" s="493">
        <f t="shared" si="80"/>
        <v>172162</v>
      </c>
      <c r="M465" s="493">
        <f t="shared" si="81"/>
        <v>172162</v>
      </c>
      <c r="N465" s="485"/>
      <c r="O465" s="493"/>
      <c r="P465" s="491">
        <v>3.3399999999999999E-2</v>
      </c>
      <c r="Q465" s="547"/>
      <c r="R465" s="45"/>
      <c r="S465" s="70"/>
      <c r="T465" s="568"/>
      <c r="U465" s="572"/>
      <c r="V465" s="594"/>
      <c r="W465" s="594"/>
    </row>
    <row r="466" spans="1:56" ht="80.25" customHeight="1" x14ac:dyDescent="0.4">
      <c r="A466" s="57"/>
      <c r="B466" s="492" t="s">
        <v>515</v>
      </c>
      <c r="C466" s="492" t="s">
        <v>682</v>
      </c>
      <c r="D466" s="335"/>
      <c r="E466" s="335"/>
      <c r="F466" s="335"/>
      <c r="G466" s="335"/>
      <c r="H466" s="335"/>
      <c r="I466" s="335"/>
      <c r="J466" s="335"/>
      <c r="K466" s="493"/>
      <c r="L466" s="493">
        <f t="shared" si="80"/>
        <v>2577</v>
      </c>
      <c r="M466" s="493">
        <f t="shared" si="81"/>
        <v>2577</v>
      </c>
      <c r="N466" s="485"/>
      <c r="O466" s="493"/>
      <c r="P466" s="491">
        <v>5.0000000000000001E-4</v>
      </c>
      <c r="Q466" s="547"/>
      <c r="R466" s="45"/>
      <c r="S466" s="70"/>
      <c r="T466" s="568"/>
      <c r="U466" s="572"/>
      <c r="V466" s="594"/>
      <c r="W466" s="594"/>
    </row>
    <row r="467" spans="1:56" ht="80.25" customHeight="1" x14ac:dyDescent="0.4">
      <c r="A467" s="57"/>
      <c r="B467" s="492"/>
      <c r="C467" s="492" t="s">
        <v>700</v>
      </c>
      <c r="D467" s="335"/>
      <c r="E467" s="335"/>
      <c r="F467" s="335"/>
      <c r="G467" s="335"/>
      <c r="H467" s="335"/>
      <c r="I467" s="335"/>
      <c r="J467" s="335"/>
      <c r="K467" s="493"/>
      <c r="L467" s="493">
        <v>55258</v>
      </c>
      <c r="M467" s="493">
        <f t="shared" si="81"/>
        <v>55258</v>
      </c>
      <c r="N467" s="485"/>
      <c r="O467" s="493"/>
      <c r="P467" s="491">
        <v>0.05</v>
      </c>
      <c r="Q467" s="547"/>
      <c r="R467" s="45"/>
      <c r="S467" s="70"/>
      <c r="T467" s="568"/>
      <c r="U467" s="572"/>
      <c r="V467" s="594"/>
      <c r="W467" s="594"/>
    </row>
    <row r="468" spans="1:56" s="241" customFormat="1" ht="30" customHeight="1" x14ac:dyDescent="0.5">
      <c r="A468" s="242"/>
      <c r="B468" s="498" t="s">
        <v>701</v>
      </c>
      <c r="C468" s="497" t="s">
        <v>514</v>
      </c>
      <c r="D468" s="330"/>
      <c r="E468" s="330"/>
      <c r="F468" s="330"/>
      <c r="G468" s="330"/>
      <c r="H468" s="330"/>
      <c r="I468" s="330"/>
      <c r="J468" s="330"/>
      <c r="K468" s="494"/>
      <c r="L468" s="494">
        <f>(K455+O455)*P467</f>
        <v>223469</v>
      </c>
      <c r="M468" s="494">
        <f t="shared" si="81"/>
        <v>223469</v>
      </c>
      <c r="N468" s="486"/>
      <c r="O468" s="494"/>
      <c r="P468" s="243"/>
      <c r="Q468" s="56"/>
      <c r="R468" s="65"/>
      <c r="S468" s="502"/>
      <c r="T468" s="567"/>
      <c r="U468" s="567"/>
      <c r="V468" s="524"/>
      <c r="W468" s="524"/>
      <c r="X468" s="502"/>
      <c r="Y468" s="502"/>
      <c r="Z468" s="505"/>
      <c r="AA468" s="505"/>
      <c r="AC468" s="505"/>
      <c r="AE468" s="504"/>
      <c r="AF468" s="505"/>
      <c r="AG468" s="505"/>
      <c r="AH468" s="505"/>
      <c r="AI468" s="505"/>
      <c r="AJ468" s="505"/>
      <c r="AK468" s="505"/>
      <c r="AL468" s="505"/>
      <c r="AM468" s="505"/>
      <c r="AN468" s="505"/>
      <c r="AO468" s="505"/>
      <c r="AP468" s="505"/>
      <c r="AQ468" s="505"/>
      <c r="AR468" s="505"/>
      <c r="AS468" s="505"/>
      <c r="AT468" s="505"/>
      <c r="AU468" s="505"/>
      <c r="AV468" s="505"/>
      <c r="AW468" s="505"/>
      <c r="AX468" s="505"/>
      <c r="AY468" s="505"/>
      <c r="AZ468" s="505"/>
      <c r="BA468" s="505"/>
      <c r="BB468" s="505"/>
      <c r="BC468" s="505"/>
      <c r="BD468" s="505"/>
    </row>
    <row r="469" spans="1:56" s="305" customFormat="1" ht="18" customHeight="1" x14ac:dyDescent="0.5">
      <c r="A469" s="302"/>
      <c r="B469" s="488"/>
      <c r="C469" s="488" t="s">
        <v>27</v>
      </c>
      <c r="D469" s="330">
        <f>SUM(D457:D468)-D467</f>
        <v>479887</v>
      </c>
      <c r="E469" s="330"/>
      <c r="F469" s="330"/>
      <c r="G469" s="330"/>
      <c r="H469" s="330"/>
      <c r="I469" s="330"/>
      <c r="J469" s="330"/>
      <c r="K469" s="330">
        <f>SUM(K457:K468)-K467</f>
        <v>0</v>
      </c>
      <c r="L469" s="330">
        <f>SUM(L457:L468)-L468</f>
        <v>654731</v>
      </c>
      <c r="M469" s="330">
        <f>SUM(M457:M468)-M468</f>
        <v>1134618</v>
      </c>
      <c r="N469" s="486"/>
      <c r="O469" s="486"/>
      <c r="P469" s="303"/>
      <c r="Q469" s="304"/>
      <c r="T469" s="574"/>
      <c r="U469" s="574"/>
      <c r="V469" s="596"/>
      <c r="W469" s="596"/>
    </row>
    <row r="470" spans="1:56" s="555" customFormat="1" ht="18" customHeight="1" x14ac:dyDescent="0.45">
      <c r="A470" s="294"/>
      <c r="B470" s="308"/>
      <c r="C470" s="293" t="s">
        <v>552</v>
      </c>
      <c r="D470" s="330">
        <f>SUM(D469,D455)</f>
        <v>1475887</v>
      </c>
      <c r="E470" s="330"/>
      <c r="F470" s="330"/>
      <c r="G470" s="330"/>
      <c r="H470" s="330"/>
      <c r="I470" s="330"/>
      <c r="J470" s="330"/>
      <c r="K470" s="330">
        <f>SUM(K469,K455)</f>
        <v>0</v>
      </c>
      <c r="L470" s="330">
        <f>SUM(L469,L455)</f>
        <v>654731</v>
      </c>
      <c r="M470" s="330">
        <f>SUM(D470:L470)</f>
        <v>2130618</v>
      </c>
      <c r="N470" s="330">
        <f>N455</f>
        <v>4158539</v>
      </c>
      <c r="O470" s="330">
        <f>O455+O469</f>
        <v>4469375</v>
      </c>
      <c r="P470" s="346"/>
      <c r="Q470" s="301"/>
      <c r="R470" s="306"/>
      <c r="S470" s="307"/>
      <c r="T470" s="575"/>
      <c r="U470" s="575"/>
      <c r="V470" s="597"/>
      <c r="W470" s="597"/>
    </row>
    <row r="471" spans="1:56" ht="21" customHeight="1" x14ac:dyDescent="0.4">
      <c r="A471" s="57"/>
      <c r="B471" s="308" t="s">
        <v>29</v>
      </c>
      <c r="C471" s="308" t="s">
        <v>687</v>
      </c>
      <c r="D471" s="335">
        <f>D470*1.5%</f>
        <v>22138</v>
      </c>
      <c r="E471" s="335"/>
      <c r="F471" s="335"/>
      <c r="G471" s="335"/>
      <c r="H471" s="335"/>
      <c r="I471" s="335"/>
      <c r="J471" s="335"/>
      <c r="K471" s="335">
        <f>K470*1.5%</f>
        <v>0</v>
      </c>
      <c r="L471" s="335">
        <f>L470*1.5%</f>
        <v>9821</v>
      </c>
      <c r="M471" s="335">
        <f>SUM(D471:L471)+N471+O471</f>
        <v>31959</v>
      </c>
      <c r="N471" s="335"/>
      <c r="O471" s="493"/>
      <c r="P471" s="68"/>
      <c r="Q471" s="68"/>
      <c r="R471" s="70"/>
      <c r="S471" s="68"/>
      <c r="T471" s="572"/>
      <c r="U471" s="572"/>
      <c r="V471" s="594"/>
      <c r="W471" s="594"/>
    </row>
    <row r="472" spans="1:56" ht="26.25" customHeight="1" x14ac:dyDescent="0.4">
      <c r="A472" s="74"/>
      <c r="B472" s="293"/>
      <c r="C472" s="54" t="s">
        <v>72</v>
      </c>
      <c r="D472" s="494">
        <f>D470+D471</f>
        <v>1498025</v>
      </c>
      <c r="E472" s="494"/>
      <c r="F472" s="494"/>
      <c r="G472" s="494"/>
      <c r="H472" s="494"/>
      <c r="I472" s="494"/>
      <c r="J472" s="494"/>
      <c r="K472" s="494">
        <f>K470+K471</f>
        <v>0</v>
      </c>
      <c r="L472" s="494">
        <f>L470+L471</f>
        <v>664552</v>
      </c>
      <c r="M472" s="495">
        <f>M471+M470</f>
        <v>2162577</v>
      </c>
      <c r="N472" s="494">
        <f>N470+N471</f>
        <v>4158539</v>
      </c>
      <c r="O472" s="494">
        <f>O470+O471</f>
        <v>4469375</v>
      </c>
      <c r="P472" s="75"/>
      <c r="Q472" s="75"/>
      <c r="R472" s="75"/>
      <c r="S472" s="75"/>
      <c r="T472" s="572"/>
      <c r="U472" s="572"/>
      <c r="V472" s="595"/>
      <c r="W472" s="595"/>
    </row>
    <row r="473" spans="1:56" s="3" customFormat="1" ht="22.5" customHeight="1" x14ac:dyDescent="0.4">
      <c r="A473" s="813" t="s">
        <v>546</v>
      </c>
      <c r="B473" s="814"/>
      <c r="C473" s="814"/>
      <c r="D473" s="814"/>
      <c r="E473" s="814"/>
      <c r="F473" s="814"/>
      <c r="G473" s="814"/>
      <c r="H473" s="814"/>
      <c r="I473" s="814"/>
      <c r="J473" s="814"/>
      <c r="K473" s="814"/>
      <c r="L473" s="814"/>
      <c r="M473" s="814"/>
      <c r="N473" s="814"/>
      <c r="O473" s="815"/>
      <c r="P473" s="56"/>
      <c r="Q473" s="56"/>
      <c r="R473" s="56"/>
      <c r="S473" s="56"/>
      <c r="T473" s="562"/>
      <c r="U473" s="562"/>
      <c r="V473" s="590"/>
      <c r="W473" s="590"/>
      <c r="X473" s="40"/>
      <c r="Y473" s="40"/>
      <c r="AB473" s="33"/>
      <c r="AD473" s="33"/>
      <c r="AE473" s="36"/>
    </row>
    <row r="474" spans="1:56" s="2" customFormat="1" ht="24" customHeight="1" x14ac:dyDescent="0.4">
      <c r="A474" s="806" t="s">
        <v>4</v>
      </c>
      <c r="B474" s="811"/>
      <c r="C474" s="811"/>
      <c r="D474" s="811"/>
      <c r="E474" s="811"/>
      <c r="F474" s="811"/>
      <c r="G474" s="811"/>
      <c r="H474" s="811"/>
      <c r="I474" s="811"/>
      <c r="J474" s="811"/>
      <c r="K474" s="811"/>
      <c r="L474" s="811"/>
      <c r="M474" s="811"/>
      <c r="N474" s="811"/>
      <c r="O474" s="812"/>
      <c r="P474" s="8"/>
      <c r="Q474" s="8"/>
      <c r="R474" s="8"/>
      <c r="S474" s="8"/>
      <c r="T474" s="564"/>
      <c r="U474" s="564"/>
      <c r="V474" s="592"/>
      <c r="W474" s="592"/>
      <c r="X474" s="8"/>
      <c r="Y474" s="8"/>
      <c r="AB474" s="16"/>
      <c r="AD474" s="16"/>
      <c r="AE474" s="35"/>
    </row>
    <row r="475" spans="1:56" s="99" customFormat="1" ht="42.75" customHeight="1" x14ac:dyDescent="0.4">
      <c r="A475" s="523" t="s">
        <v>81</v>
      </c>
      <c r="B475" s="325" t="s">
        <v>412</v>
      </c>
      <c r="C475" s="325" t="s">
        <v>413</v>
      </c>
      <c r="D475" s="326">
        <f>SUM(D476:D486)</f>
        <v>45590600</v>
      </c>
      <c r="E475" s="326">
        <f t="shared" ref="E475:O475" si="82">SUM(E476:E486)</f>
        <v>0</v>
      </c>
      <c r="F475" s="326">
        <f t="shared" si="82"/>
        <v>0</v>
      </c>
      <c r="G475" s="326">
        <f t="shared" si="82"/>
        <v>0</v>
      </c>
      <c r="H475" s="326">
        <f t="shared" si="82"/>
        <v>0</v>
      </c>
      <c r="I475" s="326">
        <f t="shared" si="82"/>
        <v>0</v>
      </c>
      <c r="J475" s="326">
        <f t="shared" si="82"/>
        <v>0</v>
      </c>
      <c r="K475" s="326">
        <f t="shared" si="82"/>
        <v>0</v>
      </c>
      <c r="L475" s="326">
        <f t="shared" si="82"/>
        <v>0</v>
      </c>
      <c r="M475" s="326">
        <f t="shared" si="82"/>
        <v>45590600</v>
      </c>
      <c r="N475" s="326">
        <f t="shared" si="82"/>
        <v>13717350</v>
      </c>
      <c r="O475" s="326">
        <f t="shared" si="82"/>
        <v>0</v>
      </c>
      <c r="P475" s="56"/>
      <c r="Q475" s="56"/>
      <c r="R475" s="15"/>
      <c r="S475" s="56"/>
      <c r="T475" s="565"/>
      <c r="U475" s="565"/>
      <c r="V475" s="528"/>
      <c r="W475" s="528"/>
      <c r="X475" s="528"/>
      <c r="Y475" s="528"/>
      <c r="Z475" s="524"/>
      <c r="AA475" s="524"/>
      <c r="AB475" s="65"/>
      <c r="AC475" s="198"/>
      <c r="AD475" s="65"/>
      <c r="AE475" s="65"/>
      <c r="AF475" s="198"/>
      <c r="AG475" s="198"/>
      <c r="AH475" s="198"/>
      <c r="AI475" s="198"/>
      <c r="AJ475" s="198"/>
    </row>
    <row r="476" spans="1:56" s="2" customFormat="1" ht="159.75" hidden="1" customHeight="1" outlineLevel="1" x14ac:dyDescent="0.4">
      <c r="A476" s="324"/>
      <c r="B476" s="296" t="s">
        <v>414</v>
      </c>
      <c r="C476" s="296" t="s">
        <v>415</v>
      </c>
      <c r="D476" s="297">
        <v>846050</v>
      </c>
      <c r="E476" s="297"/>
      <c r="F476" s="297"/>
      <c r="G476" s="297"/>
      <c r="H476" s="297"/>
      <c r="I476" s="297"/>
      <c r="J476" s="297"/>
      <c r="K476" s="297"/>
      <c r="L476" s="297"/>
      <c r="M476" s="297">
        <f>(D476+K476+L476)</f>
        <v>846050</v>
      </c>
      <c r="N476" s="298"/>
      <c r="O476" s="299"/>
      <c r="P476" s="56"/>
      <c r="Q476" s="55"/>
      <c r="R476" s="61"/>
      <c r="S476" s="55"/>
      <c r="T476" s="576"/>
      <c r="U476" s="576"/>
      <c r="V476" s="19"/>
      <c r="W476" s="19"/>
      <c r="X476" s="19"/>
      <c r="Y476" s="19"/>
      <c r="Z476" s="62"/>
      <c r="AA476" s="63"/>
      <c r="AB476" s="64"/>
      <c r="AC476" s="4"/>
      <c r="AD476" s="64"/>
      <c r="AE476" s="64"/>
      <c r="AF476" s="4"/>
      <c r="AG476" s="4"/>
      <c r="AH476" s="4"/>
      <c r="AI476" s="4"/>
      <c r="AJ476" s="4"/>
    </row>
    <row r="477" spans="1:56" s="2" customFormat="1" ht="75" hidden="1" customHeight="1" outlineLevel="1" x14ac:dyDescent="0.4">
      <c r="A477" s="324"/>
      <c r="B477" s="296" t="s">
        <v>416</v>
      </c>
      <c r="C477" s="296" t="s">
        <v>417</v>
      </c>
      <c r="D477" s="297">
        <v>444210</v>
      </c>
      <c r="E477" s="297"/>
      <c r="F477" s="297"/>
      <c r="G477" s="297"/>
      <c r="H477" s="297"/>
      <c r="I477" s="297"/>
      <c r="J477" s="297"/>
      <c r="K477" s="297"/>
      <c r="L477" s="297"/>
      <c r="M477" s="297">
        <f t="shared" ref="M477:M486" si="83">(D477+K477+L477)</f>
        <v>444210</v>
      </c>
      <c r="N477" s="298"/>
      <c r="O477" s="299"/>
      <c r="P477" s="56"/>
      <c r="Q477" s="55"/>
      <c r="R477" s="61"/>
      <c r="S477" s="55"/>
      <c r="T477" s="576"/>
      <c r="U477" s="576"/>
      <c r="V477" s="19"/>
      <c r="W477" s="19"/>
      <c r="X477" s="19"/>
      <c r="Y477" s="19"/>
      <c r="Z477" s="62"/>
      <c r="AA477" s="63"/>
      <c r="AB477" s="64"/>
      <c r="AC477" s="4"/>
      <c r="AD477" s="64"/>
      <c r="AE477" s="64"/>
      <c r="AF477" s="4"/>
      <c r="AG477" s="4"/>
      <c r="AH477" s="4"/>
      <c r="AI477" s="4"/>
      <c r="AJ477" s="4"/>
    </row>
    <row r="478" spans="1:56" s="2" customFormat="1" ht="75" hidden="1" customHeight="1" outlineLevel="1" x14ac:dyDescent="0.4">
      <c r="A478" s="324"/>
      <c r="B478" s="296" t="s">
        <v>87</v>
      </c>
      <c r="C478" s="296" t="s">
        <v>418</v>
      </c>
      <c r="D478" s="297"/>
      <c r="E478" s="297"/>
      <c r="F478" s="297"/>
      <c r="G478" s="297"/>
      <c r="H478" s="297"/>
      <c r="I478" s="297"/>
      <c r="J478" s="297"/>
      <c r="K478" s="297"/>
      <c r="L478" s="297"/>
      <c r="M478" s="297">
        <f t="shared" si="83"/>
        <v>0</v>
      </c>
      <c r="N478" s="527">
        <v>8114160</v>
      </c>
      <c r="O478" s="299"/>
      <c r="P478" s="56"/>
      <c r="Q478" s="55"/>
      <c r="R478" s="61"/>
      <c r="S478" s="55"/>
      <c r="T478" s="576"/>
      <c r="U478" s="576"/>
      <c r="V478" s="19"/>
      <c r="W478" s="19"/>
      <c r="X478" s="19"/>
      <c r="Y478" s="19"/>
      <c r="Z478" s="62"/>
      <c r="AA478" s="63"/>
      <c r="AB478" s="64"/>
      <c r="AC478" s="4"/>
      <c r="AD478" s="64"/>
      <c r="AE478" s="64"/>
      <c r="AF478" s="4"/>
      <c r="AG478" s="4"/>
      <c r="AH478" s="4"/>
      <c r="AI478" s="4"/>
      <c r="AJ478" s="4"/>
    </row>
    <row r="479" spans="1:56" s="2" customFormat="1" ht="113.25" hidden="1" customHeight="1" outlineLevel="1" x14ac:dyDescent="0.4">
      <c r="A479" s="324"/>
      <c r="B479" s="296" t="s">
        <v>87</v>
      </c>
      <c r="C479" s="296" t="s">
        <v>419</v>
      </c>
      <c r="D479" s="297"/>
      <c r="E479" s="297"/>
      <c r="F479" s="297"/>
      <c r="G479" s="297"/>
      <c r="H479" s="297"/>
      <c r="I479" s="297"/>
      <c r="J479" s="297"/>
      <c r="K479" s="297"/>
      <c r="L479" s="297"/>
      <c r="M479" s="297">
        <f t="shared" si="83"/>
        <v>0</v>
      </c>
      <c r="N479" s="527">
        <v>5350500</v>
      </c>
      <c r="O479" s="299"/>
      <c r="P479" s="56"/>
      <c r="Q479" s="55"/>
      <c r="R479" s="61"/>
      <c r="S479" s="55"/>
      <c r="T479" s="576"/>
      <c r="U479" s="576"/>
      <c r="V479" s="19"/>
      <c r="W479" s="19"/>
      <c r="X479" s="19"/>
      <c r="Y479" s="19"/>
      <c r="Z479" s="62"/>
      <c r="AA479" s="63"/>
      <c r="AB479" s="64"/>
      <c r="AC479" s="4"/>
      <c r="AD479" s="64"/>
      <c r="AE479" s="64"/>
      <c r="AF479" s="4"/>
      <c r="AG479" s="4"/>
      <c r="AH479" s="4"/>
      <c r="AI479" s="4"/>
      <c r="AJ479" s="4"/>
    </row>
    <row r="480" spans="1:56" s="2" customFormat="1" ht="75" hidden="1" customHeight="1" outlineLevel="1" x14ac:dyDescent="0.4">
      <c r="A480" s="324"/>
      <c r="B480" s="296" t="s">
        <v>87</v>
      </c>
      <c r="C480" s="296" t="s">
        <v>420</v>
      </c>
      <c r="D480" s="297"/>
      <c r="E480" s="297"/>
      <c r="F480" s="297"/>
      <c r="G480" s="297"/>
      <c r="H480" s="297"/>
      <c r="I480" s="297"/>
      <c r="J480" s="297"/>
      <c r="K480" s="297"/>
      <c r="L480" s="297"/>
      <c r="M480" s="297">
        <f t="shared" si="83"/>
        <v>0</v>
      </c>
      <c r="N480" s="527">
        <v>252690</v>
      </c>
      <c r="O480" s="299"/>
      <c r="P480" s="56"/>
      <c r="Q480" s="55"/>
      <c r="R480" s="61"/>
      <c r="S480" s="55"/>
      <c r="T480" s="576"/>
      <c r="U480" s="576"/>
      <c r="V480" s="19"/>
      <c r="W480" s="19"/>
      <c r="X480" s="19"/>
      <c r="Y480" s="19"/>
      <c r="Z480" s="62"/>
      <c r="AA480" s="63"/>
      <c r="AB480" s="64"/>
      <c r="AC480" s="4"/>
      <c r="AD480" s="64"/>
      <c r="AE480" s="64"/>
      <c r="AF480" s="4"/>
      <c r="AG480" s="4"/>
      <c r="AH480" s="4"/>
      <c r="AI480" s="4"/>
      <c r="AJ480" s="4"/>
    </row>
    <row r="481" spans="1:36" s="2" customFormat="1" ht="75" hidden="1" customHeight="1" outlineLevel="1" x14ac:dyDescent="0.4">
      <c r="A481" s="324"/>
      <c r="B481" s="296" t="s">
        <v>421</v>
      </c>
      <c r="C481" s="296" t="s">
        <v>422</v>
      </c>
      <c r="D481" s="297">
        <v>77130</v>
      </c>
      <c r="E481" s="297"/>
      <c r="F481" s="297"/>
      <c r="G481" s="297"/>
      <c r="H481" s="297"/>
      <c r="I481" s="297"/>
      <c r="J481" s="297"/>
      <c r="K481" s="297"/>
      <c r="L481" s="297"/>
      <c r="M481" s="297">
        <f t="shared" si="83"/>
        <v>77130</v>
      </c>
      <c r="N481" s="298"/>
      <c r="O481" s="299"/>
      <c r="P481" s="56"/>
      <c r="Q481" s="55"/>
      <c r="R481" s="61"/>
      <c r="S481" s="55"/>
      <c r="T481" s="576"/>
      <c r="U481" s="576"/>
      <c r="V481" s="19"/>
      <c r="W481" s="19"/>
      <c r="X481" s="19"/>
      <c r="Y481" s="19"/>
      <c r="Z481" s="62"/>
      <c r="AA481" s="63"/>
      <c r="AB481" s="64"/>
      <c r="AC481" s="4"/>
      <c r="AD481" s="64"/>
      <c r="AE481" s="64"/>
      <c r="AF481" s="4"/>
      <c r="AG481" s="4"/>
      <c r="AH481" s="4"/>
      <c r="AI481" s="4"/>
      <c r="AJ481" s="4"/>
    </row>
    <row r="482" spans="1:36" s="2" customFormat="1" ht="75" hidden="1" customHeight="1" outlineLevel="1" x14ac:dyDescent="0.4">
      <c r="A482" s="324"/>
      <c r="B482" s="296" t="s">
        <v>423</v>
      </c>
      <c r="C482" s="296" t="s">
        <v>424</v>
      </c>
      <c r="D482" s="297">
        <v>168380</v>
      </c>
      <c r="E482" s="297"/>
      <c r="F482" s="297"/>
      <c r="G482" s="297"/>
      <c r="H482" s="297"/>
      <c r="I482" s="297"/>
      <c r="J482" s="297"/>
      <c r="K482" s="297"/>
      <c r="L482" s="297"/>
      <c r="M482" s="297">
        <f t="shared" si="83"/>
        <v>168380</v>
      </c>
      <c r="N482" s="298"/>
      <c r="O482" s="299"/>
      <c r="P482" s="56"/>
      <c r="Q482" s="55"/>
      <c r="R482" s="61"/>
      <c r="S482" s="55"/>
      <c r="T482" s="576"/>
      <c r="U482" s="576"/>
      <c r="V482" s="19"/>
      <c r="W482" s="19"/>
      <c r="X482" s="19"/>
      <c r="Y482" s="19"/>
      <c r="Z482" s="62"/>
      <c r="AA482" s="63"/>
      <c r="AB482" s="64"/>
      <c r="AC482" s="4"/>
      <c r="AD482" s="64"/>
      <c r="AE482" s="64"/>
      <c r="AF482" s="4"/>
      <c r="AG482" s="4"/>
      <c r="AH482" s="4"/>
      <c r="AI482" s="4"/>
      <c r="AJ482" s="4"/>
    </row>
    <row r="483" spans="1:36" s="2" customFormat="1" ht="75" hidden="1" customHeight="1" outlineLevel="1" x14ac:dyDescent="0.4">
      <c r="A483" s="324"/>
      <c r="B483" s="296" t="s">
        <v>416</v>
      </c>
      <c r="C483" s="296" t="s">
        <v>425</v>
      </c>
      <c r="D483" s="297">
        <v>66160</v>
      </c>
      <c r="E483" s="297"/>
      <c r="F483" s="297"/>
      <c r="G483" s="297"/>
      <c r="H483" s="297"/>
      <c r="I483" s="297"/>
      <c r="J483" s="297"/>
      <c r="K483" s="297"/>
      <c r="L483" s="297"/>
      <c r="M483" s="297">
        <f t="shared" si="83"/>
        <v>66160</v>
      </c>
      <c r="N483" s="298"/>
      <c r="O483" s="299"/>
      <c r="P483" s="56"/>
      <c r="Q483" s="55"/>
      <c r="R483" s="61"/>
      <c r="S483" s="55"/>
      <c r="T483" s="576"/>
      <c r="U483" s="576"/>
      <c r="V483" s="19"/>
      <c r="W483" s="19"/>
      <c r="X483" s="19"/>
      <c r="Y483" s="19"/>
      <c r="Z483" s="62"/>
      <c r="AA483" s="63"/>
      <c r="AB483" s="64"/>
      <c r="AC483" s="4"/>
      <c r="AD483" s="64"/>
      <c r="AE483" s="64"/>
      <c r="AF483" s="4"/>
      <c r="AG483" s="4"/>
      <c r="AH483" s="4"/>
      <c r="AI483" s="4"/>
      <c r="AJ483" s="4"/>
    </row>
    <row r="484" spans="1:36" s="2" customFormat="1" ht="93" hidden="1" customHeight="1" outlineLevel="1" x14ac:dyDescent="0.4">
      <c r="A484" s="324"/>
      <c r="B484" s="296" t="s">
        <v>426</v>
      </c>
      <c r="C484" s="296" t="s">
        <v>427</v>
      </c>
      <c r="D484" s="297">
        <v>101120</v>
      </c>
      <c r="E484" s="297"/>
      <c r="F484" s="297"/>
      <c r="G484" s="297"/>
      <c r="H484" s="297"/>
      <c r="I484" s="297"/>
      <c r="J484" s="297"/>
      <c r="K484" s="297"/>
      <c r="L484" s="297"/>
      <c r="M484" s="297">
        <f t="shared" si="83"/>
        <v>101120</v>
      </c>
      <c r="N484" s="298"/>
      <c r="O484" s="299"/>
      <c r="P484" s="56"/>
      <c r="Q484" s="55"/>
      <c r="R484" s="61"/>
      <c r="S484" s="55"/>
      <c r="T484" s="576"/>
      <c r="U484" s="576"/>
      <c r="V484" s="19"/>
      <c r="W484" s="19"/>
      <c r="X484" s="19"/>
      <c r="Y484" s="19"/>
      <c r="Z484" s="62"/>
      <c r="AA484" s="63"/>
      <c r="AB484" s="64"/>
      <c r="AC484" s="4"/>
      <c r="AD484" s="64"/>
      <c r="AE484" s="64"/>
      <c r="AF484" s="4"/>
      <c r="AG484" s="4"/>
      <c r="AH484" s="4"/>
      <c r="AI484" s="4"/>
      <c r="AJ484" s="4"/>
    </row>
    <row r="485" spans="1:36" s="2" customFormat="1" ht="75" hidden="1" customHeight="1" outlineLevel="1" x14ac:dyDescent="0.4">
      <c r="A485" s="324"/>
      <c r="B485" s="296" t="s">
        <v>95</v>
      </c>
      <c r="C485" s="296" t="s">
        <v>428</v>
      </c>
      <c r="D485" s="297">
        <v>26340</v>
      </c>
      <c r="E485" s="297"/>
      <c r="F485" s="297"/>
      <c r="G485" s="297"/>
      <c r="H485" s="297"/>
      <c r="I485" s="297"/>
      <c r="J485" s="297"/>
      <c r="K485" s="297"/>
      <c r="L485" s="297"/>
      <c r="M485" s="297">
        <f t="shared" si="83"/>
        <v>26340</v>
      </c>
      <c r="N485" s="298"/>
      <c r="O485" s="299"/>
      <c r="P485" s="56"/>
      <c r="Q485" s="55"/>
      <c r="R485" s="61"/>
      <c r="S485" s="55"/>
      <c r="T485" s="576"/>
      <c r="U485" s="576"/>
      <c r="V485" s="19"/>
      <c r="W485" s="19"/>
      <c r="X485" s="19"/>
      <c r="Y485" s="19"/>
      <c r="Z485" s="62"/>
      <c r="AA485" s="63"/>
      <c r="AB485" s="64"/>
      <c r="AC485" s="4"/>
      <c r="AD485" s="64"/>
      <c r="AE485" s="64"/>
      <c r="AF485" s="4"/>
      <c r="AG485" s="4"/>
      <c r="AH485" s="4"/>
      <c r="AI485" s="4"/>
      <c r="AJ485" s="4"/>
    </row>
    <row r="486" spans="1:36" s="2" customFormat="1" ht="75" hidden="1" customHeight="1" outlineLevel="1" x14ac:dyDescent="0.4">
      <c r="A486" s="324"/>
      <c r="B486" s="296" t="s">
        <v>432</v>
      </c>
      <c r="C486" s="296" t="s">
        <v>623</v>
      </c>
      <c r="D486" s="297">
        <v>43861210</v>
      </c>
      <c r="E486" s="297"/>
      <c r="F486" s="297"/>
      <c r="G486" s="297"/>
      <c r="H486" s="297"/>
      <c r="I486" s="297"/>
      <c r="J486" s="297"/>
      <c r="K486" s="297"/>
      <c r="L486" s="297"/>
      <c r="M486" s="297">
        <f t="shared" si="83"/>
        <v>43861210</v>
      </c>
      <c r="N486" s="298"/>
      <c r="O486" s="299"/>
      <c r="P486" s="56"/>
      <c r="Q486" s="55"/>
      <c r="R486" s="61"/>
      <c r="S486" s="55"/>
      <c r="T486" s="576"/>
      <c r="U486" s="576"/>
      <c r="V486" s="19"/>
      <c r="W486" s="19"/>
      <c r="X486" s="19"/>
      <c r="Y486" s="19"/>
      <c r="Z486" s="62"/>
      <c r="AA486" s="63"/>
      <c r="AB486" s="64"/>
      <c r="AC486" s="4"/>
      <c r="AD486" s="64"/>
      <c r="AE486" s="64"/>
      <c r="AF486" s="4"/>
      <c r="AG486" s="4"/>
      <c r="AH486" s="4"/>
      <c r="AI486" s="4"/>
      <c r="AJ486" s="4"/>
    </row>
    <row r="487" spans="1:36" s="99" customFormat="1" ht="32.25" customHeight="1" collapsed="1" x14ac:dyDescent="0.4">
      <c r="A487" s="523" t="s">
        <v>81</v>
      </c>
      <c r="B487" s="325" t="s">
        <v>429</v>
      </c>
      <c r="C487" s="325" t="s">
        <v>101</v>
      </c>
      <c r="D487" s="326">
        <f t="shared" ref="D487:O487" si="84">SUM(D488:D491)</f>
        <v>199630</v>
      </c>
      <c r="E487" s="326">
        <f t="shared" si="84"/>
        <v>0</v>
      </c>
      <c r="F487" s="326">
        <f t="shared" si="84"/>
        <v>0</v>
      </c>
      <c r="G487" s="326">
        <f t="shared" si="84"/>
        <v>0</v>
      </c>
      <c r="H487" s="326">
        <f t="shared" si="84"/>
        <v>0</v>
      </c>
      <c r="I487" s="326">
        <f t="shared" si="84"/>
        <v>0</v>
      </c>
      <c r="J487" s="326">
        <f t="shared" si="84"/>
        <v>0</v>
      </c>
      <c r="K487" s="326">
        <f t="shared" si="84"/>
        <v>0</v>
      </c>
      <c r="L487" s="326">
        <f t="shared" si="84"/>
        <v>0</v>
      </c>
      <c r="M487" s="326">
        <f t="shared" si="84"/>
        <v>199630</v>
      </c>
      <c r="N487" s="326">
        <f t="shared" si="84"/>
        <v>0</v>
      </c>
      <c r="O487" s="326">
        <f t="shared" si="84"/>
        <v>205340</v>
      </c>
      <c r="P487" s="56"/>
      <c r="Q487" s="56"/>
      <c r="R487" s="15"/>
      <c r="S487" s="56"/>
      <c r="T487" s="565"/>
      <c r="U487" s="565"/>
      <c r="V487" s="528"/>
      <c r="W487" s="528"/>
      <c r="X487" s="528"/>
      <c r="Y487" s="528"/>
      <c r="Z487" s="524"/>
      <c r="AA487" s="524"/>
      <c r="AB487" s="65"/>
      <c r="AC487" s="198"/>
      <c r="AD487" s="65"/>
      <c r="AE487" s="65"/>
      <c r="AF487" s="198"/>
      <c r="AG487" s="198"/>
      <c r="AH487" s="198"/>
      <c r="AI487" s="198"/>
    </row>
    <row r="488" spans="1:36" s="2" customFormat="1" ht="43.5" hidden="1" customHeight="1" outlineLevel="1" x14ac:dyDescent="0.4">
      <c r="A488" s="324"/>
      <c r="B488" s="296" t="s">
        <v>430</v>
      </c>
      <c r="C488" s="296" t="s">
        <v>431</v>
      </c>
      <c r="D488" s="297">
        <f>(18.68+4.45)*1000</f>
        <v>23130</v>
      </c>
      <c r="E488" s="297"/>
      <c r="F488" s="297"/>
      <c r="G488" s="297"/>
      <c r="H488" s="297"/>
      <c r="I488" s="297"/>
      <c r="J488" s="297"/>
      <c r="K488" s="297"/>
      <c r="L488" s="297"/>
      <c r="M488" s="297">
        <f>(D488+K488+L488)</f>
        <v>23130</v>
      </c>
      <c r="N488" s="298"/>
      <c r="O488" s="298">
        <v>205340</v>
      </c>
      <c r="P488" s="56"/>
      <c r="Q488" s="55"/>
      <c r="R488" s="61"/>
      <c r="S488" s="55"/>
      <c r="T488" s="576"/>
      <c r="U488" s="576"/>
      <c r="V488" s="19"/>
      <c r="W488" s="19"/>
      <c r="X488" s="19"/>
      <c r="Y488" s="19"/>
      <c r="Z488" s="62"/>
      <c r="AA488" s="63"/>
      <c r="AB488" s="64"/>
      <c r="AC488" s="4"/>
      <c r="AD488" s="64"/>
      <c r="AE488" s="64"/>
      <c r="AF488" s="4"/>
      <c r="AG488" s="4"/>
      <c r="AH488" s="4"/>
      <c r="AI488" s="4"/>
    </row>
    <row r="489" spans="1:36" s="2" customFormat="1" ht="40.5" hidden="1" customHeight="1" outlineLevel="1" x14ac:dyDescent="0.4">
      <c r="A489" s="324"/>
      <c r="B489" s="296" t="s">
        <v>433</v>
      </c>
      <c r="C489" s="296" t="s">
        <v>441</v>
      </c>
      <c r="D489" s="297">
        <f>64280*2</f>
        <v>128560</v>
      </c>
      <c r="E489" s="297"/>
      <c r="F489" s="297"/>
      <c r="G489" s="297"/>
      <c r="H489" s="297"/>
      <c r="I489" s="297"/>
      <c r="J489" s="297"/>
      <c r="K489" s="297"/>
      <c r="L489" s="297"/>
      <c r="M489" s="297">
        <f t="shared" ref="M489:M511" si="85">(D489+K489+L489)</f>
        <v>128560</v>
      </c>
      <c r="N489" s="298"/>
      <c r="O489" s="299"/>
      <c r="P489" s="56"/>
      <c r="Q489" s="55"/>
      <c r="R489" s="61"/>
      <c r="S489" s="55"/>
      <c r="T489" s="576"/>
      <c r="U489" s="576"/>
      <c r="V489" s="19"/>
      <c r="W489" s="19"/>
      <c r="X489" s="19"/>
      <c r="Y489" s="19"/>
      <c r="Z489" s="62"/>
      <c r="AA489" s="63"/>
      <c r="AB489" s="64"/>
      <c r="AC489" s="4"/>
      <c r="AD489" s="64"/>
      <c r="AE489" s="64"/>
      <c r="AF489" s="4"/>
      <c r="AG489" s="4"/>
      <c r="AH489" s="4"/>
      <c r="AI489" s="4"/>
    </row>
    <row r="490" spans="1:36" s="2" customFormat="1" ht="42.75" hidden="1" customHeight="1" outlineLevel="1" x14ac:dyDescent="0.4">
      <c r="A490" s="324"/>
      <c r="B490" s="296" t="s">
        <v>434</v>
      </c>
      <c r="C490" s="296" t="s">
        <v>624</v>
      </c>
      <c r="D490" s="297">
        <v>26090</v>
      </c>
      <c r="E490" s="297"/>
      <c r="F490" s="297"/>
      <c r="G490" s="297"/>
      <c r="H490" s="297"/>
      <c r="I490" s="297"/>
      <c r="J490" s="297"/>
      <c r="K490" s="297"/>
      <c r="L490" s="297"/>
      <c r="M490" s="297">
        <f t="shared" si="85"/>
        <v>26090</v>
      </c>
      <c r="N490" s="298"/>
      <c r="O490" s="299"/>
      <c r="P490" s="56"/>
      <c r="Q490" s="55"/>
      <c r="R490" s="61"/>
      <c r="S490" s="55"/>
      <c r="T490" s="576"/>
      <c r="U490" s="576"/>
      <c r="V490" s="19"/>
      <c r="W490" s="19"/>
      <c r="X490" s="19"/>
      <c r="Y490" s="19"/>
      <c r="Z490" s="62"/>
      <c r="AA490" s="63"/>
      <c r="AB490" s="64"/>
      <c r="AC490" s="4"/>
      <c r="AD490" s="64"/>
      <c r="AE490" s="64"/>
      <c r="AF490" s="4"/>
      <c r="AG490" s="4"/>
      <c r="AH490" s="4"/>
      <c r="AI490" s="4"/>
    </row>
    <row r="491" spans="1:36" s="2" customFormat="1" ht="57.75" hidden="1" customHeight="1" outlineLevel="1" x14ac:dyDescent="0.4">
      <c r="A491" s="324"/>
      <c r="B491" s="296" t="s">
        <v>436</v>
      </c>
      <c r="C491" s="296" t="s">
        <v>625</v>
      </c>
      <c r="D491" s="297">
        <v>21850</v>
      </c>
      <c r="E491" s="297"/>
      <c r="F491" s="297"/>
      <c r="G491" s="297"/>
      <c r="H491" s="297"/>
      <c r="I491" s="297"/>
      <c r="J491" s="297"/>
      <c r="K491" s="297"/>
      <c r="L491" s="297"/>
      <c r="M491" s="297">
        <f t="shared" si="85"/>
        <v>21850</v>
      </c>
      <c r="N491" s="298"/>
      <c r="O491" s="299"/>
      <c r="P491" s="56"/>
      <c r="Q491" s="55"/>
      <c r="R491" s="61"/>
      <c r="S491" s="55"/>
      <c r="T491" s="576"/>
      <c r="U491" s="576"/>
      <c r="V491" s="19"/>
      <c r="W491" s="19"/>
      <c r="X491" s="19"/>
      <c r="Y491" s="19"/>
      <c r="Z491" s="62"/>
      <c r="AA491" s="63"/>
      <c r="AB491" s="64"/>
      <c r="AC491" s="4"/>
      <c r="AD491" s="64"/>
      <c r="AE491" s="64"/>
      <c r="AF491" s="4"/>
      <c r="AG491" s="4"/>
      <c r="AH491" s="4"/>
      <c r="AI491" s="4"/>
    </row>
    <row r="492" spans="1:36" s="99" customFormat="1" ht="48" customHeight="1" collapsed="1" x14ac:dyDescent="0.4">
      <c r="A492" s="523"/>
      <c r="B492" s="325" t="s">
        <v>397</v>
      </c>
      <c r="C492" s="325" t="s">
        <v>398</v>
      </c>
      <c r="D492" s="326">
        <f>SUM(D493:D511)</f>
        <v>1528400</v>
      </c>
      <c r="E492" s="326">
        <f t="shared" ref="E492:O492" si="86">SUM(E493:E511)</f>
        <v>0</v>
      </c>
      <c r="F492" s="326">
        <f t="shared" si="86"/>
        <v>0</v>
      </c>
      <c r="G492" s="326">
        <f t="shared" si="86"/>
        <v>0</v>
      </c>
      <c r="H492" s="326">
        <f t="shared" si="86"/>
        <v>0</v>
      </c>
      <c r="I492" s="326">
        <f t="shared" si="86"/>
        <v>0</v>
      </c>
      <c r="J492" s="326">
        <f t="shared" si="86"/>
        <v>0</v>
      </c>
      <c r="K492" s="326">
        <f t="shared" si="86"/>
        <v>128980</v>
      </c>
      <c r="L492" s="326">
        <f t="shared" si="86"/>
        <v>0</v>
      </c>
      <c r="M492" s="326">
        <f t="shared" si="86"/>
        <v>1657380</v>
      </c>
      <c r="N492" s="326">
        <f t="shared" si="86"/>
        <v>0</v>
      </c>
      <c r="O492" s="326">
        <f t="shared" si="86"/>
        <v>1787780</v>
      </c>
      <c r="P492" s="56"/>
      <c r="Q492" s="56"/>
      <c r="R492" s="15"/>
      <c r="S492" s="56"/>
      <c r="T492" s="565"/>
      <c r="U492" s="565"/>
      <c r="V492" s="528"/>
      <c r="W492" s="528"/>
      <c r="X492" s="528"/>
      <c r="Y492" s="528"/>
      <c r="Z492" s="524"/>
      <c r="AA492" s="198"/>
      <c r="AB492" s="102"/>
      <c r="AD492" s="102"/>
      <c r="AE492" s="102"/>
    </row>
    <row r="493" spans="1:36" s="2" customFormat="1" ht="103.5" hidden="1" customHeight="1" outlineLevel="1" x14ac:dyDescent="0.4">
      <c r="A493" s="324"/>
      <c r="B493" s="296" t="s">
        <v>166</v>
      </c>
      <c r="C493" s="296" t="s">
        <v>167</v>
      </c>
      <c r="D493" s="297">
        <v>520050</v>
      </c>
      <c r="E493" s="297"/>
      <c r="F493" s="297"/>
      <c r="G493" s="297"/>
      <c r="H493" s="297"/>
      <c r="I493" s="297"/>
      <c r="J493" s="297"/>
      <c r="K493" s="297"/>
      <c r="L493" s="297"/>
      <c r="M493" s="297">
        <f>(D493+K493+L493)</f>
        <v>520050</v>
      </c>
      <c r="N493" s="298"/>
      <c r="O493" s="297">
        <v>0</v>
      </c>
      <c r="P493" s="56">
        <f t="shared" ref="P493:P511" si="87">N493+M493+O493</f>
        <v>520050</v>
      </c>
      <c r="Q493" s="55"/>
      <c r="R493" s="61"/>
      <c r="S493" s="55"/>
      <c r="T493" s="576"/>
      <c r="U493" s="576"/>
      <c r="V493" s="19"/>
      <c r="W493" s="19"/>
      <c r="X493" s="19"/>
      <c r="Y493" s="19"/>
      <c r="Z493" s="62"/>
      <c r="AA493" s="4"/>
      <c r="AB493" s="16"/>
      <c r="AD493" s="16"/>
      <c r="AE493" s="35"/>
    </row>
    <row r="494" spans="1:36" s="2" customFormat="1" ht="79.5" hidden="1" customHeight="1" outlineLevel="1" x14ac:dyDescent="0.4">
      <c r="A494" s="324"/>
      <c r="B494" s="296" t="s">
        <v>137</v>
      </c>
      <c r="C494" s="296" t="s">
        <v>168</v>
      </c>
      <c r="D494" s="297">
        <v>9220</v>
      </c>
      <c r="E494" s="297"/>
      <c r="F494" s="297"/>
      <c r="G494" s="297"/>
      <c r="H494" s="297"/>
      <c r="I494" s="297"/>
      <c r="J494" s="297"/>
      <c r="K494" s="297"/>
      <c r="L494" s="297"/>
      <c r="M494" s="297">
        <f t="shared" si="85"/>
        <v>9220</v>
      </c>
      <c r="N494" s="298"/>
      <c r="O494" s="297">
        <v>0</v>
      </c>
      <c r="P494" s="56">
        <f t="shared" si="87"/>
        <v>9220</v>
      </c>
      <c r="Q494" s="55"/>
      <c r="R494" s="61"/>
      <c r="S494" s="55"/>
      <c r="T494" s="576"/>
      <c r="U494" s="576"/>
      <c r="V494" s="19"/>
      <c r="W494" s="19"/>
      <c r="X494" s="19"/>
      <c r="Y494" s="19"/>
      <c r="Z494" s="62"/>
      <c r="AA494" s="4"/>
      <c r="AB494" s="16"/>
      <c r="AD494" s="16"/>
      <c r="AE494" s="35"/>
    </row>
    <row r="495" spans="1:36" s="2" customFormat="1" ht="92.25" hidden="1" customHeight="1" outlineLevel="1" x14ac:dyDescent="0.4">
      <c r="A495" s="324"/>
      <c r="B495" s="296" t="s">
        <v>169</v>
      </c>
      <c r="C495" s="296" t="s">
        <v>170</v>
      </c>
      <c r="D495" s="297">
        <v>104480</v>
      </c>
      <c r="E495" s="297"/>
      <c r="F495" s="297"/>
      <c r="G495" s="297"/>
      <c r="H495" s="297"/>
      <c r="I495" s="297"/>
      <c r="J495" s="297"/>
      <c r="K495" s="297"/>
      <c r="L495" s="297"/>
      <c r="M495" s="297">
        <f t="shared" si="85"/>
        <v>104480</v>
      </c>
      <c r="N495" s="298"/>
      <c r="O495" s="297">
        <v>370030</v>
      </c>
      <c r="P495" s="56">
        <f t="shared" si="87"/>
        <v>474510</v>
      </c>
      <c r="Q495" s="55"/>
      <c r="R495" s="61"/>
      <c r="S495" s="55"/>
      <c r="T495" s="576"/>
      <c r="U495" s="576"/>
      <c r="V495" s="19"/>
      <c r="W495" s="19"/>
      <c r="X495" s="19"/>
      <c r="Y495" s="19"/>
      <c r="Z495" s="62"/>
      <c r="AA495" s="4"/>
      <c r="AB495" s="16"/>
      <c r="AD495" s="16"/>
      <c r="AE495" s="35"/>
    </row>
    <row r="496" spans="1:36" s="2" customFormat="1" ht="79.5" hidden="1" customHeight="1" outlineLevel="1" x14ac:dyDescent="0.4">
      <c r="A496" s="324"/>
      <c r="B496" s="296" t="s">
        <v>399</v>
      </c>
      <c r="C496" s="296" t="s">
        <v>172</v>
      </c>
      <c r="D496" s="297">
        <v>6880</v>
      </c>
      <c r="E496" s="297"/>
      <c r="F496" s="297"/>
      <c r="G496" s="297"/>
      <c r="H496" s="297"/>
      <c r="I496" s="297"/>
      <c r="J496" s="297"/>
      <c r="K496" s="297"/>
      <c r="L496" s="297"/>
      <c r="M496" s="297">
        <f t="shared" si="85"/>
        <v>6880</v>
      </c>
      <c r="N496" s="298"/>
      <c r="O496" s="297">
        <v>353040</v>
      </c>
      <c r="P496" s="56">
        <f t="shared" si="87"/>
        <v>359920</v>
      </c>
      <c r="Q496" s="55"/>
      <c r="R496" s="61"/>
      <c r="S496" s="55"/>
      <c r="T496" s="576"/>
      <c r="U496" s="576"/>
      <c r="V496" s="19"/>
      <c r="W496" s="19"/>
      <c r="X496" s="19"/>
      <c r="Y496" s="19"/>
      <c r="Z496" s="62"/>
      <c r="AA496" s="4"/>
      <c r="AB496" s="16"/>
      <c r="AD496" s="16"/>
      <c r="AE496" s="35"/>
    </row>
    <row r="497" spans="1:36" s="2" customFormat="1" ht="79.5" hidden="1" customHeight="1" outlineLevel="1" x14ac:dyDescent="0.4">
      <c r="A497" s="324"/>
      <c r="B497" s="296" t="s">
        <v>107</v>
      </c>
      <c r="C497" s="296" t="s">
        <v>173</v>
      </c>
      <c r="D497" s="297">
        <v>350</v>
      </c>
      <c r="E497" s="297"/>
      <c r="F497" s="297"/>
      <c r="G497" s="297"/>
      <c r="H497" s="297"/>
      <c r="I497" s="297"/>
      <c r="J497" s="297"/>
      <c r="K497" s="297"/>
      <c r="L497" s="297"/>
      <c r="M497" s="297">
        <f t="shared" si="85"/>
        <v>350</v>
      </c>
      <c r="N497" s="298"/>
      <c r="O497" s="297">
        <v>15020</v>
      </c>
      <c r="P497" s="56">
        <f t="shared" si="87"/>
        <v>15370</v>
      </c>
      <c r="Q497" s="55"/>
      <c r="R497" s="61"/>
      <c r="S497" s="55"/>
      <c r="T497" s="576"/>
      <c r="U497" s="576"/>
      <c r="V497" s="19"/>
      <c r="W497" s="19"/>
      <c r="X497" s="19"/>
      <c r="Y497" s="19"/>
      <c r="Z497" s="62"/>
      <c r="AA497" s="4"/>
      <c r="AB497" s="16"/>
      <c r="AD497" s="16"/>
      <c r="AE497" s="35"/>
    </row>
    <row r="498" spans="1:36" s="2" customFormat="1" ht="88.5" hidden="1" customHeight="1" outlineLevel="1" x14ac:dyDescent="0.4">
      <c r="A498" s="324"/>
      <c r="B498" s="296" t="s">
        <v>293</v>
      </c>
      <c r="C498" s="296" t="s">
        <v>294</v>
      </c>
      <c r="D498" s="297">
        <v>49960</v>
      </c>
      <c r="E498" s="297"/>
      <c r="F498" s="297"/>
      <c r="G498" s="297"/>
      <c r="H498" s="297"/>
      <c r="I498" s="297"/>
      <c r="J498" s="297"/>
      <c r="K498" s="297"/>
      <c r="L498" s="297"/>
      <c r="M498" s="297">
        <f t="shared" si="85"/>
        <v>49960</v>
      </c>
      <c r="N498" s="298"/>
      <c r="O498" s="297">
        <v>0</v>
      </c>
      <c r="P498" s="56">
        <f t="shared" si="87"/>
        <v>49960</v>
      </c>
      <c r="Q498" s="55"/>
      <c r="R498" s="61"/>
      <c r="S498" s="55"/>
      <c r="T498" s="576"/>
      <c r="U498" s="576"/>
      <c r="V498" s="19"/>
      <c r="W498" s="19"/>
      <c r="X498" s="19"/>
      <c r="Y498" s="19"/>
      <c r="Z498" s="62"/>
      <c r="AA498" s="4"/>
      <c r="AB498" s="16"/>
      <c r="AD498" s="16"/>
      <c r="AE498" s="35"/>
    </row>
    <row r="499" spans="1:36" s="2" customFormat="1" ht="79.5" hidden="1" customHeight="1" outlineLevel="1" x14ac:dyDescent="0.4">
      <c r="A499" s="324"/>
      <c r="B499" s="296" t="s">
        <v>137</v>
      </c>
      <c r="C499" s="296" t="s">
        <v>295</v>
      </c>
      <c r="D499" s="297">
        <v>9220</v>
      </c>
      <c r="E499" s="297"/>
      <c r="F499" s="297"/>
      <c r="G499" s="297"/>
      <c r="H499" s="297"/>
      <c r="I499" s="297"/>
      <c r="J499" s="297"/>
      <c r="K499" s="297"/>
      <c r="L499" s="297"/>
      <c r="M499" s="297">
        <f t="shared" si="85"/>
        <v>9220</v>
      </c>
      <c r="N499" s="298"/>
      <c r="O499" s="297">
        <v>0</v>
      </c>
      <c r="P499" s="56">
        <f t="shared" si="87"/>
        <v>9220</v>
      </c>
      <c r="Q499" s="55"/>
      <c r="R499" s="61"/>
      <c r="S499" s="55"/>
      <c r="T499" s="576"/>
      <c r="U499" s="576"/>
      <c r="V499" s="19"/>
      <c r="W499" s="19"/>
      <c r="X499" s="19"/>
      <c r="Y499" s="19"/>
      <c r="Z499" s="62"/>
      <c r="AA499" s="4"/>
      <c r="AB499" s="16"/>
      <c r="AD499" s="16"/>
      <c r="AE499" s="35"/>
    </row>
    <row r="500" spans="1:36" s="2" customFormat="1" ht="93" hidden="1" customHeight="1" outlineLevel="1" x14ac:dyDescent="0.4">
      <c r="A500" s="324"/>
      <c r="B500" s="296" t="s">
        <v>138</v>
      </c>
      <c r="C500" s="296" t="s">
        <v>296</v>
      </c>
      <c r="D500" s="297">
        <v>14270</v>
      </c>
      <c r="E500" s="297"/>
      <c r="F500" s="297"/>
      <c r="G500" s="297"/>
      <c r="H500" s="297"/>
      <c r="I500" s="297"/>
      <c r="J500" s="297"/>
      <c r="K500" s="297"/>
      <c r="L500" s="297"/>
      <c r="M500" s="297">
        <f t="shared" si="85"/>
        <v>14270</v>
      </c>
      <c r="N500" s="298"/>
      <c r="O500" s="297">
        <v>997910</v>
      </c>
      <c r="P500" s="56">
        <f t="shared" si="87"/>
        <v>1012180</v>
      </c>
      <c r="Q500" s="55"/>
      <c r="R500" s="61"/>
      <c r="S500" s="55"/>
      <c r="T500" s="576"/>
      <c r="U500" s="576"/>
      <c r="V500" s="19"/>
      <c r="W500" s="19"/>
      <c r="X500" s="19"/>
      <c r="Y500" s="19"/>
      <c r="Z500" s="62"/>
      <c r="AA500" s="4"/>
      <c r="AB500" s="16"/>
      <c r="AD500" s="16"/>
      <c r="AE500" s="35"/>
    </row>
    <row r="501" spans="1:36" s="2" customFormat="1" ht="79.5" hidden="1" customHeight="1" outlineLevel="1" x14ac:dyDescent="0.4">
      <c r="A501" s="324"/>
      <c r="B501" s="296" t="s">
        <v>139</v>
      </c>
      <c r="C501" s="296" t="s">
        <v>297</v>
      </c>
      <c r="D501" s="297">
        <v>6080</v>
      </c>
      <c r="E501" s="297"/>
      <c r="F501" s="297"/>
      <c r="G501" s="297"/>
      <c r="H501" s="297"/>
      <c r="I501" s="297"/>
      <c r="J501" s="297"/>
      <c r="K501" s="297"/>
      <c r="L501" s="297"/>
      <c r="M501" s="297">
        <f t="shared" si="85"/>
        <v>6080</v>
      </c>
      <c r="N501" s="298"/>
      <c r="O501" s="297">
        <v>0</v>
      </c>
      <c r="P501" s="56">
        <f t="shared" si="87"/>
        <v>6080</v>
      </c>
      <c r="Q501" s="55"/>
      <c r="R501" s="61"/>
      <c r="S501" s="55"/>
      <c r="T501" s="576"/>
      <c r="U501" s="576"/>
      <c r="V501" s="19"/>
      <c r="W501" s="19"/>
      <c r="X501" s="19"/>
      <c r="Y501" s="19"/>
      <c r="Z501" s="62"/>
      <c r="AA501" s="4"/>
      <c r="AB501" s="16"/>
      <c r="AD501" s="16"/>
      <c r="AE501" s="35"/>
    </row>
    <row r="502" spans="1:36" s="2" customFormat="1" ht="79.5" hidden="1" customHeight="1" outlineLevel="1" x14ac:dyDescent="0.4">
      <c r="A502" s="324"/>
      <c r="B502" s="296" t="s">
        <v>140</v>
      </c>
      <c r="C502" s="296" t="s">
        <v>298</v>
      </c>
      <c r="D502" s="297">
        <v>6140</v>
      </c>
      <c r="E502" s="297"/>
      <c r="F502" s="297"/>
      <c r="G502" s="297"/>
      <c r="H502" s="297"/>
      <c r="I502" s="297"/>
      <c r="J502" s="297"/>
      <c r="K502" s="297"/>
      <c r="L502" s="297"/>
      <c r="M502" s="297">
        <f t="shared" si="85"/>
        <v>6140</v>
      </c>
      <c r="N502" s="298"/>
      <c r="O502" s="297">
        <v>180</v>
      </c>
      <c r="P502" s="56">
        <f t="shared" si="87"/>
        <v>6320</v>
      </c>
      <c r="Q502" s="55"/>
      <c r="R502" s="61"/>
      <c r="S502" s="55"/>
      <c r="T502" s="576"/>
      <c r="U502" s="576"/>
      <c r="V502" s="19"/>
      <c r="W502" s="19"/>
      <c r="X502" s="19"/>
      <c r="Y502" s="19"/>
      <c r="Z502" s="62"/>
      <c r="AA502" s="4"/>
      <c r="AB502" s="16"/>
      <c r="AD502" s="16"/>
      <c r="AE502" s="35"/>
    </row>
    <row r="503" spans="1:36" s="2" customFormat="1" ht="102.75" hidden="1" customHeight="1" outlineLevel="1" x14ac:dyDescent="0.4">
      <c r="A503" s="324"/>
      <c r="B503" s="296" t="s">
        <v>126</v>
      </c>
      <c r="C503" s="296" t="s">
        <v>299</v>
      </c>
      <c r="D503" s="297">
        <v>30190</v>
      </c>
      <c r="E503" s="297"/>
      <c r="F503" s="297"/>
      <c r="G503" s="297"/>
      <c r="H503" s="297"/>
      <c r="I503" s="297"/>
      <c r="J503" s="297"/>
      <c r="K503" s="297">
        <v>23920</v>
      </c>
      <c r="L503" s="297"/>
      <c r="M503" s="297">
        <f t="shared" si="85"/>
        <v>54110</v>
      </c>
      <c r="N503" s="298"/>
      <c r="O503" s="297"/>
      <c r="P503" s="56">
        <f t="shared" si="87"/>
        <v>54110</v>
      </c>
      <c r="Q503" s="55"/>
      <c r="R503" s="61"/>
      <c r="S503" s="55"/>
      <c r="T503" s="576"/>
      <c r="U503" s="576"/>
      <c r="V503" s="19"/>
      <c r="W503" s="19"/>
      <c r="X503" s="19"/>
      <c r="Y503" s="19"/>
      <c r="Z503" s="62"/>
      <c r="AA503" s="4"/>
      <c r="AB503" s="16"/>
      <c r="AD503" s="16"/>
      <c r="AE503" s="35"/>
    </row>
    <row r="504" spans="1:36" s="2" customFormat="1" ht="102" hidden="1" customHeight="1" outlineLevel="1" x14ac:dyDescent="0.4">
      <c r="A504" s="324"/>
      <c r="B504" s="296" t="s">
        <v>400</v>
      </c>
      <c r="C504" s="296" t="s">
        <v>401</v>
      </c>
      <c r="D504" s="297">
        <v>152450</v>
      </c>
      <c r="E504" s="297"/>
      <c r="F504" s="297"/>
      <c r="G504" s="297"/>
      <c r="H504" s="297"/>
      <c r="I504" s="297"/>
      <c r="J504" s="297"/>
      <c r="K504" s="297"/>
      <c r="L504" s="297"/>
      <c r="M504" s="297">
        <f t="shared" si="85"/>
        <v>152450</v>
      </c>
      <c r="N504" s="298"/>
      <c r="O504" s="297">
        <v>0</v>
      </c>
      <c r="P504" s="56">
        <f t="shared" si="87"/>
        <v>152450</v>
      </c>
      <c r="Q504" s="55"/>
      <c r="R504" s="61"/>
      <c r="S504" s="55"/>
      <c r="T504" s="576"/>
      <c r="U504" s="576"/>
      <c r="V504" s="19"/>
      <c r="W504" s="19"/>
      <c r="X504" s="19"/>
      <c r="Y504" s="19"/>
      <c r="Z504" s="62"/>
      <c r="AA504" s="4"/>
      <c r="AB504" s="16"/>
      <c r="AD504" s="16"/>
      <c r="AE504" s="35"/>
    </row>
    <row r="505" spans="1:36" s="2" customFormat="1" ht="79.5" hidden="1" customHeight="1" outlineLevel="1" x14ac:dyDescent="0.4">
      <c r="A505" s="324"/>
      <c r="B505" s="296" t="s">
        <v>142</v>
      </c>
      <c r="C505" s="296" t="s">
        <v>178</v>
      </c>
      <c r="D505" s="297">
        <v>8640</v>
      </c>
      <c r="E505" s="297"/>
      <c r="F505" s="297"/>
      <c r="G505" s="297"/>
      <c r="H505" s="297"/>
      <c r="I505" s="297"/>
      <c r="J505" s="297"/>
      <c r="K505" s="297"/>
      <c r="L505" s="297"/>
      <c r="M505" s="297">
        <f t="shared" si="85"/>
        <v>8640</v>
      </c>
      <c r="N505" s="298"/>
      <c r="O505" s="297">
        <v>0</v>
      </c>
      <c r="P505" s="56">
        <f t="shared" si="87"/>
        <v>8640</v>
      </c>
      <c r="Q505" s="55"/>
      <c r="R505" s="61"/>
      <c r="S505" s="55"/>
      <c r="T505" s="576"/>
      <c r="U505" s="576"/>
      <c r="V505" s="19"/>
      <c r="W505" s="19"/>
      <c r="X505" s="19"/>
      <c r="Y505" s="19"/>
      <c r="Z505" s="62"/>
      <c r="AA505" s="4"/>
      <c r="AB505" s="16"/>
      <c r="AD505" s="16"/>
      <c r="AE505" s="35"/>
    </row>
    <row r="506" spans="1:36" s="2" customFormat="1" ht="98.25" hidden="1" customHeight="1" outlineLevel="1" x14ac:dyDescent="0.4">
      <c r="A506" s="324"/>
      <c r="B506" s="296" t="s">
        <v>402</v>
      </c>
      <c r="C506" s="296" t="s">
        <v>403</v>
      </c>
      <c r="D506" s="297">
        <v>115530</v>
      </c>
      <c r="E506" s="297"/>
      <c r="F506" s="297"/>
      <c r="G506" s="297"/>
      <c r="H506" s="297"/>
      <c r="I506" s="297"/>
      <c r="J506" s="297"/>
      <c r="K506" s="297"/>
      <c r="L506" s="297"/>
      <c r="M506" s="297">
        <f t="shared" si="85"/>
        <v>115530</v>
      </c>
      <c r="N506" s="298"/>
      <c r="O506" s="297">
        <v>0</v>
      </c>
      <c r="P506" s="56">
        <f t="shared" si="87"/>
        <v>115530</v>
      </c>
      <c r="Q506" s="55"/>
      <c r="R506" s="61"/>
      <c r="S506" s="55"/>
      <c r="T506" s="576"/>
      <c r="U506" s="576"/>
      <c r="V506" s="19"/>
      <c r="W506" s="19"/>
      <c r="X506" s="19"/>
      <c r="Y506" s="19"/>
      <c r="Z506" s="62"/>
      <c r="AA506" s="4"/>
      <c r="AB506" s="16"/>
      <c r="AD506" s="16"/>
      <c r="AE506" s="35"/>
    </row>
    <row r="507" spans="1:36" s="2" customFormat="1" ht="79.5" hidden="1" customHeight="1" outlineLevel="1" x14ac:dyDescent="0.4">
      <c r="A507" s="324"/>
      <c r="B507" s="296" t="s">
        <v>404</v>
      </c>
      <c r="C507" s="296" t="s">
        <v>405</v>
      </c>
      <c r="D507" s="297">
        <v>80650</v>
      </c>
      <c r="E507" s="297"/>
      <c r="F507" s="297"/>
      <c r="G507" s="297"/>
      <c r="H507" s="297"/>
      <c r="I507" s="297"/>
      <c r="J507" s="297"/>
      <c r="K507" s="297"/>
      <c r="L507" s="297"/>
      <c r="M507" s="297">
        <f t="shared" si="85"/>
        <v>80650</v>
      </c>
      <c r="N507" s="298"/>
      <c r="O507" s="297">
        <v>0</v>
      </c>
      <c r="P507" s="56">
        <f t="shared" si="87"/>
        <v>80650</v>
      </c>
      <c r="Q507" s="55"/>
      <c r="R507" s="61"/>
      <c r="S507" s="55"/>
      <c r="T507" s="576"/>
      <c r="U507" s="576"/>
      <c r="V507" s="19"/>
      <c r="W507" s="19"/>
      <c r="X507" s="19"/>
      <c r="Y507" s="19"/>
      <c r="Z507" s="62"/>
      <c r="AA507" s="4"/>
      <c r="AB507" s="16"/>
      <c r="AD507" s="16"/>
      <c r="AE507" s="35"/>
    </row>
    <row r="508" spans="1:36" s="2" customFormat="1" ht="90" hidden="1" customHeight="1" outlineLevel="1" x14ac:dyDescent="0.4">
      <c r="A508" s="324"/>
      <c r="B508" s="296" t="s">
        <v>183</v>
      </c>
      <c r="C508" s="296" t="s">
        <v>184</v>
      </c>
      <c r="D508" s="297">
        <v>28180</v>
      </c>
      <c r="E508" s="297"/>
      <c r="F508" s="297"/>
      <c r="G508" s="297"/>
      <c r="H508" s="297"/>
      <c r="I508" s="297"/>
      <c r="J508" s="297"/>
      <c r="K508" s="297">
        <v>105060</v>
      </c>
      <c r="L508" s="297"/>
      <c r="M508" s="297">
        <f t="shared" si="85"/>
        <v>133240</v>
      </c>
      <c r="N508" s="298"/>
      <c r="O508" s="297"/>
      <c r="P508" s="56">
        <f t="shared" si="87"/>
        <v>133240</v>
      </c>
      <c r="Q508" s="55"/>
      <c r="R508" s="61"/>
      <c r="S508" s="55"/>
      <c r="T508" s="576"/>
      <c r="U508" s="576"/>
      <c r="V508" s="19"/>
      <c r="W508" s="19"/>
      <c r="X508" s="19"/>
      <c r="Y508" s="19"/>
      <c r="Z508" s="62"/>
      <c r="AA508" s="4"/>
      <c r="AB508" s="16"/>
      <c r="AD508" s="16"/>
      <c r="AE508" s="35"/>
    </row>
    <row r="509" spans="1:36" s="2" customFormat="1" ht="105.75" hidden="1" customHeight="1" outlineLevel="1" x14ac:dyDescent="0.4">
      <c r="A509" s="324"/>
      <c r="B509" s="296" t="s">
        <v>187</v>
      </c>
      <c r="C509" s="296" t="s">
        <v>188</v>
      </c>
      <c r="D509" s="297">
        <v>211080</v>
      </c>
      <c r="E509" s="297"/>
      <c r="F509" s="297"/>
      <c r="G509" s="297"/>
      <c r="H509" s="297"/>
      <c r="I509" s="297"/>
      <c r="J509" s="297"/>
      <c r="K509" s="297"/>
      <c r="L509" s="297"/>
      <c r="M509" s="297">
        <f t="shared" si="85"/>
        <v>211080</v>
      </c>
      <c r="N509" s="298"/>
      <c r="O509" s="297">
        <v>51600</v>
      </c>
      <c r="P509" s="56">
        <f t="shared" si="87"/>
        <v>262680</v>
      </c>
      <c r="Q509" s="55"/>
      <c r="R509" s="61"/>
      <c r="S509" s="55"/>
      <c r="T509" s="576"/>
      <c r="U509" s="576"/>
      <c r="V509" s="19"/>
      <c r="W509" s="19"/>
      <c r="X509" s="19"/>
      <c r="Y509" s="19"/>
      <c r="Z509" s="62"/>
      <c r="AA509" s="4"/>
      <c r="AB509" s="16"/>
      <c r="AD509" s="16"/>
      <c r="AE509" s="35"/>
    </row>
    <row r="510" spans="1:36" s="2" customFormat="1" ht="48.75" hidden="1" customHeight="1" outlineLevel="1" x14ac:dyDescent="0.4">
      <c r="A510" s="324"/>
      <c r="B510" s="296" t="s">
        <v>406</v>
      </c>
      <c r="C510" s="296" t="s">
        <v>407</v>
      </c>
      <c r="D510" s="297">
        <v>150010</v>
      </c>
      <c r="E510" s="297"/>
      <c r="F510" s="297"/>
      <c r="G510" s="297"/>
      <c r="H510" s="297"/>
      <c r="I510" s="297"/>
      <c r="J510" s="297"/>
      <c r="K510" s="297"/>
      <c r="L510" s="297"/>
      <c r="M510" s="297">
        <f t="shared" si="85"/>
        <v>150010</v>
      </c>
      <c r="N510" s="298"/>
      <c r="O510" s="297">
        <v>0</v>
      </c>
      <c r="P510" s="56">
        <f t="shared" si="87"/>
        <v>150010</v>
      </c>
      <c r="Q510" s="55"/>
      <c r="R510" s="61"/>
      <c r="S510" s="55"/>
      <c r="T510" s="576"/>
      <c r="U510" s="576"/>
      <c r="V510" s="19"/>
      <c r="W510" s="19"/>
      <c r="X510" s="19"/>
      <c r="Y510" s="19"/>
      <c r="Z510" s="62"/>
      <c r="AA510" s="4"/>
      <c r="AB510" s="16"/>
      <c r="AD510" s="16"/>
      <c r="AE510" s="35"/>
    </row>
    <row r="511" spans="1:36" s="2" customFormat="1" ht="48.75" hidden="1" customHeight="1" outlineLevel="1" x14ac:dyDescent="0.4">
      <c r="A511" s="324"/>
      <c r="B511" s="296" t="s">
        <v>408</v>
      </c>
      <c r="C511" s="296" t="s">
        <v>409</v>
      </c>
      <c r="D511" s="297">
        <v>25020</v>
      </c>
      <c r="E511" s="297"/>
      <c r="F511" s="297"/>
      <c r="G511" s="297"/>
      <c r="H511" s="297"/>
      <c r="I511" s="297"/>
      <c r="J511" s="297"/>
      <c r="K511" s="297"/>
      <c r="L511" s="297"/>
      <c r="M511" s="297">
        <f t="shared" si="85"/>
        <v>25020</v>
      </c>
      <c r="N511" s="298"/>
      <c r="O511" s="297">
        <v>0</v>
      </c>
      <c r="P511" s="56">
        <f t="shared" si="87"/>
        <v>25020</v>
      </c>
      <c r="Q511" s="55"/>
      <c r="R511" s="61"/>
      <c r="S511" s="55"/>
      <c r="T511" s="576"/>
      <c r="U511" s="576"/>
      <c r="V511" s="19"/>
      <c r="W511" s="19"/>
      <c r="X511" s="19"/>
      <c r="Y511" s="19"/>
      <c r="Z511" s="62"/>
      <c r="AA511" s="4"/>
      <c r="AB511" s="16"/>
      <c r="AD511" s="16"/>
      <c r="AE511" s="35"/>
    </row>
    <row r="512" spans="1:36" s="99" customFormat="1" ht="48.75" customHeight="1" collapsed="1" x14ac:dyDescent="0.4">
      <c r="A512" s="523" t="s">
        <v>609</v>
      </c>
      <c r="B512" s="325" t="s">
        <v>608</v>
      </c>
      <c r="C512" s="325" t="s">
        <v>610</v>
      </c>
      <c r="D512" s="326">
        <f>5394167/27*1</f>
        <v>199784</v>
      </c>
      <c r="E512" s="326"/>
      <c r="F512" s="326"/>
      <c r="G512" s="326"/>
      <c r="H512" s="326"/>
      <c r="I512" s="326"/>
      <c r="J512" s="326"/>
      <c r="K512" s="326"/>
      <c r="L512" s="326"/>
      <c r="M512" s="326">
        <f>SUM(K512,L512,D512)</f>
        <v>199784</v>
      </c>
      <c r="N512" s="326"/>
      <c r="O512" s="326"/>
      <c r="P512" s="56"/>
      <c r="Q512" s="56"/>
      <c r="R512" s="15"/>
      <c r="S512" s="56"/>
      <c r="T512" s="565"/>
      <c r="U512" s="565"/>
      <c r="V512" s="528"/>
      <c r="W512" s="528"/>
      <c r="X512" s="528"/>
      <c r="Y512" s="528"/>
      <c r="Z512" s="524"/>
      <c r="AA512" s="524"/>
      <c r="AB512" s="65"/>
      <c r="AC512" s="198"/>
      <c r="AD512" s="65"/>
      <c r="AE512" s="65"/>
      <c r="AF512" s="198"/>
      <c r="AG512" s="198"/>
      <c r="AH512" s="198"/>
      <c r="AI512" s="198"/>
      <c r="AJ512" s="198"/>
    </row>
    <row r="513" spans="1:56" s="2" customFormat="1" ht="18" customHeight="1" x14ac:dyDescent="0.4">
      <c r="A513" s="474"/>
      <c r="B513" s="477"/>
      <c r="C513" s="292" t="s">
        <v>547</v>
      </c>
      <c r="D513" s="330">
        <f t="shared" ref="D513:O513" si="88">SUM(D475,D487,D492,D512)</f>
        <v>47518414</v>
      </c>
      <c r="E513" s="330">
        <f t="shared" si="88"/>
        <v>0</v>
      </c>
      <c r="F513" s="330">
        <f t="shared" si="88"/>
        <v>0</v>
      </c>
      <c r="G513" s="330">
        <f t="shared" si="88"/>
        <v>0</v>
      </c>
      <c r="H513" s="330">
        <f t="shared" si="88"/>
        <v>0</v>
      </c>
      <c r="I513" s="330">
        <f t="shared" si="88"/>
        <v>0</v>
      </c>
      <c r="J513" s="330">
        <f t="shared" si="88"/>
        <v>0</v>
      </c>
      <c r="K513" s="330">
        <f t="shared" si="88"/>
        <v>128980</v>
      </c>
      <c r="L513" s="330">
        <f t="shared" si="88"/>
        <v>0</v>
      </c>
      <c r="M513" s="330">
        <f t="shared" si="88"/>
        <v>47647394</v>
      </c>
      <c r="N513" s="330">
        <f t="shared" si="88"/>
        <v>13717350</v>
      </c>
      <c r="O513" s="330">
        <f t="shared" si="88"/>
        <v>1993120</v>
      </c>
      <c r="P513" s="56"/>
      <c r="Q513" s="58"/>
      <c r="R513" s="58"/>
      <c r="S513" s="58"/>
      <c r="T513" s="566"/>
      <c r="U513" s="566"/>
      <c r="V513" s="60"/>
      <c r="W513" s="60"/>
      <c r="X513" s="59"/>
      <c r="Y513" s="60"/>
      <c r="AA513" s="16"/>
      <c r="AB513" s="16"/>
      <c r="AD513" s="16"/>
      <c r="AE513" s="35"/>
    </row>
    <row r="514" spans="1:56" s="2" customFormat="1" ht="24" customHeight="1" x14ac:dyDescent="0.4">
      <c r="A514" s="806" t="s">
        <v>540</v>
      </c>
      <c r="B514" s="811"/>
      <c r="C514" s="811"/>
      <c r="D514" s="811"/>
      <c r="E514" s="811"/>
      <c r="F514" s="811"/>
      <c r="G514" s="811"/>
      <c r="H514" s="811"/>
      <c r="I514" s="811"/>
      <c r="J514" s="811"/>
      <c r="K514" s="811"/>
      <c r="L514" s="811"/>
      <c r="M514" s="811"/>
      <c r="N514" s="811"/>
      <c r="O514" s="812"/>
      <c r="P514" s="56"/>
      <c r="Q514" s="8"/>
      <c r="R514" s="8"/>
      <c r="S514" s="8"/>
      <c r="T514" s="564"/>
      <c r="U514" s="564"/>
      <c r="V514" s="592"/>
      <c r="W514" s="592"/>
      <c r="X514" s="8"/>
      <c r="Y514" s="8"/>
      <c r="AB514" s="16"/>
      <c r="AD514" s="16"/>
      <c r="AE514" s="35"/>
    </row>
    <row r="515" spans="1:56" s="99" customFormat="1" ht="61.5" customHeight="1" x14ac:dyDescent="0.4">
      <c r="A515" s="523"/>
      <c r="B515" s="325" t="s">
        <v>484</v>
      </c>
      <c r="C515" s="325" t="s">
        <v>483</v>
      </c>
      <c r="D515" s="326">
        <f>SUM(D516)</f>
        <v>810040</v>
      </c>
      <c r="E515" s="326">
        <f t="shared" ref="E515:O515" si="89">SUM(E516)</f>
        <v>0</v>
      </c>
      <c r="F515" s="326">
        <f t="shared" si="89"/>
        <v>0</v>
      </c>
      <c r="G515" s="326">
        <f t="shared" si="89"/>
        <v>0</v>
      </c>
      <c r="H515" s="326">
        <f t="shared" si="89"/>
        <v>0</v>
      </c>
      <c r="I515" s="326">
        <f t="shared" si="89"/>
        <v>0</v>
      </c>
      <c r="J515" s="326">
        <f t="shared" si="89"/>
        <v>0</v>
      </c>
      <c r="K515" s="326">
        <f t="shared" si="89"/>
        <v>0</v>
      </c>
      <c r="L515" s="326">
        <f t="shared" si="89"/>
        <v>0</v>
      </c>
      <c r="M515" s="326">
        <f t="shared" si="89"/>
        <v>810040</v>
      </c>
      <c r="N515" s="326">
        <f t="shared" si="89"/>
        <v>0</v>
      </c>
      <c r="O515" s="326">
        <f t="shared" si="89"/>
        <v>14464160</v>
      </c>
      <c r="P515" s="56"/>
      <c r="Q515" s="58"/>
      <c r="R515" s="58"/>
      <c r="S515" s="58"/>
      <c r="T515" s="566"/>
      <c r="U515" s="566"/>
      <c r="V515" s="60"/>
      <c r="W515" s="60"/>
      <c r="X515" s="59"/>
      <c r="Y515" s="60"/>
      <c r="AA515" s="102"/>
      <c r="AB515" s="102"/>
      <c r="AD515" s="102"/>
      <c r="AE515" s="102"/>
    </row>
    <row r="516" spans="1:56" s="2" customFormat="1" ht="50.25" hidden="1" customHeight="1" outlineLevel="1" x14ac:dyDescent="0.4">
      <c r="A516" s="324"/>
      <c r="B516" s="296" t="s">
        <v>672</v>
      </c>
      <c r="C516" s="296" t="s">
        <v>482</v>
      </c>
      <c r="D516" s="297">
        <v>810040</v>
      </c>
      <c r="E516" s="297"/>
      <c r="F516" s="297"/>
      <c r="G516" s="297"/>
      <c r="H516" s="297"/>
      <c r="I516" s="297"/>
      <c r="J516" s="297"/>
      <c r="K516" s="297"/>
      <c r="L516" s="297"/>
      <c r="M516" s="297">
        <f>(D516+K516+L516)</f>
        <v>810040</v>
      </c>
      <c r="N516" s="298"/>
      <c r="O516" s="297">
        <v>14464160</v>
      </c>
      <c r="P516" s="56"/>
      <c r="Q516" s="58"/>
      <c r="R516" s="58"/>
      <c r="S516" s="58"/>
      <c r="T516" s="566"/>
      <c r="U516" s="566"/>
      <c r="V516" s="60"/>
      <c r="W516" s="60"/>
      <c r="X516" s="59"/>
      <c r="Y516" s="60"/>
      <c r="AA516" s="16"/>
      <c r="AB516" s="16"/>
      <c r="AD516" s="16"/>
      <c r="AE516" s="35"/>
    </row>
    <row r="517" spans="1:56" s="2" customFormat="1" ht="18" customHeight="1" collapsed="1" x14ac:dyDescent="0.4">
      <c r="A517" s="474"/>
      <c r="B517" s="477"/>
      <c r="C517" s="292" t="s">
        <v>548</v>
      </c>
      <c r="D517" s="330">
        <f>SUM(D515)</f>
        <v>810040</v>
      </c>
      <c r="E517" s="330">
        <f t="shared" ref="E517:O517" si="90">SUM(E515)</f>
        <v>0</v>
      </c>
      <c r="F517" s="330">
        <f t="shared" si="90"/>
        <v>0</v>
      </c>
      <c r="G517" s="330">
        <f t="shared" si="90"/>
        <v>0</v>
      </c>
      <c r="H517" s="330">
        <f t="shared" si="90"/>
        <v>0</v>
      </c>
      <c r="I517" s="330">
        <f t="shared" si="90"/>
        <v>0</v>
      </c>
      <c r="J517" s="330">
        <f t="shared" si="90"/>
        <v>0</v>
      </c>
      <c r="K517" s="330">
        <f t="shared" si="90"/>
        <v>0</v>
      </c>
      <c r="L517" s="330">
        <f t="shared" si="90"/>
        <v>0</v>
      </c>
      <c r="M517" s="330">
        <f t="shared" si="90"/>
        <v>810040</v>
      </c>
      <c r="N517" s="330">
        <f t="shared" si="90"/>
        <v>0</v>
      </c>
      <c r="O517" s="330">
        <f t="shared" si="90"/>
        <v>14464160</v>
      </c>
      <c r="P517" s="56"/>
      <c r="Q517" s="58"/>
      <c r="R517" s="58"/>
      <c r="S517" s="58"/>
      <c r="T517" s="566"/>
      <c r="U517" s="566"/>
      <c r="V517" s="60"/>
      <c r="W517" s="60"/>
      <c r="X517" s="59"/>
      <c r="Y517" s="60"/>
      <c r="AA517" s="16"/>
      <c r="AB517" s="16"/>
      <c r="AD517" s="16"/>
      <c r="AE517" s="35"/>
    </row>
    <row r="518" spans="1:56" s="2" customFormat="1" ht="18" customHeight="1" x14ac:dyDescent="0.4">
      <c r="A518" s="474"/>
      <c r="B518" s="292"/>
      <c r="C518" s="292" t="s">
        <v>13</v>
      </c>
      <c r="D518" s="330">
        <f>SUM(D513,D517)</f>
        <v>48328454</v>
      </c>
      <c r="E518" s="330">
        <f t="shared" ref="E518:O518" si="91">SUM(E513,E517)</f>
        <v>0</v>
      </c>
      <c r="F518" s="330">
        <f t="shared" si="91"/>
        <v>0</v>
      </c>
      <c r="G518" s="330">
        <f t="shared" si="91"/>
        <v>0</v>
      </c>
      <c r="H518" s="330">
        <f t="shared" si="91"/>
        <v>0</v>
      </c>
      <c r="I518" s="330">
        <f t="shared" si="91"/>
        <v>0</v>
      </c>
      <c r="J518" s="330">
        <f t="shared" si="91"/>
        <v>0</v>
      </c>
      <c r="K518" s="330">
        <f t="shared" si="91"/>
        <v>128980</v>
      </c>
      <c r="L518" s="330">
        <f t="shared" si="91"/>
        <v>0</v>
      </c>
      <c r="M518" s="330">
        <f t="shared" si="91"/>
        <v>48457434</v>
      </c>
      <c r="N518" s="330">
        <f t="shared" si="91"/>
        <v>13717350</v>
      </c>
      <c r="O518" s="330">
        <f t="shared" si="91"/>
        <v>16457280</v>
      </c>
      <c r="P518" s="56"/>
      <c r="Q518" s="58"/>
      <c r="R518" s="58"/>
      <c r="S518" s="58"/>
      <c r="T518" s="566"/>
      <c r="U518" s="566"/>
      <c r="V518" s="60"/>
      <c r="W518" s="60"/>
      <c r="X518" s="59"/>
      <c r="Y518" s="60"/>
      <c r="AA518" s="16"/>
      <c r="AB518" s="16"/>
      <c r="AD518" s="16"/>
      <c r="AE518" s="35"/>
    </row>
    <row r="519" spans="1:56" s="2" customFormat="1" ht="106.5" customHeight="1" x14ac:dyDescent="0.4">
      <c r="A519" s="474"/>
      <c r="B519" s="292"/>
      <c r="C519" s="293" t="s">
        <v>689</v>
      </c>
      <c r="D519" s="330">
        <f>SUM(E519:J519)</f>
        <v>11638168</v>
      </c>
      <c r="E519" s="330">
        <f>D518*4%</f>
        <v>1933138</v>
      </c>
      <c r="F519" s="330">
        <f>D518*6.4%</f>
        <v>3093021</v>
      </c>
      <c r="H519" s="330">
        <f>D518*81.67%*7.03%</f>
        <v>2774730</v>
      </c>
      <c r="I519" s="330">
        <f>D518*5.02%</f>
        <v>2426088</v>
      </c>
      <c r="J519" s="330">
        <f>D518*2.92%</f>
        <v>1411191</v>
      </c>
      <c r="K519" s="330">
        <f>K518</f>
        <v>128980</v>
      </c>
      <c r="L519" s="330"/>
      <c r="M519" s="330">
        <f>SUM(K519,L519,D519)</f>
        <v>11767148</v>
      </c>
      <c r="N519" s="330">
        <f>D518*81.67%*92.97%+N518</f>
        <v>50412468</v>
      </c>
      <c r="O519" s="330">
        <f>O518</f>
        <v>16457280</v>
      </c>
      <c r="P519" s="58"/>
      <c r="Q519" s="58"/>
      <c r="R519" s="58"/>
      <c r="S519" s="58"/>
      <c r="T519" s="566"/>
      <c r="U519" s="566"/>
      <c r="V519" s="60"/>
      <c r="W519" s="60"/>
      <c r="X519" s="59"/>
      <c r="Y519" s="60"/>
      <c r="AA519" s="16"/>
      <c r="AB519" s="16"/>
      <c r="AD519" s="16"/>
      <c r="AE519" s="35"/>
    </row>
    <row r="520" spans="1:56" s="100" customFormat="1" ht="53.25" customHeight="1" x14ac:dyDescent="0.5">
      <c r="A520" s="482"/>
      <c r="B520" s="474"/>
      <c r="C520" s="293" t="s">
        <v>684</v>
      </c>
      <c r="D520" s="329"/>
      <c r="E520" s="329">
        <v>1</v>
      </c>
      <c r="F520" s="329">
        <v>1</v>
      </c>
      <c r="G520" s="329"/>
      <c r="H520" s="329">
        <v>1</v>
      </c>
      <c r="I520" s="329">
        <v>1</v>
      </c>
      <c r="J520" s="329">
        <v>1</v>
      </c>
      <c r="K520" s="329">
        <v>1</v>
      </c>
      <c r="L520" s="329"/>
      <c r="M520" s="329"/>
      <c r="N520" s="329">
        <v>1</v>
      </c>
      <c r="O520" s="329">
        <v>1</v>
      </c>
      <c r="P520" s="60"/>
      <c r="Q520" s="60"/>
      <c r="R520" s="502"/>
      <c r="S520" s="60"/>
      <c r="T520" s="566"/>
      <c r="U520" s="566"/>
      <c r="V520" s="524"/>
      <c r="W520" s="60"/>
      <c r="X520" s="546"/>
      <c r="Y520" s="546"/>
      <c r="Z520" s="546"/>
      <c r="AA520" s="546"/>
      <c r="AB520" s="15"/>
      <c r="AC520" s="546"/>
      <c r="AD520" s="15"/>
      <c r="AE520" s="37"/>
      <c r="AF520" s="546"/>
      <c r="AG520" s="546"/>
      <c r="AH520" s="546"/>
      <c r="AI520" s="546"/>
      <c r="AJ520" s="546"/>
      <c r="AK520" s="546"/>
      <c r="AL520" s="546"/>
      <c r="AM520" s="546"/>
      <c r="AN520" s="546"/>
      <c r="AO520" s="546"/>
      <c r="AP520" s="546"/>
      <c r="AQ520" s="546"/>
      <c r="AR520" s="546"/>
      <c r="AS520" s="546"/>
      <c r="AT520" s="546"/>
      <c r="AU520" s="546"/>
      <c r="AV520" s="546"/>
      <c r="AW520" s="546"/>
      <c r="AX520" s="546"/>
      <c r="AY520" s="546"/>
      <c r="AZ520" s="546"/>
      <c r="BA520" s="546"/>
      <c r="BB520" s="546"/>
      <c r="BC520" s="546"/>
      <c r="BD520" s="502"/>
    </row>
    <row r="521" spans="1:56" s="2" customFormat="1" ht="27" customHeight="1" x14ac:dyDescent="0.4">
      <c r="A521" s="476"/>
      <c r="B521" s="293"/>
      <c r="C521" s="54" t="s">
        <v>14</v>
      </c>
      <c r="D521" s="330">
        <f>SUM(E521:J521)</f>
        <v>11638168</v>
      </c>
      <c r="E521" s="330">
        <f>E519*E520</f>
        <v>1933138</v>
      </c>
      <c r="F521" s="330">
        <f t="shared" ref="F521:K521" si="92">F519*F520</f>
        <v>3093021</v>
      </c>
      <c r="G521" s="330">
        <f>H519*G520</f>
        <v>0</v>
      </c>
      <c r="H521" s="330">
        <f>H519*H520</f>
        <v>2774730</v>
      </c>
      <c r="I521" s="330">
        <f t="shared" si="92"/>
        <v>2426088</v>
      </c>
      <c r="J521" s="330">
        <f t="shared" si="92"/>
        <v>1411191</v>
      </c>
      <c r="K521" s="330">
        <f t="shared" si="92"/>
        <v>128980</v>
      </c>
      <c r="L521" s="330"/>
      <c r="M521" s="330">
        <f>D521+K521+L521</f>
        <v>11767148</v>
      </c>
      <c r="N521" s="330">
        <f>N519*N520</f>
        <v>50412468</v>
      </c>
      <c r="O521" s="479">
        <f>O519*O520</f>
        <v>16457280</v>
      </c>
      <c r="P521" s="65"/>
      <c r="Q521" s="65"/>
      <c r="R521" s="65"/>
      <c r="S521" s="65"/>
      <c r="T521" s="567"/>
      <c r="U521" s="565"/>
      <c r="V521" s="528"/>
      <c r="W521" s="528"/>
      <c r="X521" s="546"/>
      <c r="Y521" s="546"/>
      <c r="Z521" s="546"/>
      <c r="AA521" s="546"/>
      <c r="AB521" s="15"/>
      <c r="AC521" s="546"/>
      <c r="AD521" s="15"/>
      <c r="AE521" s="37"/>
      <c r="AF521" s="546"/>
      <c r="AG521" s="546"/>
      <c r="AH521" s="546"/>
      <c r="AI521" s="546"/>
      <c r="AJ521" s="546"/>
      <c r="AK521" s="546"/>
      <c r="AL521" s="546"/>
      <c r="AM521" s="546"/>
      <c r="AN521" s="546"/>
      <c r="AO521" s="546"/>
      <c r="AP521" s="546"/>
      <c r="AQ521" s="546"/>
      <c r="AR521" s="546"/>
      <c r="AS521" s="546"/>
      <c r="AT521" s="546"/>
      <c r="AU521" s="546"/>
      <c r="AV521" s="546"/>
      <c r="AW521" s="546"/>
      <c r="AX521" s="546"/>
      <c r="AY521" s="546"/>
      <c r="AZ521" s="546"/>
      <c r="BA521" s="546"/>
      <c r="BB521" s="546"/>
      <c r="BC521" s="546"/>
      <c r="BD521" s="4"/>
    </row>
    <row r="522" spans="1:56" s="2" customFormat="1" ht="63.75" customHeight="1" x14ac:dyDescent="0.4">
      <c r="A522" s="476"/>
      <c r="B522" s="293"/>
      <c r="C522" s="308" t="s">
        <v>696</v>
      </c>
      <c r="D522" s="335">
        <f>H521*28.61%</f>
        <v>793850</v>
      </c>
      <c r="E522" s="335"/>
      <c r="F522" s="335"/>
      <c r="G522" s="335"/>
      <c r="H522" s="335"/>
      <c r="I522" s="335"/>
      <c r="J522" s="335"/>
      <c r="K522" s="335"/>
      <c r="L522" s="335"/>
      <c r="M522" s="335">
        <f>D522+K522+L522</f>
        <v>793850</v>
      </c>
      <c r="N522" s="330"/>
      <c r="O522" s="476"/>
      <c r="P522" s="4"/>
      <c r="Q522" s="816"/>
      <c r="R522" s="816"/>
      <c r="S522" s="4"/>
      <c r="T522" s="568"/>
      <c r="U522" s="569"/>
      <c r="V522" s="546"/>
      <c r="W522" s="546"/>
      <c r="X522" s="546"/>
      <c r="Y522" s="546"/>
      <c r="Z522" s="546"/>
      <c r="AA522" s="15"/>
      <c r="AB522" s="15"/>
      <c r="AC522" s="15"/>
      <c r="AD522" s="15"/>
      <c r="AE522" s="37"/>
      <c r="AF522" s="546"/>
      <c r="AG522" s="546"/>
      <c r="AH522" s="546"/>
      <c r="AI522" s="546"/>
      <c r="AJ522" s="546"/>
      <c r="AK522" s="546"/>
      <c r="AL522" s="546"/>
      <c r="AM522" s="546"/>
      <c r="AN522" s="546"/>
      <c r="AO522" s="546"/>
      <c r="AP522" s="546"/>
      <c r="AQ522" s="546"/>
      <c r="AR522" s="546"/>
      <c r="AS522" s="546"/>
      <c r="AT522" s="546"/>
      <c r="AU522" s="546"/>
      <c r="AV522" s="546"/>
      <c r="AW522" s="546"/>
      <c r="AX522" s="546"/>
      <c r="AY522" s="546"/>
      <c r="AZ522" s="546"/>
      <c r="BA522" s="546"/>
      <c r="BB522" s="546"/>
      <c r="BC522" s="546"/>
      <c r="BD522" s="4"/>
    </row>
    <row r="523" spans="1:56" s="2" customFormat="1" ht="18" customHeight="1" x14ac:dyDescent="0.4">
      <c r="A523" s="476"/>
      <c r="B523" s="293"/>
      <c r="C523" s="293" t="s">
        <v>550</v>
      </c>
      <c r="D523" s="330">
        <f>D521+D522</f>
        <v>12432018</v>
      </c>
      <c r="E523" s="330">
        <f t="shared" ref="E523:O523" si="93">E521+E522</f>
        <v>1933138</v>
      </c>
      <c r="F523" s="330">
        <f t="shared" si="93"/>
        <v>3093021</v>
      </c>
      <c r="G523" s="330">
        <f t="shared" si="93"/>
        <v>0</v>
      </c>
      <c r="H523" s="330">
        <f t="shared" si="93"/>
        <v>2774730</v>
      </c>
      <c r="I523" s="330">
        <f t="shared" si="93"/>
        <v>2426088</v>
      </c>
      <c r="J523" s="330">
        <f t="shared" si="93"/>
        <v>1411191</v>
      </c>
      <c r="K523" s="330">
        <f t="shared" si="93"/>
        <v>128980</v>
      </c>
      <c r="L523" s="330">
        <f t="shared" si="93"/>
        <v>0</v>
      </c>
      <c r="M523" s="330">
        <f t="shared" si="93"/>
        <v>12560998</v>
      </c>
      <c r="N523" s="330">
        <f t="shared" si="93"/>
        <v>50412468</v>
      </c>
      <c r="O523" s="330">
        <f t="shared" si="93"/>
        <v>16457280</v>
      </c>
      <c r="P523" s="65"/>
      <c r="Q523" s="65"/>
      <c r="R523" s="65"/>
      <c r="S523" s="65"/>
      <c r="T523" s="567"/>
      <c r="U523" s="569"/>
      <c r="V523" s="546"/>
      <c r="W523" s="546"/>
      <c r="X523" s="546"/>
      <c r="Y523" s="817"/>
      <c r="Z523" s="805"/>
      <c r="AA523" s="805"/>
      <c r="AB523" s="15"/>
      <c r="AC523" s="546"/>
      <c r="AD523" s="15"/>
      <c r="AE523" s="37"/>
      <c r="AF523" s="546"/>
      <c r="AG523" s="546"/>
      <c r="AH523" s="546"/>
      <c r="AI523" s="546"/>
      <c r="AJ523" s="546"/>
      <c r="AK523" s="546"/>
      <c r="AL523" s="546"/>
      <c r="AM523" s="546"/>
      <c r="AN523" s="546"/>
      <c r="AO523" s="546"/>
      <c r="AP523" s="546"/>
      <c r="AQ523" s="546"/>
      <c r="AR523" s="546"/>
      <c r="AS523" s="546"/>
      <c r="AT523" s="546"/>
      <c r="AU523" s="546"/>
      <c r="AV523" s="546"/>
      <c r="AW523" s="546"/>
      <c r="AX523" s="546"/>
      <c r="AY523" s="546"/>
      <c r="AZ523" s="546"/>
      <c r="BA523" s="546"/>
      <c r="BB523" s="546"/>
      <c r="BC523" s="546"/>
      <c r="BD523" s="4"/>
    </row>
    <row r="524" spans="1:56" s="2" customFormat="1" ht="24" customHeight="1" x14ac:dyDescent="0.4">
      <c r="A524" s="806" t="s">
        <v>16</v>
      </c>
      <c r="B524" s="811"/>
      <c r="C524" s="811"/>
      <c r="D524" s="811"/>
      <c r="E524" s="811"/>
      <c r="F524" s="811"/>
      <c r="G524" s="811"/>
      <c r="H524" s="811"/>
      <c r="I524" s="811"/>
      <c r="J524" s="811"/>
      <c r="K524" s="811"/>
      <c r="L524" s="811"/>
      <c r="M524" s="811"/>
      <c r="N524" s="811"/>
      <c r="O524" s="812"/>
      <c r="P524" s="8"/>
      <c r="Q524" s="8"/>
      <c r="R524" s="8"/>
      <c r="S524" s="8"/>
      <c r="T524" s="564"/>
      <c r="U524" s="564"/>
      <c r="V524" s="592"/>
      <c r="W524" s="592"/>
      <c r="X524" s="7"/>
      <c r="Y524" s="817"/>
      <c r="Z524" s="805"/>
      <c r="AA524" s="805"/>
      <c r="AB524" s="16"/>
      <c r="AD524" s="16"/>
      <c r="AE524" s="35"/>
    </row>
    <row r="525" spans="1:56" s="2" customFormat="1" ht="21" customHeight="1" x14ac:dyDescent="0.4">
      <c r="A525" s="57"/>
      <c r="B525" s="308" t="s">
        <v>19</v>
      </c>
      <c r="C525" s="308" t="s">
        <v>516</v>
      </c>
      <c r="D525" s="335">
        <f>(D523+N523)*3.5%</f>
        <v>2199557</v>
      </c>
      <c r="E525" s="335"/>
      <c r="F525" s="335"/>
      <c r="G525" s="335"/>
      <c r="H525" s="335"/>
      <c r="I525" s="335"/>
      <c r="J525" s="335"/>
      <c r="K525" s="335"/>
      <c r="L525" s="335"/>
      <c r="M525" s="335">
        <f>D525+K525+L525</f>
        <v>2199557</v>
      </c>
      <c r="N525" s="485"/>
      <c r="O525" s="335"/>
      <c r="P525" s="547"/>
      <c r="Q525" s="547"/>
      <c r="R525" s="7"/>
      <c r="S525" s="7"/>
      <c r="T525" s="570"/>
      <c r="U525" s="570"/>
      <c r="V525" s="593"/>
      <c r="W525" s="593"/>
      <c r="X525" s="7"/>
      <c r="Y525" s="547"/>
      <c r="Z525" s="26"/>
      <c r="AA525" s="26"/>
      <c r="AB525" s="16"/>
      <c r="AC525" s="16"/>
      <c r="AD525" s="16"/>
      <c r="AE525" s="35"/>
    </row>
    <row r="526" spans="1:56" s="301" customFormat="1" ht="18" customHeight="1" x14ac:dyDescent="0.5">
      <c r="A526" s="300"/>
      <c r="B526" s="484"/>
      <c r="C526" s="293" t="s">
        <v>17</v>
      </c>
      <c r="D526" s="330">
        <f>D525</f>
        <v>2199557</v>
      </c>
      <c r="E526" s="330"/>
      <c r="F526" s="330"/>
      <c r="G526" s="330"/>
      <c r="H526" s="330"/>
      <c r="I526" s="330"/>
      <c r="J526" s="330"/>
      <c r="K526" s="330">
        <f>K525</f>
        <v>0</v>
      </c>
      <c r="L526" s="330">
        <f>L525</f>
        <v>0</v>
      </c>
      <c r="M526" s="330">
        <f>D526+K526+L526</f>
        <v>2199557</v>
      </c>
      <c r="N526" s="486"/>
      <c r="O526" s="486"/>
      <c r="P526" s="346"/>
      <c r="T526" s="571"/>
      <c r="U526" s="571"/>
      <c r="V526" s="304"/>
      <c r="W526" s="304"/>
    </row>
    <row r="527" spans="1:56" s="301" customFormat="1" ht="18" customHeight="1" x14ac:dyDescent="0.5">
      <c r="A527" s="300"/>
      <c r="B527" s="293"/>
      <c r="C527" s="293" t="s">
        <v>551</v>
      </c>
      <c r="D527" s="330">
        <f>D523+D526</f>
        <v>14631575</v>
      </c>
      <c r="E527" s="330"/>
      <c r="F527" s="330"/>
      <c r="G527" s="330"/>
      <c r="H527" s="330"/>
      <c r="I527" s="330"/>
      <c r="J527" s="330"/>
      <c r="K527" s="330">
        <f>K523+K526</f>
        <v>128980</v>
      </c>
      <c r="L527" s="330">
        <f>L523+L526</f>
        <v>0</v>
      </c>
      <c r="M527" s="330">
        <f>M523+M526</f>
        <v>14760555</v>
      </c>
      <c r="N527" s="330">
        <f>N523</f>
        <v>50412468</v>
      </c>
      <c r="O527" s="330">
        <f>O523+O526</f>
        <v>16457280</v>
      </c>
      <c r="P527" s="346"/>
      <c r="T527" s="571"/>
      <c r="U527" s="571"/>
      <c r="V527" s="304"/>
      <c r="W527" s="304"/>
    </row>
    <row r="528" spans="1:56" s="2" customFormat="1" ht="24" customHeight="1" x14ac:dyDescent="0.4">
      <c r="A528" s="806" t="s">
        <v>20</v>
      </c>
      <c r="B528" s="811"/>
      <c r="C528" s="811"/>
      <c r="D528" s="811"/>
      <c r="E528" s="811"/>
      <c r="F528" s="811"/>
      <c r="G528" s="811"/>
      <c r="H528" s="811"/>
      <c r="I528" s="811"/>
      <c r="J528" s="811"/>
      <c r="K528" s="811"/>
      <c r="L528" s="811"/>
      <c r="M528" s="811"/>
      <c r="N528" s="811"/>
      <c r="O528" s="812"/>
      <c r="P528" s="8"/>
      <c r="Q528" s="8"/>
      <c r="R528" s="8"/>
      <c r="S528" s="8"/>
      <c r="T528" s="564"/>
      <c r="U528" s="564"/>
      <c r="V528" s="592"/>
      <c r="W528" s="592"/>
      <c r="X528" s="7"/>
      <c r="Y528" s="23"/>
      <c r="Z528" s="309"/>
      <c r="AA528" s="309"/>
      <c r="AB528" s="16"/>
      <c r="AD528" s="16"/>
      <c r="AE528" s="35"/>
    </row>
    <row r="529" spans="1:56" s="16" customFormat="1" ht="21" customHeight="1" x14ac:dyDescent="0.4">
      <c r="A529" s="476"/>
      <c r="B529" s="492" t="s">
        <v>21</v>
      </c>
      <c r="C529" s="492" t="s">
        <v>674</v>
      </c>
      <c r="D529" s="335">
        <f>($D$527+$N$527)*P529</f>
        <v>5795424</v>
      </c>
      <c r="E529" s="335"/>
      <c r="F529" s="335"/>
      <c r="G529" s="335"/>
      <c r="H529" s="335"/>
      <c r="I529" s="335"/>
      <c r="J529" s="335"/>
      <c r="K529" s="499"/>
      <c r="L529" s="499"/>
      <c r="M529" s="499">
        <f>D529+K529+L529</f>
        <v>5795424</v>
      </c>
      <c r="N529" s="485"/>
      <c r="O529" s="499"/>
      <c r="P529" s="489">
        <v>8.9099999999999999E-2</v>
      </c>
      <c r="Q529" s="547"/>
      <c r="R529" s="45"/>
      <c r="S529" s="45"/>
      <c r="T529" s="568"/>
      <c r="U529" s="568"/>
      <c r="V529" s="62"/>
      <c r="W529" s="62"/>
      <c r="X529" s="4"/>
      <c r="Y529" s="6"/>
      <c r="Z529" s="156"/>
      <c r="AA529" s="156"/>
      <c r="AC529" s="2"/>
      <c r="AE529" s="35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</row>
    <row r="530" spans="1:56" s="16" customFormat="1" ht="21" customHeight="1" x14ac:dyDescent="0.4">
      <c r="A530" s="476"/>
      <c r="B530" s="492" t="s">
        <v>21</v>
      </c>
      <c r="C530" s="492" t="s">
        <v>675</v>
      </c>
      <c r="D530" s="335">
        <f>($D$527+$N$527)*P530</f>
        <v>260176</v>
      </c>
      <c r="E530" s="335"/>
      <c r="F530" s="335"/>
      <c r="G530" s="335"/>
      <c r="H530" s="335"/>
      <c r="I530" s="335"/>
      <c r="J530" s="335"/>
      <c r="K530" s="499"/>
      <c r="L530" s="499"/>
      <c r="M530" s="499">
        <f>D530+K530+L530</f>
        <v>260176</v>
      </c>
      <c r="N530" s="485"/>
      <c r="O530" s="499"/>
      <c r="P530" s="489">
        <v>4.0000000000000001E-3</v>
      </c>
      <c r="Q530" s="547"/>
      <c r="R530" s="45"/>
      <c r="S530" s="45"/>
      <c r="T530" s="568"/>
      <c r="U530" s="568"/>
      <c r="V530" s="62"/>
      <c r="W530" s="62"/>
      <c r="X530" s="4"/>
      <c r="Y530" s="18"/>
      <c r="Z530" s="163"/>
      <c r="AA530" s="163"/>
      <c r="AC530" s="2"/>
      <c r="AE530" s="35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</row>
    <row r="531" spans="1:56" s="16" customFormat="1" ht="21" customHeight="1" x14ac:dyDescent="0.4">
      <c r="A531" s="476"/>
      <c r="B531" s="492" t="s">
        <v>537</v>
      </c>
      <c r="C531" s="492" t="s">
        <v>78</v>
      </c>
      <c r="D531" s="335">
        <f>SUM(E531:J531)-G531</f>
        <v>10543</v>
      </c>
      <c r="E531" s="335"/>
      <c r="F531" s="335">
        <v>8394</v>
      </c>
      <c r="G531" s="335">
        <v>1616</v>
      </c>
      <c r="H531" s="335"/>
      <c r="I531" s="335">
        <v>1422</v>
      </c>
      <c r="J531" s="335">
        <v>727</v>
      </c>
      <c r="K531" s="499"/>
      <c r="L531" s="499"/>
      <c r="M531" s="499">
        <f>D531+K531+L531</f>
        <v>10543</v>
      </c>
      <c r="N531" s="485"/>
      <c r="O531" s="499"/>
      <c r="P531" s="490"/>
      <c r="Q531" s="547"/>
      <c r="R531" s="45"/>
      <c r="S531" s="45"/>
      <c r="T531" s="568"/>
      <c r="U531" s="568"/>
      <c r="V531" s="62"/>
      <c r="W531" s="62"/>
      <c r="X531" s="4"/>
      <c r="Y531" s="18"/>
      <c r="Z531" s="163"/>
      <c r="AA531" s="163"/>
      <c r="AC531" s="2"/>
      <c r="AE531" s="35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</row>
    <row r="532" spans="1:56" s="101" customFormat="1" ht="72.75" customHeight="1" x14ac:dyDescent="0.5">
      <c r="A532" s="482"/>
      <c r="B532" s="498"/>
      <c r="C532" s="497" t="s">
        <v>685</v>
      </c>
      <c r="D532" s="330">
        <f>SUM(E532:J532)</f>
        <v>10543</v>
      </c>
      <c r="E532" s="330">
        <f t="shared" ref="E532:J532" si="94">SUM(E531)*E520</f>
        <v>0</v>
      </c>
      <c r="F532" s="330">
        <f t="shared" si="94"/>
        <v>8394</v>
      </c>
      <c r="G532" s="330">
        <f t="shared" si="94"/>
        <v>0</v>
      </c>
      <c r="H532" s="330">
        <f t="shared" si="94"/>
        <v>0</v>
      </c>
      <c r="I532" s="330">
        <f t="shared" si="94"/>
        <v>1422</v>
      </c>
      <c r="J532" s="330">
        <f t="shared" si="94"/>
        <v>727</v>
      </c>
      <c r="K532" s="479"/>
      <c r="L532" s="479"/>
      <c r="M532" s="479">
        <f>D532+K532+L532</f>
        <v>10543</v>
      </c>
      <c r="N532" s="486"/>
      <c r="O532" s="479"/>
      <c r="P532" s="490"/>
      <c r="Q532" s="56"/>
      <c r="R532" s="65"/>
      <c r="S532" s="65"/>
      <c r="T532" s="567"/>
      <c r="U532" s="567"/>
      <c r="V532" s="524"/>
      <c r="W532" s="524"/>
      <c r="X532" s="502"/>
      <c r="Y532" s="502"/>
      <c r="Z532" s="100"/>
      <c r="AA532" s="100"/>
      <c r="AC532" s="100"/>
      <c r="AE532" s="108"/>
      <c r="AF532" s="100"/>
      <c r="AG532" s="100"/>
      <c r="AH532" s="100"/>
      <c r="AI532" s="100"/>
      <c r="AJ532" s="100"/>
      <c r="AK532" s="100"/>
      <c r="AL532" s="100"/>
      <c r="AM532" s="100"/>
      <c r="AN532" s="100"/>
      <c r="AO532" s="100"/>
      <c r="AP532" s="100"/>
      <c r="AQ532" s="100"/>
      <c r="AR532" s="100"/>
      <c r="AS532" s="100"/>
      <c r="AT532" s="100"/>
      <c r="AU532" s="100"/>
      <c r="AV532" s="100"/>
      <c r="AW532" s="100"/>
      <c r="AX532" s="100"/>
      <c r="AY532" s="100"/>
      <c r="AZ532" s="100"/>
      <c r="BA532" s="100"/>
      <c r="BB532" s="100"/>
      <c r="BC532" s="100"/>
      <c r="BD532" s="100"/>
    </row>
    <row r="533" spans="1:56" s="16" customFormat="1" ht="32.25" customHeight="1" x14ac:dyDescent="0.4">
      <c r="A533" s="476"/>
      <c r="B533" s="492" t="s">
        <v>10</v>
      </c>
      <c r="C533" s="492" t="s">
        <v>673</v>
      </c>
      <c r="D533" s="335"/>
      <c r="E533" s="335"/>
      <c r="F533" s="335"/>
      <c r="G533" s="335"/>
      <c r="H533" s="335"/>
      <c r="I533" s="335"/>
      <c r="J533" s="335"/>
      <c r="K533" s="499"/>
      <c r="L533" s="499">
        <f>($D$527+$N$527)*P533</f>
        <v>1964330</v>
      </c>
      <c r="M533" s="499">
        <f>D533+K533+L533</f>
        <v>1964330</v>
      </c>
      <c r="N533" s="485"/>
      <c r="O533" s="499"/>
      <c r="P533" s="491">
        <v>3.0200000000000001E-2</v>
      </c>
      <c r="Q533" s="547"/>
      <c r="R533" s="45"/>
      <c r="S533" s="45"/>
      <c r="T533" s="568"/>
      <c r="U533" s="568"/>
      <c r="V533" s="62"/>
      <c r="W533" s="62"/>
      <c r="X533" s="4"/>
      <c r="Y533" s="4"/>
      <c r="Z533" s="2"/>
      <c r="AA533" s="2"/>
      <c r="AC533" s="2"/>
      <c r="AE533" s="35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</row>
    <row r="534" spans="1:56" s="16" customFormat="1" ht="32.25" customHeight="1" x14ac:dyDescent="0.4">
      <c r="A534" s="476"/>
      <c r="B534" s="492" t="s">
        <v>23</v>
      </c>
      <c r="C534" s="492" t="s">
        <v>676</v>
      </c>
      <c r="D534" s="335"/>
      <c r="E534" s="335"/>
      <c r="F534" s="335"/>
      <c r="G534" s="335"/>
      <c r="H534" s="335"/>
      <c r="I534" s="335"/>
      <c r="J534" s="335"/>
      <c r="K534" s="499"/>
      <c r="L534" s="499">
        <f t="shared" ref="L534:L540" si="95">($D$527+$N$527)*P534</f>
        <v>65044</v>
      </c>
      <c r="M534" s="499">
        <f t="shared" ref="M534:M543" si="96">D534+K534+L534</f>
        <v>65044</v>
      </c>
      <c r="N534" s="485"/>
      <c r="O534" s="499"/>
      <c r="P534" s="491">
        <v>1E-3</v>
      </c>
      <c r="Q534" s="547"/>
      <c r="R534" s="45"/>
      <c r="S534" s="45"/>
      <c r="T534" s="568"/>
      <c r="U534" s="568"/>
      <c r="V534" s="62"/>
      <c r="W534" s="62"/>
      <c r="X534" s="4"/>
      <c r="Y534" s="4"/>
      <c r="Z534" s="2"/>
      <c r="AA534" s="2"/>
      <c r="AC534" s="2"/>
      <c r="AE534" s="35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</row>
    <row r="535" spans="1:56" s="16" customFormat="1" ht="21" customHeight="1" x14ac:dyDescent="0.4">
      <c r="A535" s="476"/>
      <c r="B535" s="492" t="s">
        <v>508</v>
      </c>
      <c r="C535" s="492" t="s">
        <v>677</v>
      </c>
      <c r="D535" s="499"/>
      <c r="E535" s="499"/>
      <c r="F535" s="499"/>
      <c r="G535" s="499"/>
      <c r="H535" s="499"/>
      <c r="I535" s="499"/>
      <c r="J535" s="499"/>
      <c r="K535" s="499"/>
      <c r="L535" s="499">
        <f t="shared" si="95"/>
        <v>1216324</v>
      </c>
      <c r="M535" s="499">
        <f t="shared" si="96"/>
        <v>1216324</v>
      </c>
      <c r="N535" s="485"/>
      <c r="O535" s="499"/>
      <c r="P535" s="491">
        <v>1.8700000000000001E-2</v>
      </c>
      <c r="Q535" s="547"/>
      <c r="R535" s="45"/>
      <c r="S535" s="45"/>
      <c r="T535" s="568"/>
      <c r="U535" s="568"/>
      <c r="V535" s="62"/>
      <c r="W535" s="62"/>
      <c r="X535" s="4"/>
      <c r="Y535" s="4"/>
      <c r="Z535" s="2"/>
      <c r="AA535" s="2"/>
      <c r="AC535" s="2"/>
      <c r="AE535" s="35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</row>
    <row r="536" spans="1:56" s="16" customFormat="1" ht="32.25" customHeight="1" x14ac:dyDescent="0.4">
      <c r="A536" s="476"/>
      <c r="B536" s="492" t="s">
        <v>510</v>
      </c>
      <c r="C536" s="492" t="s">
        <v>678</v>
      </c>
      <c r="D536" s="499"/>
      <c r="E536" s="499"/>
      <c r="F536" s="499"/>
      <c r="G536" s="499"/>
      <c r="H536" s="499"/>
      <c r="I536" s="499"/>
      <c r="J536" s="499"/>
      <c r="K536" s="499"/>
      <c r="L536" s="499">
        <f t="shared" si="95"/>
        <v>917121</v>
      </c>
      <c r="M536" s="499">
        <f t="shared" si="96"/>
        <v>917121</v>
      </c>
      <c r="N536" s="485"/>
      <c r="O536" s="499"/>
      <c r="P536" s="491">
        <v>1.41E-2</v>
      </c>
      <c r="Q536" s="547"/>
      <c r="R536" s="45"/>
      <c r="S536" s="45"/>
      <c r="T536" s="568"/>
      <c r="U536" s="568"/>
      <c r="V536" s="62"/>
      <c r="W536" s="62"/>
      <c r="X536" s="4"/>
      <c r="Y536" s="4"/>
      <c r="Z536" s="2"/>
      <c r="AA536" s="2"/>
      <c r="AC536" s="2"/>
      <c r="AE536" s="35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</row>
    <row r="537" spans="1:56" s="16" customFormat="1" ht="48" customHeight="1" x14ac:dyDescent="0.4">
      <c r="A537" s="476"/>
      <c r="B537" s="492" t="s">
        <v>511</v>
      </c>
      <c r="C537" s="492" t="s">
        <v>679</v>
      </c>
      <c r="D537" s="499"/>
      <c r="E537" s="499"/>
      <c r="F537" s="499"/>
      <c r="G537" s="499"/>
      <c r="H537" s="499"/>
      <c r="I537" s="499"/>
      <c r="J537" s="499"/>
      <c r="K537" s="499"/>
      <c r="L537" s="499">
        <f t="shared" si="95"/>
        <v>1105749</v>
      </c>
      <c r="M537" s="499">
        <f t="shared" si="96"/>
        <v>1105749</v>
      </c>
      <c r="N537" s="485"/>
      <c r="O537" s="499"/>
      <c r="P537" s="491">
        <v>1.7000000000000001E-2</v>
      </c>
      <c r="Q537" s="547"/>
      <c r="R537" s="45"/>
      <c r="S537" s="45"/>
      <c r="T537" s="568"/>
      <c r="U537" s="568"/>
      <c r="V537" s="62"/>
      <c r="W537" s="62"/>
      <c r="X537" s="4"/>
      <c r="Y537" s="4"/>
      <c r="Z537" s="2"/>
      <c r="AA537" s="2"/>
      <c r="AC537" s="2"/>
      <c r="AE537" s="35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</row>
    <row r="538" spans="1:56" s="16" customFormat="1" ht="21" customHeight="1" x14ac:dyDescent="0.4">
      <c r="A538" s="476"/>
      <c r="B538" s="492" t="s">
        <v>512</v>
      </c>
      <c r="C538" s="492" t="s">
        <v>680</v>
      </c>
      <c r="D538" s="499"/>
      <c r="E538" s="499"/>
      <c r="F538" s="499"/>
      <c r="G538" s="499"/>
      <c r="H538" s="499"/>
      <c r="I538" s="499"/>
      <c r="J538" s="499"/>
      <c r="K538" s="499"/>
      <c r="L538" s="499">
        <f t="shared" si="95"/>
        <v>91062</v>
      </c>
      <c r="M538" s="499">
        <f t="shared" si="96"/>
        <v>91062</v>
      </c>
      <c r="N538" s="485"/>
      <c r="O538" s="499"/>
      <c r="P538" s="491">
        <v>1.4E-3</v>
      </c>
      <c r="Q538" s="81"/>
      <c r="R538" s="82"/>
      <c r="S538" s="45"/>
      <c r="T538" s="568"/>
      <c r="U538" s="568"/>
      <c r="V538" s="62"/>
      <c r="W538" s="62"/>
      <c r="X538" s="4"/>
      <c r="Y538" s="4"/>
      <c r="Z538" s="2"/>
      <c r="AA538" s="2"/>
      <c r="AC538" s="2"/>
      <c r="AE538" s="35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</row>
    <row r="539" spans="1:56" s="2" customFormat="1" ht="21" customHeight="1" x14ac:dyDescent="0.4">
      <c r="A539" s="476"/>
      <c r="B539" s="492" t="s">
        <v>513</v>
      </c>
      <c r="C539" s="492" t="s">
        <v>681</v>
      </c>
      <c r="D539" s="335"/>
      <c r="E539" s="335"/>
      <c r="F539" s="335"/>
      <c r="G539" s="335"/>
      <c r="H539" s="335"/>
      <c r="I539" s="335"/>
      <c r="J539" s="335"/>
      <c r="K539" s="499"/>
      <c r="L539" s="499">
        <f t="shared" si="95"/>
        <v>2172471</v>
      </c>
      <c r="M539" s="499">
        <f t="shared" si="96"/>
        <v>2172471</v>
      </c>
      <c r="N539" s="485"/>
      <c r="O539" s="499"/>
      <c r="P539" s="491">
        <v>3.3399999999999999E-2</v>
      </c>
      <c r="Q539" s="547"/>
      <c r="R539" s="45"/>
      <c r="S539" s="45"/>
      <c r="T539" s="568"/>
      <c r="U539" s="568"/>
      <c r="V539" s="62"/>
      <c r="W539" s="62"/>
      <c r="X539" s="4"/>
      <c r="Y539" s="4"/>
      <c r="AB539" s="16"/>
      <c r="AD539" s="16"/>
      <c r="AE539" s="35"/>
    </row>
    <row r="540" spans="1:56" s="2" customFormat="1" ht="80.25" customHeight="1" x14ac:dyDescent="0.4">
      <c r="A540" s="476"/>
      <c r="B540" s="492" t="s">
        <v>515</v>
      </c>
      <c r="C540" s="492" t="s">
        <v>682</v>
      </c>
      <c r="D540" s="335"/>
      <c r="E540" s="335"/>
      <c r="F540" s="335"/>
      <c r="G540" s="335"/>
      <c r="H540" s="335"/>
      <c r="I540" s="335"/>
      <c r="J540" s="335"/>
      <c r="K540" s="499"/>
      <c r="L540" s="499">
        <f t="shared" si="95"/>
        <v>32522</v>
      </c>
      <c r="M540" s="499">
        <f t="shared" si="96"/>
        <v>32522</v>
      </c>
      <c r="N540" s="485"/>
      <c r="O540" s="499"/>
      <c r="P540" s="491">
        <v>5.0000000000000001E-4</v>
      </c>
      <c r="Q540" s="547"/>
      <c r="R540" s="45"/>
      <c r="S540" s="45"/>
      <c r="T540" s="568"/>
      <c r="U540" s="568"/>
      <c r="V540" s="62"/>
      <c r="W540" s="62"/>
      <c r="X540" s="4"/>
      <c r="Y540" s="4"/>
      <c r="AB540" s="16"/>
      <c r="AD540" s="16"/>
      <c r="AE540" s="35"/>
    </row>
    <row r="541" spans="1:56" s="2" customFormat="1" ht="21" customHeight="1" x14ac:dyDescent="0.4">
      <c r="A541" s="476"/>
      <c r="B541" s="492" t="s">
        <v>581</v>
      </c>
      <c r="C541" s="492" t="s">
        <v>575</v>
      </c>
      <c r="D541" s="335"/>
      <c r="E541" s="335"/>
      <c r="F541" s="335"/>
      <c r="G541" s="335"/>
      <c r="H541" s="335"/>
      <c r="I541" s="335"/>
      <c r="J541" s="335"/>
      <c r="K541" s="499"/>
      <c r="L541" s="499">
        <f>'УЗА №5-УЗА №7'!L73</f>
        <v>17850</v>
      </c>
      <c r="M541" s="499">
        <f t="shared" si="96"/>
        <v>17850</v>
      </c>
      <c r="N541" s="485"/>
      <c r="O541" s="499"/>
      <c r="P541" s="491"/>
      <c r="Q541" s="547"/>
      <c r="R541" s="45"/>
      <c r="S541" s="45"/>
      <c r="T541" s="568"/>
      <c r="U541" s="568"/>
      <c r="V541" s="62"/>
      <c r="W541" s="62"/>
      <c r="X541" s="4"/>
      <c r="Y541" s="4"/>
      <c r="AB541" s="16"/>
      <c r="AD541" s="16"/>
      <c r="AE541" s="35"/>
    </row>
    <row r="542" spans="1:56" s="100" customFormat="1" ht="30" customHeight="1" x14ac:dyDescent="0.5">
      <c r="A542" s="482"/>
      <c r="B542" s="498"/>
      <c r="C542" s="497" t="s">
        <v>587</v>
      </c>
      <c r="D542" s="330"/>
      <c r="E542" s="330"/>
      <c r="F542" s="330"/>
      <c r="G542" s="330"/>
      <c r="H542" s="330"/>
      <c r="I542" s="330"/>
      <c r="J542" s="330"/>
      <c r="K542" s="479"/>
      <c r="L542" s="479">
        <f>L541*P542</f>
        <v>17850</v>
      </c>
      <c r="M542" s="479">
        <f t="shared" si="96"/>
        <v>17850</v>
      </c>
      <c r="N542" s="486"/>
      <c r="O542" s="479"/>
      <c r="P542" s="511">
        <v>1</v>
      </c>
      <c r="Q542" s="56"/>
      <c r="R542" s="65"/>
      <c r="S542" s="65"/>
      <c r="T542" s="567"/>
      <c r="U542" s="567"/>
      <c r="V542" s="524"/>
      <c r="W542" s="524"/>
      <c r="X542" s="502"/>
      <c r="Y542" s="502"/>
      <c r="AB542" s="101"/>
      <c r="AD542" s="101"/>
      <c r="AE542" s="108"/>
    </row>
    <row r="543" spans="1:56" s="2" customFormat="1" ht="80.25" customHeight="1" x14ac:dyDescent="0.4">
      <c r="A543" s="476"/>
      <c r="B543" s="492"/>
      <c r="C543" s="492" t="s">
        <v>700</v>
      </c>
      <c r="D543" s="335"/>
      <c r="E543" s="335"/>
      <c r="F543" s="335"/>
      <c r="G543" s="335"/>
      <c r="H543" s="335"/>
      <c r="I543" s="335"/>
      <c r="J543" s="335"/>
      <c r="K543" s="499"/>
      <c r="L543" s="499">
        <v>205068</v>
      </c>
      <c r="M543" s="499">
        <f t="shared" si="96"/>
        <v>205068</v>
      </c>
      <c r="N543" s="485"/>
      <c r="O543" s="499"/>
      <c r="P543" s="491">
        <v>0.05</v>
      </c>
      <c r="Q543" s="547"/>
      <c r="R543" s="45"/>
      <c r="S543" s="45"/>
      <c r="T543" s="568"/>
      <c r="U543" s="568"/>
      <c r="V543" s="62"/>
      <c r="W543" s="62"/>
      <c r="X543" s="4"/>
      <c r="Y543" s="4"/>
      <c r="AB543" s="16"/>
      <c r="AD543" s="16"/>
      <c r="AE543" s="35"/>
    </row>
    <row r="544" spans="1:56" s="101" customFormat="1" ht="30" customHeight="1" x14ac:dyDescent="0.5">
      <c r="A544" s="482"/>
      <c r="B544" s="498" t="s">
        <v>701</v>
      </c>
      <c r="C544" s="497" t="s">
        <v>514</v>
      </c>
      <c r="D544" s="330"/>
      <c r="E544" s="330"/>
      <c r="F544" s="330"/>
      <c r="G544" s="330"/>
      <c r="H544" s="330"/>
      <c r="I544" s="330"/>
      <c r="J544" s="330"/>
      <c r="K544" s="479"/>
      <c r="L544" s="479">
        <f>(K527+O527)*P543</f>
        <v>829313</v>
      </c>
      <c r="M544" s="479">
        <f>D544+K544+L544</f>
        <v>829313</v>
      </c>
      <c r="N544" s="486"/>
      <c r="O544" s="479"/>
      <c r="P544" s="491"/>
      <c r="Q544" s="56"/>
      <c r="R544" s="65"/>
      <c r="S544" s="65"/>
      <c r="T544" s="567"/>
      <c r="U544" s="567"/>
      <c r="V544" s="524"/>
      <c r="W544" s="524"/>
      <c r="X544" s="502"/>
      <c r="Y544" s="502"/>
      <c r="Z544" s="100"/>
      <c r="AA544" s="100"/>
      <c r="AC544" s="100"/>
      <c r="AE544" s="108"/>
      <c r="AF544" s="100"/>
      <c r="AG544" s="100"/>
      <c r="AH544" s="100"/>
      <c r="AI544" s="100"/>
      <c r="AJ544" s="100"/>
      <c r="AK544" s="100"/>
      <c r="AL544" s="100"/>
      <c r="AM544" s="100"/>
      <c r="AN544" s="100"/>
      <c r="AO544" s="100"/>
      <c r="AP544" s="100"/>
      <c r="AQ544" s="100"/>
      <c r="AR544" s="100"/>
      <c r="AS544" s="100"/>
      <c r="AT544" s="100"/>
      <c r="AU544" s="100"/>
      <c r="AV544" s="100"/>
      <c r="AW544" s="100"/>
      <c r="AX544" s="100"/>
      <c r="AY544" s="100"/>
      <c r="AZ544" s="100"/>
      <c r="BA544" s="100"/>
      <c r="BB544" s="100"/>
      <c r="BC544" s="100"/>
      <c r="BD544" s="100"/>
    </row>
    <row r="545" spans="1:36" s="305" customFormat="1" ht="18" customHeight="1" x14ac:dyDescent="0.45">
      <c r="A545" s="500"/>
      <c r="B545" s="488"/>
      <c r="C545" s="488" t="s">
        <v>27</v>
      </c>
      <c r="D545" s="330">
        <f>SUM(D529:D544)-D531-D541-D543</f>
        <v>6066143</v>
      </c>
      <c r="E545" s="330"/>
      <c r="F545" s="330"/>
      <c r="G545" s="330"/>
      <c r="H545" s="330"/>
      <c r="I545" s="330"/>
      <c r="J545" s="330"/>
      <c r="K545" s="330">
        <f>SUM(K529:K544)-K531-K541-K543</f>
        <v>0</v>
      </c>
      <c r="L545" s="330">
        <f>SUM(L529:L544)-L531-L541-L544</f>
        <v>7787541</v>
      </c>
      <c r="M545" s="330">
        <f>SUM(M529:M544)-M531-M541-M544</f>
        <v>13853684</v>
      </c>
      <c r="N545" s="486"/>
      <c r="O545" s="486"/>
      <c r="P545" s="303"/>
      <c r="Q545" s="304"/>
      <c r="T545" s="574"/>
      <c r="U545" s="574"/>
      <c r="V545" s="596"/>
      <c r="W545" s="596"/>
    </row>
    <row r="546" spans="1:36" s="555" customFormat="1" ht="18" customHeight="1" x14ac:dyDescent="0.45">
      <c r="A546" s="294"/>
      <c r="B546" s="308"/>
      <c r="C546" s="293" t="s">
        <v>552</v>
      </c>
      <c r="D546" s="330">
        <f>SUM(D545,D527)</f>
        <v>20697718</v>
      </c>
      <c r="E546" s="330"/>
      <c r="F546" s="330"/>
      <c r="G546" s="330"/>
      <c r="H546" s="330"/>
      <c r="I546" s="330"/>
      <c r="J546" s="330"/>
      <c r="K546" s="330">
        <f>SUM(K545,K527)</f>
        <v>128980</v>
      </c>
      <c r="L546" s="330">
        <f>SUM(L545,L527)</f>
        <v>7787541</v>
      </c>
      <c r="M546" s="330">
        <f>SUM(D546:L546)</f>
        <v>28614239</v>
      </c>
      <c r="N546" s="330">
        <f>N527</f>
        <v>50412468</v>
      </c>
      <c r="O546" s="330">
        <f>O527+O545</f>
        <v>16457280</v>
      </c>
      <c r="P546" s="346"/>
      <c r="Q546" s="301"/>
      <c r="R546" s="306"/>
      <c r="S546" s="307"/>
      <c r="T546" s="575"/>
      <c r="U546" s="575"/>
      <c r="V546" s="597"/>
      <c r="W546" s="597"/>
    </row>
    <row r="547" spans="1:36" s="2" customFormat="1" ht="21" customHeight="1" x14ac:dyDescent="0.4">
      <c r="A547" s="476"/>
      <c r="B547" s="308" t="s">
        <v>29</v>
      </c>
      <c r="C547" s="308" t="s">
        <v>687</v>
      </c>
      <c r="D547" s="335">
        <f>D546*1.5%</f>
        <v>310466</v>
      </c>
      <c r="E547" s="335"/>
      <c r="F547" s="335"/>
      <c r="G547" s="335"/>
      <c r="H547" s="335"/>
      <c r="I547" s="335"/>
      <c r="J547" s="335"/>
      <c r="K547" s="335">
        <f>K546*1.5%</f>
        <v>1935</v>
      </c>
      <c r="L547" s="335">
        <f>L546*1.5%</f>
        <v>116813</v>
      </c>
      <c r="M547" s="335">
        <f>SUM(D547:L547)+N547+O547</f>
        <v>429214</v>
      </c>
      <c r="N547" s="335"/>
      <c r="O547" s="499"/>
      <c r="P547" s="548"/>
      <c r="Q547" s="548"/>
      <c r="R547" s="4"/>
      <c r="S547" s="548"/>
      <c r="T547" s="568"/>
      <c r="U547" s="568"/>
      <c r="V547" s="62"/>
      <c r="W547" s="62"/>
      <c r="X547" s="4"/>
      <c r="Y547" s="4"/>
      <c r="AB547" s="16"/>
      <c r="AD547" s="16"/>
      <c r="AE547" s="35"/>
    </row>
    <row r="548" spans="1:36" s="2" customFormat="1" ht="26.25" customHeight="1" x14ac:dyDescent="0.4">
      <c r="A548" s="482"/>
      <c r="B548" s="293"/>
      <c r="C548" s="54" t="s">
        <v>72</v>
      </c>
      <c r="D548" s="479">
        <f>D546+D547</f>
        <v>21008184</v>
      </c>
      <c r="E548" s="479"/>
      <c r="F548" s="479"/>
      <c r="G548" s="479"/>
      <c r="H548" s="479"/>
      <c r="I548" s="479"/>
      <c r="J548" s="479"/>
      <c r="K548" s="479">
        <f>K546+K547</f>
        <v>130915</v>
      </c>
      <c r="L548" s="479">
        <f>L546+L547</f>
        <v>7904354</v>
      </c>
      <c r="M548" s="495">
        <f>M546+M547</f>
        <v>29043453</v>
      </c>
      <c r="N548" s="479">
        <f>N546+N547</f>
        <v>50412468</v>
      </c>
      <c r="O548" s="479">
        <f>O546+O547</f>
        <v>16457280</v>
      </c>
      <c r="P548" s="65"/>
      <c r="Q548" s="65"/>
      <c r="R548" s="65"/>
      <c r="S548" s="65"/>
      <c r="T548" s="568"/>
      <c r="U548" s="568"/>
      <c r="V548" s="524"/>
      <c r="W548" s="524"/>
      <c r="X548" s="4"/>
      <c r="Y548" s="4"/>
      <c r="AB548" s="16"/>
      <c r="AD548" s="16"/>
      <c r="AE548" s="35"/>
    </row>
    <row r="549" spans="1:36" s="3" customFormat="1" ht="22.5" customHeight="1" x14ac:dyDescent="0.4">
      <c r="A549" s="813" t="s">
        <v>585</v>
      </c>
      <c r="B549" s="814"/>
      <c r="C549" s="814"/>
      <c r="D549" s="814"/>
      <c r="E549" s="814"/>
      <c r="F549" s="814"/>
      <c r="G549" s="814"/>
      <c r="H549" s="814"/>
      <c r="I549" s="814"/>
      <c r="J549" s="814"/>
      <c r="K549" s="814"/>
      <c r="L549" s="814"/>
      <c r="M549" s="814"/>
      <c r="N549" s="814"/>
      <c r="O549" s="815"/>
      <c r="P549" s="56"/>
      <c r="Q549" s="56"/>
      <c r="R549" s="56"/>
      <c r="S549" s="56"/>
      <c r="T549" s="562"/>
      <c r="U549" s="562"/>
      <c r="V549" s="590"/>
      <c r="W549" s="590"/>
      <c r="X549" s="40"/>
      <c r="Y549" s="40"/>
      <c r="AB549" s="33"/>
      <c r="AD549" s="33"/>
      <c r="AE549" s="36"/>
    </row>
    <row r="550" spans="1:36" s="2" customFormat="1" ht="24" customHeight="1" x14ac:dyDescent="0.4">
      <c r="A550" s="806" t="s">
        <v>4</v>
      </c>
      <c r="B550" s="811"/>
      <c r="C550" s="811"/>
      <c r="D550" s="811"/>
      <c r="E550" s="811"/>
      <c r="F550" s="811"/>
      <c r="G550" s="811"/>
      <c r="H550" s="811"/>
      <c r="I550" s="811"/>
      <c r="J550" s="811"/>
      <c r="K550" s="811"/>
      <c r="L550" s="811"/>
      <c r="M550" s="811"/>
      <c r="N550" s="811"/>
      <c r="O550" s="812"/>
      <c r="P550" s="8"/>
      <c r="Q550" s="8"/>
      <c r="R550" s="8"/>
      <c r="S550" s="8"/>
      <c r="T550" s="564"/>
      <c r="U550" s="564"/>
      <c r="V550" s="592"/>
      <c r="W550" s="592"/>
      <c r="X550" s="8"/>
      <c r="Y550" s="8"/>
      <c r="AB550" s="16"/>
      <c r="AD550" s="16"/>
      <c r="AE550" s="35"/>
    </row>
    <row r="551" spans="1:36" s="99" customFormat="1" ht="42.75" customHeight="1" x14ac:dyDescent="0.4">
      <c r="A551" s="523" t="s">
        <v>81</v>
      </c>
      <c r="B551" s="325" t="s">
        <v>443</v>
      </c>
      <c r="C551" s="325" t="s">
        <v>442</v>
      </c>
      <c r="D551" s="326">
        <f>SUM(D552:D559)</f>
        <v>1369320</v>
      </c>
      <c r="E551" s="326">
        <f t="shared" ref="E551:O551" si="97">SUM(E552:E559)</f>
        <v>0</v>
      </c>
      <c r="F551" s="326">
        <f t="shared" si="97"/>
        <v>0</v>
      </c>
      <c r="G551" s="326">
        <f t="shared" si="97"/>
        <v>0</v>
      </c>
      <c r="H551" s="326">
        <f t="shared" si="97"/>
        <v>0</v>
      </c>
      <c r="I551" s="326">
        <f t="shared" si="97"/>
        <v>0</v>
      </c>
      <c r="J551" s="326">
        <f t="shared" si="97"/>
        <v>0</v>
      </c>
      <c r="K551" s="326">
        <f t="shared" si="97"/>
        <v>0</v>
      </c>
      <c r="L551" s="326">
        <f t="shared" si="97"/>
        <v>0</v>
      </c>
      <c r="M551" s="326">
        <f>SUM(M552:M559)</f>
        <v>1369320</v>
      </c>
      <c r="N551" s="326">
        <f t="shared" si="97"/>
        <v>1427160</v>
      </c>
      <c r="O551" s="326">
        <f t="shared" si="97"/>
        <v>0</v>
      </c>
      <c r="P551" s="56"/>
      <c r="Q551" s="56"/>
      <c r="R551" s="15"/>
      <c r="S551" s="56"/>
      <c r="T551" s="565"/>
      <c r="U551" s="565"/>
      <c r="V551" s="528"/>
      <c r="W551" s="528"/>
      <c r="X551" s="528"/>
      <c r="Y551" s="528"/>
      <c r="Z551" s="524"/>
      <c r="AA551" s="524"/>
      <c r="AB551" s="65"/>
      <c r="AC551" s="198"/>
      <c r="AD551" s="65"/>
      <c r="AE551" s="65"/>
      <c r="AF551" s="198"/>
      <c r="AG551" s="198"/>
      <c r="AH551" s="198"/>
      <c r="AI551" s="198"/>
      <c r="AJ551" s="198"/>
    </row>
    <row r="552" spans="1:36" s="2" customFormat="1" ht="137.25" hidden="1" customHeight="1" outlineLevel="1" x14ac:dyDescent="0.4">
      <c r="A552" s="324"/>
      <c r="B552" s="296" t="s">
        <v>232</v>
      </c>
      <c r="C552" s="296" t="s">
        <v>444</v>
      </c>
      <c r="D552" s="297">
        <v>361670</v>
      </c>
      <c r="E552" s="297"/>
      <c r="F552" s="297"/>
      <c r="G552" s="297"/>
      <c r="H552" s="297"/>
      <c r="I552" s="297"/>
      <c r="J552" s="297"/>
      <c r="K552" s="297"/>
      <c r="L552" s="297"/>
      <c r="M552" s="297">
        <f t="shared" ref="M552:M559" si="98">(D552+K552+L552)</f>
        <v>361670</v>
      </c>
      <c r="N552" s="298"/>
      <c r="O552" s="297"/>
      <c r="P552" s="56"/>
      <c r="Q552" s="55"/>
      <c r="R552" s="61"/>
      <c r="S552" s="55"/>
      <c r="T552" s="576"/>
      <c r="U552" s="576"/>
      <c r="V552" s="19"/>
      <c r="W552" s="19"/>
      <c r="X552" s="19"/>
      <c r="Y552" s="19"/>
      <c r="Z552" s="62"/>
      <c r="AA552" s="63"/>
      <c r="AB552" s="64"/>
      <c r="AC552" s="4"/>
      <c r="AD552" s="64"/>
      <c r="AE552" s="64"/>
      <c r="AF552" s="4"/>
      <c r="AG552" s="4"/>
      <c r="AH552" s="4"/>
      <c r="AI552" s="4"/>
      <c r="AJ552" s="4"/>
    </row>
    <row r="553" spans="1:36" s="2" customFormat="1" ht="80.25" hidden="1" customHeight="1" outlineLevel="1" x14ac:dyDescent="0.4">
      <c r="A553" s="324"/>
      <c r="B553" s="296" t="s">
        <v>234</v>
      </c>
      <c r="C553" s="296" t="s">
        <v>235</v>
      </c>
      <c r="D553" s="297">
        <v>179710</v>
      </c>
      <c r="E553" s="297"/>
      <c r="F553" s="297"/>
      <c r="G553" s="297"/>
      <c r="H553" s="297"/>
      <c r="I553" s="297"/>
      <c r="J553" s="297"/>
      <c r="K553" s="297"/>
      <c r="L553" s="297"/>
      <c r="M553" s="297">
        <f t="shared" si="98"/>
        <v>179710</v>
      </c>
      <c r="N553" s="298"/>
      <c r="O553" s="297"/>
      <c r="P553" s="56"/>
      <c r="Q553" s="55"/>
      <c r="R553" s="61"/>
      <c r="S553" s="55"/>
      <c r="T553" s="576"/>
      <c r="U553" s="576"/>
      <c r="V553" s="19"/>
      <c r="W553" s="19"/>
      <c r="X553" s="19"/>
      <c r="Y553" s="19"/>
      <c r="Z553" s="62"/>
      <c r="AA553" s="63"/>
      <c r="AB553" s="64"/>
      <c r="AC553" s="4"/>
      <c r="AD553" s="64"/>
      <c r="AE553" s="64"/>
      <c r="AF553" s="4"/>
      <c r="AG553" s="4"/>
      <c r="AH553" s="4"/>
      <c r="AI553" s="4"/>
      <c r="AJ553" s="4"/>
    </row>
    <row r="554" spans="1:36" s="2" customFormat="1" ht="80.25" hidden="1" customHeight="1" outlineLevel="1" x14ac:dyDescent="0.4">
      <c r="A554" s="324"/>
      <c r="B554" s="296" t="s">
        <v>87</v>
      </c>
      <c r="C554" s="296" t="s">
        <v>445</v>
      </c>
      <c r="D554" s="297"/>
      <c r="E554" s="297"/>
      <c r="F554" s="297"/>
      <c r="G554" s="297"/>
      <c r="H554" s="297"/>
      <c r="I554" s="297"/>
      <c r="J554" s="297"/>
      <c r="K554" s="297"/>
      <c r="L554" s="297"/>
      <c r="M554" s="297">
        <f t="shared" si="98"/>
        <v>0</v>
      </c>
      <c r="N554" s="527">
        <v>714390</v>
      </c>
      <c r="O554" s="297"/>
      <c r="P554" s="56"/>
      <c r="Q554" s="55"/>
      <c r="R554" s="61"/>
      <c r="S554" s="55"/>
      <c r="T554" s="576"/>
      <c r="U554" s="576"/>
      <c r="V554" s="19"/>
      <c r="W554" s="19"/>
      <c r="X554" s="19"/>
      <c r="Y554" s="19"/>
      <c r="Z554" s="62"/>
      <c r="AA554" s="63"/>
      <c r="AB554" s="64"/>
      <c r="AC554" s="4"/>
      <c r="AD554" s="64"/>
      <c r="AE554" s="64"/>
      <c r="AF554" s="4"/>
      <c r="AG554" s="4"/>
      <c r="AH554" s="4"/>
      <c r="AI554" s="4"/>
      <c r="AJ554" s="4"/>
    </row>
    <row r="555" spans="1:36" s="2" customFormat="1" ht="102" hidden="1" customHeight="1" outlineLevel="1" x14ac:dyDescent="0.4">
      <c r="A555" s="324"/>
      <c r="B555" s="296" t="s">
        <v>87</v>
      </c>
      <c r="C555" s="296" t="s">
        <v>446</v>
      </c>
      <c r="D555" s="297"/>
      <c r="E555" s="297"/>
      <c r="F555" s="297"/>
      <c r="G555" s="297"/>
      <c r="H555" s="297"/>
      <c r="I555" s="297"/>
      <c r="J555" s="297"/>
      <c r="K555" s="297"/>
      <c r="L555" s="297"/>
      <c r="M555" s="297">
        <f t="shared" si="98"/>
        <v>0</v>
      </c>
      <c r="N555" s="527">
        <v>682090</v>
      </c>
      <c r="O555" s="297"/>
      <c r="P555" s="56"/>
      <c r="Q555" s="55"/>
      <c r="R555" s="61"/>
      <c r="S555" s="55"/>
      <c r="T555" s="576"/>
      <c r="U555" s="576"/>
      <c r="V555" s="19"/>
      <c r="W555" s="19"/>
      <c r="X555" s="19"/>
      <c r="Y555" s="19"/>
      <c r="Z555" s="62"/>
      <c r="AA555" s="63"/>
      <c r="AB555" s="64"/>
      <c r="AC555" s="4"/>
      <c r="AD555" s="64"/>
      <c r="AE555" s="64"/>
      <c r="AF555" s="4"/>
      <c r="AG555" s="4"/>
      <c r="AH555" s="4"/>
      <c r="AI555" s="4"/>
      <c r="AJ555" s="4"/>
    </row>
    <row r="556" spans="1:36" s="2" customFormat="1" ht="80.25" hidden="1" customHeight="1" outlineLevel="1" x14ac:dyDescent="0.4">
      <c r="A556" s="324"/>
      <c r="B556" s="296" t="s">
        <v>87</v>
      </c>
      <c r="C556" s="296" t="s">
        <v>447</v>
      </c>
      <c r="D556" s="297"/>
      <c r="E556" s="297"/>
      <c r="F556" s="297"/>
      <c r="G556" s="297"/>
      <c r="H556" s="297"/>
      <c r="I556" s="297"/>
      <c r="J556" s="297"/>
      <c r="K556" s="297"/>
      <c r="L556" s="297"/>
      <c r="M556" s="297">
        <f t="shared" si="98"/>
        <v>0</v>
      </c>
      <c r="N556" s="527">
        <v>30680</v>
      </c>
      <c r="O556" s="297"/>
      <c r="P556" s="56"/>
      <c r="Q556" s="55"/>
      <c r="R556" s="61"/>
      <c r="S556" s="55"/>
      <c r="T556" s="576"/>
      <c r="U556" s="576"/>
      <c r="V556" s="19"/>
      <c r="W556" s="19"/>
      <c r="X556" s="19"/>
      <c r="Y556" s="19"/>
      <c r="Z556" s="62"/>
      <c r="AA556" s="63"/>
      <c r="AB556" s="64"/>
      <c r="AC556" s="4"/>
      <c r="AD556" s="64"/>
      <c r="AE556" s="64"/>
      <c r="AF556" s="4"/>
      <c r="AG556" s="4"/>
      <c r="AH556" s="4"/>
      <c r="AI556" s="4"/>
      <c r="AJ556" s="4"/>
    </row>
    <row r="557" spans="1:36" s="2" customFormat="1" ht="80.25" hidden="1" customHeight="1" outlineLevel="1" x14ac:dyDescent="0.4">
      <c r="A557" s="324"/>
      <c r="B557" s="296" t="s">
        <v>239</v>
      </c>
      <c r="C557" s="296" t="s">
        <v>448</v>
      </c>
      <c r="D557" s="297">
        <v>5470</v>
      </c>
      <c r="E557" s="297"/>
      <c r="F557" s="297"/>
      <c r="G557" s="297"/>
      <c r="H557" s="297"/>
      <c r="I557" s="297"/>
      <c r="J557" s="297"/>
      <c r="K557" s="297"/>
      <c r="L557" s="297"/>
      <c r="M557" s="297">
        <f t="shared" si="98"/>
        <v>5470</v>
      </c>
      <c r="N557" s="298"/>
      <c r="O557" s="297"/>
      <c r="P557" s="56"/>
      <c r="Q557" s="55"/>
      <c r="R557" s="61"/>
      <c r="S557" s="55"/>
      <c r="T557" s="576"/>
      <c r="U557" s="576"/>
      <c r="V557" s="19"/>
      <c r="W557" s="19"/>
      <c r="X557" s="19"/>
      <c r="Y557" s="19"/>
      <c r="Z557" s="62"/>
      <c r="AA557" s="63"/>
      <c r="AB557" s="64"/>
      <c r="AC557" s="4"/>
      <c r="AD557" s="64"/>
      <c r="AE557" s="64"/>
      <c r="AF557" s="4"/>
      <c r="AG557" s="4"/>
      <c r="AH557" s="4"/>
      <c r="AI557" s="4"/>
      <c r="AJ557" s="4"/>
    </row>
    <row r="558" spans="1:36" s="2" customFormat="1" ht="80.25" hidden="1" customHeight="1" outlineLevel="1" x14ac:dyDescent="0.4">
      <c r="A558" s="324"/>
      <c r="B558" s="296" t="s">
        <v>95</v>
      </c>
      <c r="C558" s="296" t="s">
        <v>449</v>
      </c>
      <c r="D558" s="297">
        <v>3510</v>
      </c>
      <c r="E558" s="297"/>
      <c r="F558" s="297"/>
      <c r="G558" s="297"/>
      <c r="H558" s="297"/>
      <c r="I558" s="297"/>
      <c r="J558" s="297"/>
      <c r="K558" s="297"/>
      <c r="L558" s="297"/>
      <c r="M558" s="297">
        <f t="shared" si="98"/>
        <v>3510</v>
      </c>
      <c r="N558" s="298"/>
      <c r="O558" s="297"/>
      <c r="P558" s="56"/>
      <c r="Q558" s="55"/>
      <c r="R558" s="61"/>
      <c r="S558" s="55"/>
      <c r="T558" s="576"/>
      <c r="U558" s="576"/>
      <c r="V558" s="19"/>
      <c r="W558" s="19"/>
      <c r="X558" s="19"/>
      <c r="Y558" s="19"/>
      <c r="Z558" s="62"/>
      <c r="AA558" s="63"/>
      <c r="AB558" s="64"/>
      <c r="AC558" s="4"/>
      <c r="AD558" s="64"/>
      <c r="AE558" s="64"/>
      <c r="AF558" s="4"/>
      <c r="AG558" s="4"/>
      <c r="AH558" s="4"/>
      <c r="AI558" s="4"/>
      <c r="AJ558" s="4"/>
    </row>
    <row r="559" spans="1:36" s="2" customFormat="1" ht="80.25" hidden="1" customHeight="1" outlineLevel="1" x14ac:dyDescent="0.4">
      <c r="A559" s="324"/>
      <c r="B559" s="296" t="s">
        <v>621</v>
      </c>
      <c r="C559" s="296" t="s">
        <v>622</v>
      </c>
      <c r="D559" s="297">
        <v>818960</v>
      </c>
      <c r="E559" s="297"/>
      <c r="F559" s="297"/>
      <c r="G559" s="297"/>
      <c r="H559" s="297"/>
      <c r="I559" s="297"/>
      <c r="J559" s="297"/>
      <c r="K559" s="297"/>
      <c r="L559" s="297"/>
      <c r="M559" s="297">
        <f t="shared" si="98"/>
        <v>818960</v>
      </c>
      <c r="N559" s="298"/>
      <c r="O559" s="297"/>
      <c r="P559" s="56"/>
      <c r="Q559" s="55"/>
      <c r="R559" s="61"/>
      <c r="S559" s="55"/>
      <c r="T559" s="576"/>
      <c r="U559" s="576"/>
      <c r="V559" s="19"/>
      <c r="W559" s="19"/>
      <c r="X559" s="19"/>
      <c r="Y559" s="19"/>
      <c r="Z559" s="62"/>
      <c r="AA559" s="63"/>
      <c r="AB559" s="64"/>
      <c r="AC559" s="4"/>
      <c r="AD559" s="64"/>
      <c r="AE559" s="64"/>
      <c r="AF559" s="4"/>
      <c r="AG559" s="4"/>
      <c r="AH559" s="4"/>
      <c r="AI559" s="4"/>
      <c r="AJ559" s="4"/>
    </row>
    <row r="560" spans="1:36" s="2" customFormat="1" ht="18" customHeight="1" collapsed="1" x14ac:dyDescent="0.45">
      <c r="A560" s="474"/>
      <c r="B560" s="501"/>
      <c r="C560" s="292" t="s">
        <v>547</v>
      </c>
      <c r="D560" s="330">
        <f>SUM(D551)</f>
        <v>1369320</v>
      </c>
      <c r="E560" s="330">
        <f t="shared" ref="E560:O560" si="99">SUM(E551)</f>
        <v>0</v>
      </c>
      <c r="F560" s="330">
        <f t="shared" si="99"/>
        <v>0</v>
      </c>
      <c r="G560" s="330">
        <f t="shared" si="99"/>
        <v>0</v>
      </c>
      <c r="H560" s="330">
        <f t="shared" si="99"/>
        <v>0</v>
      </c>
      <c r="I560" s="330">
        <f t="shared" si="99"/>
        <v>0</v>
      </c>
      <c r="J560" s="330">
        <f t="shared" si="99"/>
        <v>0</v>
      </c>
      <c r="K560" s="330">
        <f t="shared" si="99"/>
        <v>0</v>
      </c>
      <c r="L560" s="330">
        <f t="shared" si="99"/>
        <v>0</v>
      </c>
      <c r="M560" s="330">
        <f t="shared" si="99"/>
        <v>1369320</v>
      </c>
      <c r="N560" s="330">
        <f t="shared" si="99"/>
        <v>1427160</v>
      </c>
      <c r="O560" s="330">
        <f t="shared" si="99"/>
        <v>0</v>
      </c>
      <c r="P560" s="56"/>
      <c r="Q560" s="58"/>
      <c r="R560" s="58"/>
      <c r="S560" s="58"/>
      <c r="T560" s="566"/>
      <c r="U560" s="566"/>
      <c r="V560" s="60"/>
      <c r="W560" s="60"/>
      <c r="X560" s="59"/>
      <c r="Y560" s="60"/>
      <c r="AA560" s="16"/>
      <c r="AB560" s="16"/>
      <c r="AD560" s="16"/>
      <c r="AE560" s="35"/>
    </row>
    <row r="561" spans="1:56" s="2" customFormat="1" ht="18" customHeight="1" x14ac:dyDescent="0.4">
      <c r="A561" s="474"/>
      <c r="B561" s="482"/>
      <c r="C561" s="292" t="s">
        <v>13</v>
      </c>
      <c r="D561" s="330">
        <f>SUM(D560)</f>
        <v>1369320</v>
      </c>
      <c r="E561" s="330">
        <f t="shared" ref="E561:O561" si="100">SUM(E560)</f>
        <v>0</v>
      </c>
      <c r="F561" s="330">
        <f t="shared" si="100"/>
        <v>0</v>
      </c>
      <c r="G561" s="330">
        <f t="shared" si="100"/>
        <v>0</v>
      </c>
      <c r="H561" s="330">
        <f t="shared" si="100"/>
        <v>0</v>
      </c>
      <c r="I561" s="330">
        <f t="shared" si="100"/>
        <v>0</v>
      </c>
      <c r="J561" s="330">
        <f t="shared" si="100"/>
        <v>0</v>
      </c>
      <c r="K561" s="330">
        <f t="shared" si="100"/>
        <v>0</v>
      </c>
      <c r="L561" s="330">
        <f t="shared" si="100"/>
        <v>0</v>
      </c>
      <c r="M561" s="330">
        <f t="shared" si="100"/>
        <v>1369320</v>
      </c>
      <c r="N561" s="330">
        <f t="shared" si="100"/>
        <v>1427160</v>
      </c>
      <c r="O561" s="330">
        <f t="shared" si="100"/>
        <v>0</v>
      </c>
      <c r="P561" s="56"/>
      <c r="Q561" s="58"/>
      <c r="R561" s="58"/>
      <c r="S561" s="58"/>
      <c r="T561" s="566"/>
      <c r="U561" s="566"/>
      <c r="V561" s="60"/>
      <c r="W561" s="60"/>
      <c r="X561" s="59"/>
      <c r="Y561" s="60"/>
      <c r="AA561" s="16"/>
      <c r="AB561" s="16"/>
      <c r="AD561" s="16"/>
      <c r="AE561" s="35"/>
    </row>
    <row r="562" spans="1:56" s="2" customFormat="1" ht="106.5" customHeight="1" x14ac:dyDescent="0.4">
      <c r="A562" s="474"/>
      <c r="B562" s="292"/>
      <c r="C562" s="293" t="s">
        <v>689</v>
      </c>
      <c r="D562" s="330">
        <f>SUM(E562:J562)</f>
        <v>329751</v>
      </c>
      <c r="E562" s="330">
        <f>D561*4%</f>
        <v>54773</v>
      </c>
      <c r="F562" s="330">
        <f>D561*6.4%</f>
        <v>87636</v>
      </c>
      <c r="H562" s="330">
        <f>D561*81.67%*7.03%</f>
        <v>78618</v>
      </c>
      <c r="I562" s="330">
        <f>D561*5.02%</f>
        <v>68740</v>
      </c>
      <c r="J562" s="330">
        <f>D561*2.92%</f>
        <v>39984</v>
      </c>
      <c r="K562" s="330">
        <f>K561</f>
        <v>0</v>
      </c>
      <c r="L562" s="330"/>
      <c r="M562" s="330">
        <f>SUM(K562,L562,D562)</f>
        <v>329751</v>
      </c>
      <c r="N562" s="330">
        <f>D561*81.67%*92.97%+N561</f>
        <v>2466865</v>
      </c>
      <c r="O562" s="330">
        <f>O561</f>
        <v>0</v>
      </c>
      <c r="P562" s="58"/>
      <c r="Q562" s="58"/>
      <c r="R562" s="58"/>
      <c r="S562" s="58"/>
      <c r="T562" s="566"/>
      <c r="U562" s="566"/>
      <c r="V562" s="60"/>
      <c r="W562" s="60"/>
      <c r="X562" s="59"/>
      <c r="Y562" s="60"/>
      <c r="AA562" s="16"/>
      <c r="AB562" s="16"/>
      <c r="AD562" s="16"/>
      <c r="AE562" s="35"/>
    </row>
    <row r="563" spans="1:56" s="100" customFormat="1" ht="61.5" customHeight="1" x14ac:dyDescent="0.5">
      <c r="A563" s="482"/>
      <c r="B563" s="474"/>
      <c r="C563" s="54" t="s">
        <v>684</v>
      </c>
      <c r="D563" s="329"/>
      <c r="E563" s="329">
        <v>1</v>
      </c>
      <c r="F563" s="329">
        <v>1</v>
      </c>
      <c r="G563" s="329"/>
      <c r="H563" s="329">
        <v>1</v>
      </c>
      <c r="I563" s="329">
        <v>1</v>
      </c>
      <c r="J563" s="329">
        <v>1</v>
      </c>
      <c r="K563" s="329">
        <v>1</v>
      </c>
      <c r="L563" s="329"/>
      <c r="M563" s="329"/>
      <c r="N563" s="329">
        <v>1</v>
      </c>
      <c r="O563" s="329">
        <v>1</v>
      </c>
      <c r="P563" s="60"/>
      <c r="Q563" s="60"/>
      <c r="R563" s="502"/>
      <c r="S563" s="60"/>
      <c r="T563" s="566"/>
      <c r="U563" s="566"/>
      <c r="V563" s="524"/>
      <c r="W563" s="60"/>
      <c r="X563" s="546"/>
      <c r="Y563" s="546"/>
      <c r="Z563" s="546"/>
      <c r="AA563" s="546"/>
      <c r="AB563" s="15"/>
      <c r="AC563" s="546"/>
      <c r="AD563" s="15"/>
      <c r="AE563" s="37"/>
      <c r="AF563" s="546"/>
      <c r="AG563" s="546"/>
      <c r="AH563" s="546"/>
      <c r="AI563" s="546"/>
      <c r="AJ563" s="546"/>
      <c r="AK563" s="546"/>
      <c r="AL563" s="546"/>
      <c r="AM563" s="546"/>
      <c r="AN563" s="546"/>
      <c r="AO563" s="546"/>
      <c r="AP563" s="546"/>
      <c r="AQ563" s="546"/>
      <c r="AR563" s="546"/>
      <c r="AS563" s="546"/>
      <c r="AT563" s="546"/>
      <c r="AU563" s="546"/>
      <c r="AV563" s="546"/>
      <c r="AW563" s="546"/>
      <c r="AX563" s="546"/>
      <c r="AY563" s="546"/>
      <c r="AZ563" s="546"/>
      <c r="BA563" s="546"/>
      <c r="BB563" s="546"/>
      <c r="BC563" s="546"/>
      <c r="BD563" s="502"/>
    </row>
    <row r="564" spans="1:56" s="2" customFormat="1" ht="27" customHeight="1" x14ac:dyDescent="0.4">
      <c r="A564" s="476"/>
      <c r="B564" s="474"/>
      <c r="C564" s="54" t="s">
        <v>14</v>
      </c>
      <c r="D564" s="330">
        <f>SUM(E564:J564)</f>
        <v>329751</v>
      </c>
      <c r="E564" s="330">
        <f t="shared" ref="E564:K564" si="101">E562*E563</f>
        <v>54773</v>
      </c>
      <c r="F564" s="330">
        <f t="shared" si="101"/>
        <v>87636</v>
      </c>
      <c r="G564" s="330">
        <f t="shared" si="101"/>
        <v>0</v>
      </c>
      <c r="H564" s="330">
        <f t="shared" si="101"/>
        <v>78618</v>
      </c>
      <c r="I564" s="330">
        <f t="shared" si="101"/>
        <v>68740</v>
      </c>
      <c r="J564" s="330">
        <f t="shared" si="101"/>
        <v>39984</v>
      </c>
      <c r="K564" s="330">
        <f t="shared" si="101"/>
        <v>0</v>
      </c>
      <c r="L564" s="330"/>
      <c r="M564" s="330">
        <f>D564+K564+L564</f>
        <v>329751</v>
      </c>
      <c r="N564" s="330">
        <f>N562*N563</f>
        <v>2466865</v>
      </c>
      <c r="O564" s="479">
        <f>O562*O563</f>
        <v>0</v>
      </c>
      <c r="P564" s="65"/>
      <c r="Q564" s="65"/>
      <c r="R564" s="65"/>
      <c r="S564" s="65"/>
      <c r="T564" s="567"/>
      <c r="U564" s="565"/>
      <c r="V564" s="528"/>
      <c r="W564" s="528"/>
      <c r="X564" s="546"/>
      <c r="Y564" s="546"/>
      <c r="Z564" s="546"/>
      <c r="AA564" s="546"/>
      <c r="AB564" s="15"/>
      <c r="AC564" s="546"/>
      <c r="AD564" s="15"/>
      <c r="AE564" s="37"/>
      <c r="AF564" s="546"/>
      <c r="AG564" s="546"/>
      <c r="AH564" s="546"/>
      <c r="AI564" s="546"/>
      <c r="AJ564" s="546"/>
      <c r="AK564" s="546"/>
      <c r="AL564" s="546"/>
      <c r="AM564" s="546"/>
      <c r="AN564" s="546"/>
      <c r="AO564" s="546"/>
      <c r="AP564" s="546"/>
      <c r="AQ564" s="546"/>
      <c r="AR564" s="546"/>
      <c r="AS564" s="546"/>
      <c r="AT564" s="546"/>
      <c r="AU564" s="546"/>
      <c r="AV564" s="546"/>
      <c r="AW564" s="546"/>
      <c r="AX564" s="546"/>
      <c r="AY564" s="546"/>
      <c r="AZ564" s="546"/>
      <c r="BA564" s="546"/>
      <c r="BB564" s="546"/>
      <c r="BC564" s="546"/>
      <c r="BD564" s="4"/>
    </row>
    <row r="565" spans="1:56" s="2" customFormat="1" ht="70.5" customHeight="1" x14ac:dyDescent="0.4">
      <c r="A565" s="476"/>
      <c r="B565" s="474"/>
      <c r="C565" s="308" t="s">
        <v>697</v>
      </c>
      <c r="D565" s="335">
        <f>H564*28.61%</f>
        <v>22493</v>
      </c>
      <c r="E565" s="335"/>
      <c r="F565" s="335"/>
      <c r="G565" s="335"/>
      <c r="H565" s="335"/>
      <c r="I565" s="335"/>
      <c r="J565" s="335"/>
      <c r="K565" s="335"/>
      <c r="L565" s="335"/>
      <c r="M565" s="335">
        <f>D565+K565+L565</f>
        <v>22493</v>
      </c>
      <c r="N565" s="330"/>
      <c r="O565" s="476"/>
      <c r="P565" s="4"/>
      <c r="Q565" s="816"/>
      <c r="R565" s="816"/>
      <c r="S565" s="4"/>
      <c r="T565" s="568"/>
      <c r="U565" s="569"/>
      <c r="V565" s="546"/>
      <c r="W565" s="546"/>
      <c r="X565" s="546"/>
      <c r="Y565" s="546"/>
      <c r="Z565" s="546"/>
      <c r="AA565" s="15"/>
      <c r="AB565" s="15"/>
      <c r="AC565" s="15"/>
      <c r="AD565" s="15"/>
      <c r="AE565" s="37"/>
      <c r="AF565" s="546"/>
      <c r="AG565" s="546"/>
      <c r="AH565" s="546"/>
      <c r="AI565" s="546"/>
      <c r="AJ565" s="546"/>
      <c r="AK565" s="546"/>
      <c r="AL565" s="546"/>
      <c r="AM565" s="546"/>
      <c r="AN565" s="546"/>
      <c r="AO565" s="546"/>
      <c r="AP565" s="546"/>
      <c r="AQ565" s="546"/>
      <c r="AR565" s="546"/>
      <c r="AS565" s="546"/>
      <c r="AT565" s="546"/>
      <c r="AU565" s="546"/>
      <c r="AV565" s="546"/>
      <c r="AW565" s="546"/>
      <c r="AX565" s="546"/>
      <c r="AY565" s="546"/>
      <c r="AZ565" s="546"/>
      <c r="BA565" s="546"/>
      <c r="BB565" s="546"/>
      <c r="BC565" s="546"/>
      <c r="BD565" s="4"/>
    </row>
    <row r="566" spans="1:56" s="2" customFormat="1" ht="18" customHeight="1" x14ac:dyDescent="0.4">
      <c r="A566" s="476"/>
      <c r="B566" s="474"/>
      <c r="C566" s="293" t="s">
        <v>550</v>
      </c>
      <c r="D566" s="330">
        <f>D564+D565</f>
        <v>352244</v>
      </c>
      <c r="E566" s="330">
        <f>E564+E565</f>
        <v>54773</v>
      </c>
      <c r="F566" s="330">
        <f t="shared" ref="F566:O566" si="102">F564+F565</f>
        <v>87636</v>
      </c>
      <c r="G566" s="330">
        <f t="shared" si="102"/>
        <v>0</v>
      </c>
      <c r="H566" s="330">
        <f t="shared" si="102"/>
        <v>78618</v>
      </c>
      <c r="I566" s="330">
        <f t="shared" si="102"/>
        <v>68740</v>
      </c>
      <c r="J566" s="330">
        <f t="shared" si="102"/>
        <v>39984</v>
      </c>
      <c r="K566" s="330">
        <f t="shared" si="102"/>
        <v>0</v>
      </c>
      <c r="L566" s="330">
        <f t="shared" si="102"/>
        <v>0</v>
      </c>
      <c r="M566" s="330">
        <f t="shared" si="102"/>
        <v>352244</v>
      </c>
      <c r="N566" s="330">
        <f t="shared" si="102"/>
        <v>2466865</v>
      </c>
      <c r="O566" s="330">
        <f t="shared" si="102"/>
        <v>0</v>
      </c>
      <c r="P566" s="65"/>
      <c r="Q566" s="65"/>
      <c r="R566" s="65"/>
      <c r="S566" s="65"/>
      <c r="T566" s="567"/>
      <c r="U566" s="569"/>
      <c r="V566" s="546"/>
      <c r="W566" s="546"/>
      <c r="X566" s="546"/>
      <c r="Y566" s="817"/>
      <c r="Z566" s="805"/>
      <c r="AA566" s="805"/>
      <c r="AB566" s="15"/>
      <c r="AC566" s="546"/>
      <c r="AD566" s="15"/>
      <c r="AE566" s="37"/>
      <c r="AF566" s="546"/>
      <c r="AG566" s="546"/>
      <c r="AH566" s="546"/>
      <c r="AI566" s="546"/>
      <c r="AJ566" s="546"/>
      <c r="AK566" s="546"/>
      <c r="AL566" s="546"/>
      <c r="AM566" s="546"/>
      <c r="AN566" s="546"/>
      <c r="AO566" s="546"/>
      <c r="AP566" s="546"/>
      <c r="AQ566" s="546"/>
      <c r="AR566" s="546"/>
      <c r="AS566" s="546"/>
      <c r="AT566" s="546"/>
      <c r="AU566" s="546"/>
      <c r="AV566" s="546"/>
      <c r="AW566" s="546"/>
      <c r="AX566" s="546"/>
      <c r="AY566" s="546"/>
      <c r="AZ566" s="546"/>
      <c r="BA566" s="546"/>
      <c r="BB566" s="546"/>
      <c r="BC566" s="546"/>
      <c r="BD566" s="4"/>
    </row>
    <row r="567" spans="1:56" ht="24" customHeight="1" x14ac:dyDescent="0.4">
      <c r="A567" s="806" t="s">
        <v>16</v>
      </c>
      <c r="B567" s="811"/>
      <c r="C567" s="811"/>
      <c r="D567" s="811"/>
      <c r="E567" s="811"/>
      <c r="F567" s="811"/>
      <c r="G567" s="811"/>
      <c r="H567" s="811"/>
      <c r="I567" s="811"/>
      <c r="J567" s="811"/>
      <c r="K567" s="811"/>
      <c r="L567" s="811"/>
      <c r="M567" s="811"/>
      <c r="N567" s="811"/>
      <c r="O567" s="812"/>
      <c r="P567" s="8"/>
      <c r="Q567" s="8"/>
      <c r="R567" s="8"/>
      <c r="S567" s="8"/>
      <c r="T567" s="564"/>
      <c r="U567" s="564"/>
      <c r="V567" s="592"/>
      <c r="W567" s="592"/>
      <c r="X567" s="7"/>
      <c r="Y567" s="817"/>
      <c r="Z567" s="805"/>
      <c r="AA567" s="805"/>
    </row>
    <row r="568" spans="1:56" ht="21" customHeight="1" x14ac:dyDescent="0.4">
      <c r="A568" s="57"/>
      <c r="B568" s="308" t="s">
        <v>19</v>
      </c>
      <c r="C568" s="308" t="s">
        <v>516</v>
      </c>
      <c r="D568" s="335">
        <f>(D566+N566)*3.5%</f>
        <v>98669</v>
      </c>
      <c r="E568" s="335"/>
      <c r="F568" s="335"/>
      <c r="G568" s="335"/>
      <c r="H568" s="335"/>
      <c r="I568" s="335"/>
      <c r="J568" s="335"/>
      <c r="K568" s="335"/>
      <c r="L568" s="335"/>
      <c r="M568" s="335">
        <f>D568+K568+L568</f>
        <v>98669</v>
      </c>
      <c r="N568" s="485"/>
      <c r="O568" s="335"/>
      <c r="P568" s="547"/>
      <c r="Q568" s="547"/>
      <c r="R568" s="7"/>
      <c r="S568" s="7"/>
      <c r="T568" s="570"/>
      <c r="U568" s="570"/>
      <c r="V568" s="593"/>
      <c r="W568" s="593"/>
      <c r="X568" s="7"/>
      <c r="Y568" s="547"/>
      <c r="Z568" s="66"/>
      <c r="AA568" s="66"/>
      <c r="AC568" s="17"/>
    </row>
    <row r="569" spans="1:56" s="301" customFormat="1" ht="18" customHeight="1" x14ac:dyDescent="0.5">
      <c r="A569" s="300"/>
      <c r="B569" s="484"/>
      <c r="C569" s="293" t="s">
        <v>17</v>
      </c>
      <c r="D569" s="330">
        <f>D568</f>
        <v>98669</v>
      </c>
      <c r="E569" s="330"/>
      <c r="F569" s="330"/>
      <c r="G569" s="330"/>
      <c r="H569" s="330"/>
      <c r="I569" s="330"/>
      <c r="J569" s="330"/>
      <c r="K569" s="330">
        <f>K568</f>
        <v>0</v>
      </c>
      <c r="L569" s="330">
        <f>L568</f>
        <v>0</v>
      </c>
      <c r="M569" s="330">
        <f>D569+K569+L569</f>
        <v>98669</v>
      </c>
      <c r="N569" s="486"/>
      <c r="O569" s="486"/>
      <c r="P569" s="346"/>
      <c r="T569" s="571"/>
      <c r="U569" s="571"/>
      <c r="V569" s="304"/>
      <c r="W569" s="304"/>
    </row>
    <row r="570" spans="1:56" s="301" customFormat="1" ht="18" customHeight="1" x14ac:dyDescent="0.5">
      <c r="A570" s="300"/>
      <c r="B570" s="293"/>
      <c r="C570" s="293" t="s">
        <v>551</v>
      </c>
      <c r="D570" s="330">
        <f>D566+D569</f>
        <v>450913</v>
      </c>
      <c r="E570" s="330"/>
      <c r="F570" s="330"/>
      <c r="G570" s="330"/>
      <c r="H570" s="330"/>
      <c r="I570" s="330"/>
      <c r="J570" s="330"/>
      <c r="K570" s="330">
        <f>K566+K569</f>
        <v>0</v>
      </c>
      <c r="L570" s="330">
        <f>L566+L569</f>
        <v>0</v>
      </c>
      <c r="M570" s="330">
        <f>M566+M569</f>
        <v>450913</v>
      </c>
      <c r="N570" s="330">
        <f>N566</f>
        <v>2466865</v>
      </c>
      <c r="O570" s="330">
        <f>O566+O569</f>
        <v>0</v>
      </c>
      <c r="P570" s="346"/>
      <c r="T570" s="571"/>
      <c r="U570" s="571"/>
      <c r="V570" s="304"/>
      <c r="W570" s="304"/>
    </row>
    <row r="571" spans="1:56" ht="24" customHeight="1" x14ac:dyDescent="0.4">
      <c r="A571" s="806" t="s">
        <v>20</v>
      </c>
      <c r="B571" s="811"/>
      <c r="C571" s="811"/>
      <c r="D571" s="811"/>
      <c r="E571" s="811"/>
      <c r="F571" s="811"/>
      <c r="G571" s="811"/>
      <c r="H571" s="811"/>
      <c r="I571" s="811"/>
      <c r="J571" s="811"/>
      <c r="K571" s="811"/>
      <c r="L571" s="811"/>
      <c r="M571" s="811"/>
      <c r="N571" s="811"/>
      <c r="O571" s="812"/>
      <c r="P571" s="8"/>
      <c r="Q571" s="8"/>
      <c r="R571" s="8"/>
      <c r="S571" s="8"/>
      <c r="T571" s="564"/>
      <c r="U571" s="564"/>
      <c r="V571" s="592"/>
      <c r="W571" s="592"/>
      <c r="X571" s="7"/>
      <c r="Y571" s="23"/>
      <c r="Z571" s="71"/>
      <c r="AA571" s="71"/>
    </row>
    <row r="572" spans="1:56" s="17" customFormat="1" ht="21" customHeight="1" x14ac:dyDescent="0.4">
      <c r="A572" s="476"/>
      <c r="B572" s="492" t="s">
        <v>21</v>
      </c>
      <c r="C572" s="492" t="s">
        <v>674</v>
      </c>
      <c r="D572" s="335">
        <f>($D$570+$N$570)*P572</f>
        <v>259974</v>
      </c>
      <c r="E572" s="335"/>
      <c r="F572" s="335"/>
      <c r="G572" s="335"/>
      <c r="H572" s="335"/>
      <c r="I572" s="335"/>
      <c r="J572" s="335"/>
      <c r="K572" s="493"/>
      <c r="L572" s="493"/>
      <c r="M572" s="493">
        <f>D572+K572+L572</f>
        <v>259974</v>
      </c>
      <c r="N572" s="485"/>
      <c r="O572" s="493"/>
      <c r="P572" s="489">
        <v>8.9099999999999999E-2</v>
      </c>
      <c r="Q572" s="547"/>
      <c r="R572" s="45"/>
      <c r="S572" s="4"/>
      <c r="T572" s="568"/>
      <c r="U572" s="568"/>
      <c r="V572" s="62"/>
      <c r="W572" s="62"/>
      <c r="X572" s="4"/>
      <c r="Y572" s="6"/>
      <c r="Z572" s="72"/>
      <c r="AA572" s="72"/>
      <c r="AC572" s="1"/>
      <c r="AE572" s="34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</row>
    <row r="573" spans="1:56" s="17" customFormat="1" ht="21" customHeight="1" x14ac:dyDescent="0.4">
      <c r="A573" s="476"/>
      <c r="B573" s="492" t="s">
        <v>21</v>
      </c>
      <c r="C573" s="492" t="s">
        <v>675</v>
      </c>
      <c r="D573" s="335">
        <f>($D$570+$N$570)*P573</f>
        <v>11671</v>
      </c>
      <c r="E573" s="335"/>
      <c r="F573" s="335"/>
      <c r="G573" s="335"/>
      <c r="H573" s="335"/>
      <c r="I573" s="335"/>
      <c r="J573" s="335"/>
      <c r="K573" s="493"/>
      <c r="L573" s="493"/>
      <c r="M573" s="493">
        <f>D573+K573+L573</f>
        <v>11671</v>
      </c>
      <c r="N573" s="485"/>
      <c r="O573" s="493"/>
      <c r="P573" s="489">
        <v>4.0000000000000001E-3</v>
      </c>
      <c r="Q573" s="547"/>
      <c r="R573" s="45"/>
      <c r="S573" s="4"/>
      <c r="T573" s="568"/>
      <c r="U573" s="568"/>
      <c r="V573" s="62"/>
      <c r="W573" s="62"/>
      <c r="X573" s="4"/>
      <c r="Y573" s="18"/>
      <c r="Z573" s="73"/>
      <c r="AA573" s="73"/>
      <c r="AC573" s="1"/>
      <c r="AE573" s="34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</row>
    <row r="574" spans="1:56" s="17" customFormat="1" ht="32.25" customHeight="1" x14ac:dyDescent="0.4">
      <c r="A574" s="476"/>
      <c r="B574" s="492" t="s">
        <v>10</v>
      </c>
      <c r="C574" s="492" t="s">
        <v>673</v>
      </c>
      <c r="D574" s="335"/>
      <c r="E574" s="335"/>
      <c r="F574" s="335"/>
      <c r="G574" s="335"/>
      <c r="H574" s="335"/>
      <c r="I574" s="335"/>
      <c r="J574" s="335"/>
      <c r="K574" s="493"/>
      <c r="L574" s="493">
        <f t="shared" ref="L574:L581" si="103">($D$570+$N$570)*P574</f>
        <v>88117</v>
      </c>
      <c r="M574" s="493">
        <f>D574+K574+L574</f>
        <v>88117</v>
      </c>
      <c r="N574" s="485"/>
      <c r="O574" s="493"/>
      <c r="P574" s="491">
        <v>3.0200000000000001E-2</v>
      </c>
      <c r="Q574" s="547"/>
      <c r="R574" s="45"/>
      <c r="S574" s="70"/>
      <c r="T574" s="568"/>
      <c r="U574" s="572"/>
      <c r="V574" s="594"/>
      <c r="W574" s="594"/>
      <c r="X574" s="4"/>
      <c r="Y574" s="4"/>
      <c r="Z574" s="1"/>
      <c r="AA574" s="1"/>
      <c r="AC574" s="1"/>
      <c r="AE574" s="34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</row>
    <row r="575" spans="1:56" s="17" customFormat="1" ht="32.25" customHeight="1" x14ac:dyDescent="0.4">
      <c r="A575" s="476"/>
      <c r="B575" s="492" t="s">
        <v>23</v>
      </c>
      <c r="C575" s="492" t="s">
        <v>676</v>
      </c>
      <c r="D575" s="335"/>
      <c r="E575" s="335"/>
      <c r="F575" s="335"/>
      <c r="G575" s="335"/>
      <c r="H575" s="335"/>
      <c r="I575" s="335"/>
      <c r="J575" s="335"/>
      <c r="K575" s="493"/>
      <c r="L575" s="493">
        <f t="shared" si="103"/>
        <v>2918</v>
      </c>
      <c r="M575" s="493">
        <f t="shared" ref="M575:M583" si="104">D575+K575+L575</f>
        <v>2918</v>
      </c>
      <c r="N575" s="485"/>
      <c r="O575" s="493"/>
      <c r="P575" s="491">
        <v>1E-3</v>
      </c>
      <c r="Q575" s="547"/>
      <c r="R575" s="45"/>
      <c r="S575" s="70"/>
      <c r="T575" s="568"/>
      <c r="U575" s="572"/>
      <c r="V575" s="594"/>
      <c r="W575" s="594"/>
      <c r="X575" s="4"/>
      <c r="Y575" s="4"/>
      <c r="Z575" s="1"/>
      <c r="AA575" s="1"/>
      <c r="AC575" s="1"/>
      <c r="AE575" s="34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</row>
    <row r="576" spans="1:56" s="17" customFormat="1" ht="21" customHeight="1" x14ac:dyDescent="0.4">
      <c r="A576" s="476"/>
      <c r="B576" s="492" t="s">
        <v>508</v>
      </c>
      <c r="C576" s="492" t="s">
        <v>677</v>
      </c>
      <c r="D576" s="493"/>
      <c r="E576" s="493"/>
      <c r="F576" s="493"/>
      <c r="G576" s="493"/>
      <c r="H576" s="493"/>
      <c r="I576" s="493"/>
      <c r="J576" s="493"/>
      <c r="K576" s="493"/>
      <c r="L576" s="493">
        <f t="shared" si="103"/>
        <v>54562</v>
      </c>
      <c r="M576" s="493">
        <f t="shared" si="104"/>
        <v>54562</v>
      </c>
      <c r="N576" s="485"/>
      <c r="O576" s="493"/>
      <c r="P576" s="491">
        <v>1.8700000000000001E-2</v>
      </c>
      <c r="Q576" s="547"/>
      <c r="R576" s="45"/>
      <c r="S576" s="70"/>
      <c r="T576" s="568"/>
      <c r="U576" s="572"/>
      <c r="V576" s="594"/>
      <c r="W576" s="594"/>
      <c r="X576" s="4"/>
      <c r="Y576" s="4"/>
      <c r="Z576" s="1"/>
      <c r="AA576" s="1"/>
      <c r="AC576" s="1"/>
      <c r="AE576" s="34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</row>
    <row r="577" spans="1:56" s="17" customFormat="1" ht="32.25" customHeight="1" x14ac:dyDescent="0.4">
      <c r="A577" s="476"/>
      <c r="B577" s="492" t="s">
        <v>510</v>
      </c>
      <c r="C577" s="492" t="s">
        <v>678</v>
      </c>
      <c r="D577" s="493"/>
      <c r="E577" s="493"/>
      <c r="F577" s="493"/>
      <c r="G577" s="493"/>
      <c r="H577" s="493"/>
      <c r="I577" s="493"/>
      <c r="J577" s="493"/>
      <c r="K577" s="493"/>
      <c r="L577" s="493">
        <f t="shared" si="103"/>
        <v>41141</v>
      </c>
      <c r="M577" s="493">
        <f t="shared" si="104"/>
        <v>41141</v>
      </c>
      <c r="N577" s="485"/>
      <c r="O577" s="493"/>
      <c r="P577" s="491">
        <v>1.41E-2</v>
      </c>
      <c r="Q577" s="547"/>
      <c r="R577" s="45"/>
      <c r="S577" s="70"/>
      <c r="T577" s="568"/>
      <c r="U577" s="572"/>
      <c r="V577" s="594"/>
      <c r="W577" s="594"/>
      <c r="X577" s="4"/>
      <c r="Y577" s="4"/>
      <c r="Z577" s="1"/>
      <c r="AA577" s="1"/>
      <c r="AC577" s="1"/>
      <c r="AE577" s="34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</row>
    <row r="578" spans="1:56" s="17" customFormat="1" ht="48" customHeight="1" x14ac:dyDescent="0.4">
      <c r="A578" s="476"/>
      <c r="B578" s="492" t="s">
        <v>511</v>
      </c>
      <c r="C578" s="492" t="s">
        <v>679</v>
      </c>
      <c r="D578" s="493"/>
      <c r="E578" s="493"/>
      <c r="F578" s="493"/>
      <c r="G578" s="493"/>
      <c r="H578" s="493"/>
      <c r="I578" s="493"/>
      <c r="J578" s="493"/>
      <c r="K578" s="493"/>
      <c r="L578" s="493">
        <f t="shared" si="103"/>
        <v>49602</v>
      </c>
      <c r="M578" s="493">
        <f t="shared" si="104"/>
        <v>49602</v>
      </c>
      <c r="N578" s="485"/>
      <c r="O578" s="493"/>
      <c r="P578" s="491">
        <v>1.7000000000000001E-2</v>
      </c>
      <c r="Q578" s="547"/>
      <c r="R578" s="45"/>
      <c r="S578" s="70"/>
      <c r="T578" s="568"/>
      <c r="U578" s="572"/>
      <c r="V578" s="594"/>
      <c r="W578" s="594"/>
      <c r="X578" s="4"/>
      <c r="Y578" s="4"/>
      <c r="Z578" s="1"/>
      <c r="AA578" s="1"/>
      <c r="AC578" s="1"/>
      <c r="AE578" s="34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</row>
    <row r="579" spans="1:56" s="17" customFormat="1" ht="33" customHeight="1" x14ac:dyDescent="0.4">
      <c r="A579" s="476"/>
      <c r="B579" s="492" t="s">
        <v>512</v>
      </c>
      <c r="C579" s="492" t="s">
        <v>680</v>
      </c>
      <c r="D579" s="493"/>
      <c r="E579" s="493"/>
      <c r="F579" s="493"/>
      <c r="G579" s="493"/>
      <c r="H579" s="493"/>
      <c r="I579" s="493"/>
      <c r="J579" s="493"/>
      <c r="K579" s="493"/>
      <c r="L579" s="493">
        <f t="shared" si="103"/>
        <v>4085</v>
      </c>
      <c r="M579" s="493">
        <f t="shared" si="104"/>
        <v>4085</v>
      </c>
      <c r="N579" s="485"/>
      <c r="O579" s="493"/>
      <c r="P579" s="491">
        <v>1.4E-3</v>
      </c>
      <c r="Q579" s="81"/>
      <c r="R579" s="82"/>
      <c r="S579" s="70"/>
      <c r="T579" s="568"/>
      <c r="U579" s="572"/>
      <c r="V579" s="594"/>
      <c r="W579" s="594"/>
      <c r="X579" s="4"/>
      <c r="Y579" s="4"/>
      <c r="Z579" s="1"/>
      <c r="AA579" s="1"/>
      <c r="AC579" s="1"/>
      <c r="AE579" s="34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</row>
    <row r="580" spans="1:56" ht="21" customHeight="1" x14ac:dyDescent="0.4">
      <c r="A580" s="476"/>
      <c r="B580" s="492" t="s">
        <v>513</v>
      </c>
      <c r="C580" s="492" t="s">
        <v>681</v>
      </c>
      <c r="D580" s="335"/>
      <c r="E580" s="335"/>
      <c r="F580" s="335"/>
      <c r="G580" s="335"/>
      <c r="H580" s="335"/>
      <c r="I580" s="335"/>
      <c r="J580" s="335"/>
      <c r="K580" s="493"/>
      <c r="L580" s="493">
        <f t="shared" si="103"/>
        <v>97454</v>
      </c>
      <c r="M580" s="493">
        <f t="shared" si="104"/>
        <v>97454</v>
      </c>
      <c r="N580" s="485"/>
      <c r="O580" s="493"/>
      <c r="P580" s="491">
        <v>3.3399999999999999E-2</v>
      </c>
      <c r="Q580" s="547"/>
      <c r="R580" s="45"/>
      <c r="S580" s="70"/>
      <c r="T580" s="568"/>
      <c r="U580" s="572"/>
      <c r="V580" s="594"/>
      <c r="W580" s="594"/>
    </row>
    <row r="581" spans="1:56" ht="80.25" customHeight="1" x14ac:dyDescent="0.4">
      <c r="A581" s="476"/>
      <c r="B581" s="492" t="s">
        <v>515</v>
      </c>
      <c r="C581" s="492" t="s">
        <v>682</v>
      </c>
      <c r="D581" s="335"/>
      <c r="E581" s="335"/>
      <c r="F581" s="335"/>
      <c r="G581" s="335"/>
      <c r="H581" s="335"/>
      <c r="I581" s="335"/>
      <c r="J581" s="335"/>
      <c r="K581" s="493"/>
      <c r="L581" s="493">
        <f t="shared" si="103"/>
        <v>1459</v>
      </c>
      <c r="M581" s="493">
        <f t="shared" si="104"/>
        <v>1459</v>
      </c>
      <c r="N581" s="485"/>
      <c r="O581" s="493"/>
      <c r="P581" s="491">
        <v>5.0000000000000001E-4</v>
      </c>
      <c r="Q581" s="547"/>
      <c r="R581" s="45"/>
      <c r="S581" s="70"/>
      <c r="T581" s="568"/>
      <c r="U581" s="572"/>
      <c r="V581" s="594"/>
      <c r="W581" s="594"/>
    </row>
    <row r="582" spans="1:56" ht="80.25" customHeight="1" x14ac:dyDescent="0.4">
      <c r="A582" s="476"/>
      <c r="B582" s="492"/>
      <c r="C582" s="492" t="s">
        <v>700</v>
      </c>
      <c r="D582" s="335"/>
      <c r="E582" s="335"/>
      <c r="F582" s="335"/>
      <c r="G582" s="335"/>
      <c r="H582" s="335"/>
      <c r="I582" s="335"/>
      <c r="J582" s="335"/>
      <c r="K582" s="493"/>
      <c r="L582" s="493"/>
      <c r="M582" s="493">
        <f t="shared" si="104"/>
        <v>0</v>
      </c>
      <c r="N582" s="485"/>
      <c r="O582" s="493"/>
      <c r="P582" s="491">
        <v>0.05</v>
      </c>
      <c r="Q582" s="547"/>
      <c r="R582" s="45"/>
      <c r="S582" s="70"/>
      <c r="T582" s="568"/>
      <c r="U582" s="572"/>
      <c r="V582" s="594"/>
      <c r="W582" s="594"/>
    </row>
    <row r="583" spans="1:56" s="241" customFormat="1" ht="30" customHeight="1" x14ac:dyDescent="0.5">
      <c r="A583" s="482"/>
      <c r="B583" s="498" t="s">
        <v>701</v>
      </c>
      <c r="C583" s="497" t="s">
        <v>514</v>
      </c>
      <c r="D583" s="330"/>
      <c r="E583" s="330"/>
      <c r="F583" s="330"/>
      <c r="G583" s="330"/>
      <c r="H583" s="330"/>
      <c r="I583" s="330"/>
      <c r="J583" s="330"/>
      <c r="K583" s="494"/>
      <c r="L583" s="494">
        <f>(K570+O570)*P582</f>
        <v>0</v>
      </c>
      <c r="M583" s="494">
        <f t="shared" si="104"/>
        <v>0</v>
      </c>
      <c r="N583" s="486"/>
      <c r="O583" s="494"/>
      <c r="P583" s="243"/>
      <c r="Q583" s="56"/>
      <c r="R583" s="65"/>
      <c r="S583" s="502"/>
      <c r="T583" s="567"/>
      <c r="U583" s="567"/>
      <c r="V583" s="524"/>
      <c r="W583" s="524"/>
      <c r="X583" s="502"/>
      <c r="Y583" s="502"/>
      <c r="Z583" s="505"/>
      <c r="AA583" s="505"/>
      <c r="AC583" s="505"/>
      <c r="AE583" s="504"/>
      <c r="AF583" s="505"/>
      <c r="AG583" s="505"/>
      <c r="AH583" s="505"/>
      <c r="AI583" s="505"/>
      <c r="AJ583" s="505"/>
      <c r="AK583" s="505"/>
      <c r="AL583" s="505"/>
      <c r="AM583" s="505"/>
      <c r="AN583" s="505"/>
      <c r="AO583" s="505"/>
      <c r="AP583" s="505"/>
      <c r="AQ583" s="505"/>
      <c r="AR583" s="505"/>
      <c r="AS583" s="505"/>
      <c r="AT583" s="505"/>
      <c r="AU583" s="505"/>
      <c r="AV583" s="505"/>
      <c r="AW583" s="505"/>
      <c r="AX583" s="505"/>
      <c r="AY583" s="505"/>
      <c r="AZ583" s="505"/>
      <c r="BA583" s="505"/>
      <c r="BB583" s="505"/>
      <c r="BC583" s="505"/>
      <c r="BD583" s="505"/>
    </row>
    <row r="584" spans="1:56" s="305" customFormat="1" ht="18" customHeight="1" x14ac:dyDescent="0.45">
      <c r="A584" s="500"/>
      <c r="B584" s="488"/>
      <c r="C584" s="488" t="s">
        <v>27</v>
      </c>
      <c r="D584" s="330">
        <f>SUM(D572:D583)-D582</f>
        <v>271645</v>
      </c>
      <c r="E584" s="330"/>
      <c r="F584" s="330"/>
      <c r="G584" s="330"/>
      <c r="H584" s="330"/>
      <c r="I584" s="330"/>
      <c r="J584" s="330"/>
      <c r="K584" s="330">
        <f>SUM(K572:K583)-K582</f>
        <v>0</v>
      </c>
      <c r="L584" s="330">
        <f>SUM(L572:L583)-L583</f>
        <v>339338</v>
      </c>
      <c r="M584" s="330">
        <f>SUM(M572:M583)-M583</f>
        <v>610983</v>
      </c>
      <c r="N584" s="486"/>
      <c r="O584" s="486"/>
      <c r="P584" s="303"/>
      <c r="Q584" s="304"/>
      <c r="T584" s="574"/>
      <c r="U584" s="574"/>
      <c r="V584" s="596"/>
      <c r="W584" s="596"/>
    </row>
    <row r="585" spans="1:56" s="555" customFormat="1" ht="18" customHeight="1" x14ac:dyDescent="0.45">
      <c r="A585" s="294"/>
      <c r="B585" s="308"/>
      <c r="C585" s="293" t="s">
        <v>552</v>
      </c>
      <c r="D585" s="330">
        <f>SUM(D584,D570)</f>
        <v>722558</v>
      </c>
      <c r="E585" s="330"/>
      <c r="F585" s="330"/>
      <c r="G585" s="330"/>
      <c r="H585" s="330"/>
      <c r="I585" s="330"/>
      <c r="J585" s="330"/>
      <c r="K585" s="330">
        <f>SUM(K584,K570)</f>
        <v>0</v>
      </c>
      <c r="L585" s="330">
        <f>SUM(L584,L570)</f>
        <v>339338</v>
      </c>
      <c r="M585" s="330">
        <f>SUM(D585:L585)</f>
        <v>1061896</v>
      </c>
      <c r="N585" s="330">
        <f>N570</f>
        <v>2466865</v>
      </c>
      <c r="O585" s="330">
        <f>O570+O584</f>
        <v>0</v>
      </c>
      <c r="P585" s="346"/>
      <c r="Q585" s="301"/>
      <c r="R585" s="306"/>
      <c r="S585" s="307"/>
      <c r="T585" s="575"/>
      <c r="U585" s="575"/>
      <c r="V585" s="597"/>
      <c r="W585" s="597"/>
    </row>
    <row r="586" spans="1:56" ht="21" customHeight="1" x14ac:dyDescent="0.4">
      <c r="A586" s="476"/>
      <c r="B586" s="308" t="s">
        <v>29</v>
      </c>
      <c r="C586" s="308" t="s">
        <v>687</v>
      </c>
      <c r="D586" s="335">
        <f>D585*1.5%</f>
        <v>10838</v>
      </c>
      <c r="E586" s="335"/>
      <c r="F586" s="335"/>
      <c r="G586" s="335"/>
      <c r="H586" s="335"/>
      <c r="I586" s="335"/>
      <c r="J586" s="335"/>
      <c r="K586" s="335">
        <f>K585*1.5%</f>
        <v>0</v>
      </c>
      <c r="L586" s="335">
        <f>L585*1.5%</f>
        <v>5090</v>
      </c>
      <c r="M586" s="335">
        <f>SUM(D586:L586)+N586+O586</f>
        <v>15928</v>
      </c>
      <c r="N586" s="335"/>
      <c r="O586" s="493"/>
      <c r="P586" s="68"/>
      <c r="Q586" s="68"/>
      <c r="R586" s="70"/>
      <c r="S586" s="68"/>
      <c r="T586" s="572"/>
      <c r="U586" s="572"/>
      <c r="V586" s="594"/>
      <c r="W586" s="594"/>
    </row>
    <row r="587" spans="1:56" ht="26.25" customHeight="1" x14ac:dyDescent="0.4">
      <c r="A587" s="482"/>
      <c r="B587" s="293"/>
      <c r="C587" s="54" t="s">
        <v>72</v>
      </c>
      <c r="D587" s="494">
        <f>D585+D586</f>
        <v>733396</v>
      </c>
      <c r="E587" s="494"/>
      <c r="F587" s="494"/>
      <c r="G587" s="494"/>
      <c r="H587" s="494"/>
      <c r="I587" s="494"/>
      <c r="J587" s="494"/>
      <c r="K587" s="494">
        <f>K585+K586</f>
        <v>0</v>
      </c>
      <c r="L587" s="494">
        <f>L585+L586</f>
        <v>344428</v>
      </c>
      <c r="M587" s="495">
        <f>M586+M585</f>
        <v>1077824</v>
      </c>
      <c r="N587" s="494">
        <f>N585+N586</f>
        <v>2466865</v>
      </c>
      <c r="O587" s="494">
        <f>O585+O586</f>
        <v>0</v>
      </c>
      <c r="P587" s="75"/>
      <c r="Q587" s="75"/>
      <c r="R587" s="75"/>
      <c r="S587" s="75"/>
      <c r="T587" s="572"/>
      <c r="U587" s="572"/>
      <c r="V587" s="595"/>
      <c r="W587" s="595"/>
    </row>
    <row r="588" spans="1:56" s="3" customFormat="1" ht="22.5" customHeight="1" x14ac:dyDescent="0.4">
      <c r="A588" s="813" t="s">
        <v>586</v>
      </c>
      <c r="B588" s="814"/>
      <c r="C588" s="814"/>
      <c r="D588" s="814"/>
      <c r="E588" s="814"/>
      <c r="F588" s="814"/>
      <c r="G588" s="814"/>
      <c r="H588" s="814"/>
      <c r="I588" s="814"/>
      <c r="J588" s="814"/>
      <c r="K588" s="814"/>
      <c r="L588" s="814"/>
      <c r="M588" s="814"/>
      <c r="N588" s="814"/>
      <c r="O588" s="815"/>
      <c r="P588" s="56"/>
      <c r="Q588" s="56"/>
      <c r="R588" s="56"/>
      <c r="S588" s="56"/>
      <c r="T588" s="562"/>
      <c r="U588" s="562"/>
      <c r="V588" s="590"/>
      <c r="W588" s="590"/>
      <c r="X588" s="40"/>
      <c r="Y588" s="40"/>
      <c r="AB588" s="33"/>
      <c r="AD588" s="33"/>
      <c r="AE588" s="36"/>
    </row>
    <row r="589" spans="1:56" s="2" customFormat="1" ht="24" customHeight="1" x14ac:dyDescent="0.4">
      <c r="A589" s="806" t="s">
        <v>4</v>
      </c>
      <c r="B589" s="811"/>
      <c r="C589" s="811"/>
      <c r="D589" s="811"/>
      <c r="E589" s="811"/>
      <c r="F589" s="811"/>
      <c r="G589" s="811"/>
      <c r="H589" s="811"/>
      <c r="I589" s="811"/>
      <c r="J589" s="811"/>
      <c r="K589" s="811"/>
      <c r="L589" s="811"/>
      <c r="M589" s="811"/>
      <c r="N589" s="811"/>
      <c r="O589" s="812"/>
      <c r="P589" s="8"/>
      <c r="Q589" s="8"/>
      <c r="R589" s="8"/>
      <c r="S589" s="8"/>
      <c r="T589" s="564"/>
      <c r="U589" s="564"/>
      <c r="V589" s="592"/>
      <c r="W589" s="592"/>
      <c r="X589" s="8"/>
      <c r="Y589" s="8"/>
      <c r="AB589" s="16"/>
      <c r="AD589" s="16"/>
      <c r="AE589" s="35"/>
    </row>
    <row r="590" spans="1:56" s="99" customFormat="1" ht="32.25" customHeight="1" x14ac:dyDescent="0.4">
      <c r="A590" s="523" t="s">
        <v>81</v>
      </c>
      <c r="B590" s="325" t="s">
        <v>471</v>
      </c>
      <c r="C590" s="325" t="s">
        <v>452</v>
      </c>
      <c r="D590" s="326">
        <f>SUM(D591:D602)</f>
        <v>3845320</v>
      </c>
      <c r="E590" s="326">
        <f t="shared" ref="E590:O590" si="105">SUM(E591:E602)</f>
        <v>0</v>
      </c>
      <c r="F590" s="326">
        <f t="shared" si="105"/>
        <v>0</v>
      </c>
      <c r="G590" s="326">
        <f t="shared" si="105"/>
        <v>0</v>
      </c>
      <c r="H590" s="326">
        <f t="shared" si="105"/>
        <v>0</v>
      </c>
      <c r="I590" s="326">
        <f t="shared" si="105"/>
        <v>0</v>
      </c>
      <c r="J590" s="326">
        <f t="shared" si="105"/>
        <v>0</v>
      </c>
      <c r="K590" s="326">
        <f t="shared" si="105"/>
        <v>0</v>
      </c>
      <c r="L590" s="326">
        <f t="shared" si="105"/>
        <v>0</v>
      </c>
      <c r="M590" s="326">
        <f t="shared" si="105"/>
        <v>3845320</v>
      </c>
      <c r="N590" s="326">
        <f t="shared" si="105"/>
        <v>896230</v>
      </c>
      <c r="O590" s="326">
        <f t="shared" si="105"/>
        <v>0</v>
      </c>
      <c r="P590" s="56"/>
      <c r="Q590" s="56"/>
      <c r="R590" s="15"/>
      <c r="S590" s="56"/>
      <c r="T590" s="565"/>
      <c r="U590" s="565"/>
      <c r="V590" s="528"/>
      <c r="W590" s="528"/>
      <c r="X590" s="528"/>
      <c r="Y590" s="528"/>
      <c r="Z590" s="524"/>
      <c r="AA590" s="524"/>
      <c r="AB590" s="65"/>
      <c r="AC590" s="198"/>
      <c r="AD590" s="65"/>
      <c r="AE590" s="65"/>
      <c r="AF590" s="198"/>
      <c r="AG590" s="198"/>
      <c r="AH590" s="198"/>
      <c r="AI590" s="198"/>
      <c r="AJ590" s="198"/>
    </row>
    <row r="591" spans="1:56" s="2" customFormat="1" ht="101.25" hidden="1" customHeight="1" outlineLevel="1" x14ac:dyDescent="0.4">
      <c r="A591" s="324"/>
      <c r="B591" s="296" t="s">
        <v>453</v>
      </c>
      <c r="C591" s="296" t="s">
        <v>454</v>
      </c>
      <c r="D591" s="297">
        <v>81330</v>
      </c>
      <c r="E591" s="297"/>
      <c r="F591" s="297"/>
      <c r="G591" s="297"/>
      <c r="H591" s="297"/>
      <c r="I591" s="297"/>
      <c r="J591" s="297"/>
      <c r="K591" s="297"/>
      <c r="L591" s="297"/>
      <c r="M591" s="297">
        <f t="shared" ref="M591:M602" si="106">(D591+K591+L591)</f>
        <v>81330</v>
      </c>
      <c r="N591" s="298"/>
      <c r="O591" s="297"/>
      <c r="P591" s="56"/>
      <c r="Q591" s="55"/>
      <c r="R591" s="61"/>
      <c r="S591" s="55"/>
      <c r="T591" s="576"/>
      <c r="U591" s="576"/>
      <c r="V591" s="19"/>
      <c r="W591" s="19"/>
      <c r="X591" s="19"/>
      <c r="Y591" s="19"/>
      <c r="Z591" s="62"/>
      <c r="AA591" s="63"/>
      <c r="AB591" s="64"/>
      <c r="AC591" s="4"/>
      <c r="AD591" s="64"/>
      <c r="AE591" s="64"/>
      <c r="AF591" s="4"/>
      <c r="AG591" s="4"/>
      <c r="AH591" s="4"/>
      <c r="AI591" s="4"/>
      <c r="AJ591" s="4"/>
    </row>
    <row r="592" spans="1:56" s="2" customFormat="1" ht="73.5" hidden="1" customHeight="1" outlineLevel="1" x14ac:dyDescent="0.4">
      <c r="A592" s="324"/>
      <c r="B592" s="296" t="s">
        <v>455</v>
      </c>
      <c r="C592" s="296" t="s">
        <v>456</v>
      </c>
      <c r="D592" s="297">
        <v>149480</v>
      </c>
      <c r="E592" s="297"/>
      <c r="F592" s="297"/>
      <c r="G592" s="297"/>
      <c r="H592" s="297"/>
      <c r="I592" s="297"/>
      <c r="J592" s="297"/>
      <c r="K592" s="297"/>
      <c r="L592" s="297"/>
      <c r="M592" s="297">
        <f t="shared" si="106"/>
        <v>149480</v>
      </c>
      <c r="N592" s="298"/>
      <c r="O592" s="297"/>
      <c r="P592" s="56"/>
      <c r="Q592" s="55"/>
      <c r="R592" s="61"/>
      <c r="S592" s="55"/>
      <c r="T592" s="576"/>
      <c r="U592" s="576"/>
      <c r="V592" s="19"/>
      <c r="W592" s="19"/>
      <c r="X592" s="19"/>
      <c r="Y592" s="19"/>
      <c r="Z592" s="62"/>
      <c r="AA592" s="63"/>
      <c r="AB592" s="64"/>
      <c r="AC592" s="4"/>
      <c r="AD592" s="64"/>
      <c r="AE592" s="64"/>
      <c r="AF592" s="4"/>
      <c r="AG592" s="4"/>
      <c r="AH592" s="4"/>
      <c r="AI592" s="4"/>
      <c r="AJ592" s="4"/>
    </row>
    <row r="593" spans="1:36" s="2" customFormat="1" ht="85.5" hidden="1" customHeight="1" outlineLevel="1" x14ac:dyDescent="0.4">
      <c r="A593" s="324"/>
      <c r="B593" s="296" t="s">
        <v>87</v>
      </c>
      <c r="C593" s="296" t="s">
        <v>457</v>
      </c>
      <c r="D593" s="297"/>
      <c r="E593" s="297"/>
      <c r="F593" s="297"/>
      <c r="G593" s="297"/>
      <c r="H593" s="297"/>
      <c r="I593" s="297"/>
      <c r="J593" s="297"/>
      <c r="K593" s="297"/>
      <c r="L593" s="297"/>
      <c r="M593" s="297">
        <f t="shared" si="106"/>
        <v>0</v>
      </c>
      <c r="N593" s="527">
        <v>324380</v>
      </c>
      <c r="O593" s="297"/>
      <c r="P593" s="56"/>
      <c r="Q593" s="55"/>
      <c r="R593" s="61"/>
      <c r="S593" s="55"/>
      <c r="T593" s="576"/>
      <c r="U593" s="576"/>
      <c r="V593" s="19"/>
      <c r="W593" s="19"/>
      <c r="X593" s="19"/>
      <c r="Y593" s="19"/>
      <c r="Z593" s="62"/>
      <c r="AA593" s="63"/>
      <c r="AB593" s="64"/>
      <c r="AC593" s="4"/>
      <c r="AD593" s="64"/>
      <c r="AE593" s="64"/>
      <c r="AF593" s="4"/>
      <c r="AG593" s="4"/>
      <c r="AH593" s="4"/>
      <c r="AI593" s="4"/>
      <c r="AJ593" s="4"/>
    </row>
    <row r="594" spans="1:36" s="2" customFormat="1" ht="98.25" hidden="1" customHeight="1" outlineLevel="1" x14ac:dyDescent="0.4">
      <c r="A594" s="324"/>
      <c r="B594" s="296" t="s">
        <v>87</v>
      </c>
      <c r="C594" s="296" t="s">
        <v>458</v>
      </c>
      <c r="D594" s="297"/>
      <c r="E594" s="297"/>
      <c r="F594" s="297"/>
      <c r="G594" s="297"/>
      <c r="H594" s="297"/>
      <c r="I594" s="297"/>
      <c r="J594" s="297"/>
      <c r="K594" s="297"/>
      <c r="L594" s="297"/>
      <c r="M594" s="297">
        <f t="shared" si="106"/>
        <v>0</v>
      </c>
      <c r="N594" s="527">
        <v>547050</v>
      </c>
      <c r="O594" s="297"/>
      <c r="P594" s="56"/>
      <c r="Q594" s="55"/>
      <c r="R594" s="61"/>
      <c r="S594" s="55"/>
      <c r="T594" s="576"/>
      <c r="U594" s="576"/>
      <c r="V594" s="19"/>
      <c r="W594" s="19"/>
      <c r="X594" s="19"/>
      <c r="Y594" s="19"/>
      <c r="Z594" s="62"/>
      <c r="AA594" s="63"/>
      <c r="AB594" s="64"/>
      <c r="AC594" s="4"/>
      <c r="AD594" s="64"/>
      <c r="AE594" s="64"/>
      <c r="AF594" s="4"/>
      <c r="AG594" s="4"/>
      <c r="AH594" s="4"/>
      <c r="AI594" s="4"/>
      <c r="AJ594" s="4"/>
    </row>
    <row r="595" spans="1:36" s="2" customFormat="1" ht="75.75" hidden="1" customHeight="1" outlineLevel="1" x14ac:dyDescent="0.4">
      <c r="A595" s="324"/>
      <c r="B595" s="296" t="s">
        <v>87</v>
      </c>
      <c r="C595" s="296" t="s">
        <v>459</v>
      </c>
      <c r="D595" s="297"/>
      <c r="E595" s="297"/>
      <c r="F595" s="297"/>
      <c r="G595" s="297"/>
      <c r="H595" s="297"/>
      <c r="I595" s="297"/>
      <c r="J595" s="297"/>
      <c r="K595" s="297"/>
      <c r="L595" s="297"/>
      <c r="M595" s="297">
        <f t="shared" si="106"/>
        <v>0</v>
      </c>
      <c r="N595" s="527">
        <v>24800</v>
      </c>
      <c r="O595" s="297"/>
      <c r="P595" s="56"/>
      <c r="Q595" s="55"/>
      <c r="R595" s="61"/>
      <c r="S595" s="55"/>
      <c r="T595" s="576"/>
      <c r="U595" s="576"/>
      <c r="V595" s="19"/>
      <c r="W595" s="19"/>
      <c r="X595" s="19"/>
      <c r="Y595" s="19"/>
      <c r="Z595" s="62"/>
      <c r="AA595" s="63"/>
      <c r="AB595" s="64"/>
      <c r="AC595" s="4"/>
      <c r="AD595" s="64"/>
      <c r="AE595" s="64"/>
      <c r="AF595" s="4"/>
      <c r="AG595" s="4"/>
      <c r="AH595" s="4"/>
      <c r="AI595" s="4"/>
      <c r="AJ595" s="4"/>
    </row>
    <row r="596" spans="1:36" s="2" customFormat="1" ht="66.75" hidden="1" customHeight="1" outlineLevel="1" x14ac:dyDescent="0.4">
      <c r="A596" s="324"/>
      <c r="B596" s="296" t="s">
        <v>460</v>
      </c>
      <c r="C596" s="296" t="s">
        <v>461</v>
      </c>
      <c r="D596" s="297">
        <v>4180</v>
      </c>
      <c r="E596" s="297"/>
      <c r="F596" s="297"/>
      <c r="G596" s="297"/>
      <c r="H596" s="297"/>
      <c r="I596" s="297"/>
      <c r="J596" s="297"/>
      <c r="K596" s="297"/>
      <c r="L596" s="297"/>
      <c r="M596" s="297">
        <f t="shared" si="106"/>
        <v>4180</v>
      </c>
      <c r="N596" s="298"/>
      <c r="O596" s="297"/>
      <c r="P596" s="56"/>
      <c r="Q596" s="55"/>
      <c r="R596" s="61"/>
      <c r="S596" s="55"/>
      <c r="T596" s="576"/>
      <c r="U596" s="576"/>
      <c r="V596" s="19"/>
      <c r="W596" s="19"/>
      <c r="X596" s="19"/>
      <c r="Y596" s="19"/>
      <c r="Z596" s="62"/>
      <c r="AA596" s="63"/>
      <c r="AB596" s="64"/>
      <c r="AC596" s="4"/>
      <c r="AD596" s="64"/>
      <c r="AE596" s="64"/>
      <c r="AF596" s="4"/>
      <c r="AG596" s="4"/>
      <c r="AH596" s="4"/>
      <c r="AI596" s="4"/>
      <c r="AJ596" s="4"/>
    </row>
    <row r="597" spans="1:36" s="2" customFormat="1" ht="66.75" hidden="1" customHeight="1" outlineLevel="1" x14ac:dyDescent="0.4">
      <c r="A597" s="324"/>
      <c r="B597" s="296" t="s">
        <v>462</v>
      </c>
      <c r="C597" s="296" t="s">
        <v>463</v>
      </c>
      <c r="D597" s="297">
        <v>325960</v>
      </c>
      <c r="E597" s="297"/>
      <c r="F597" s="297"/>
      <c r="G597" s="297"/>
      <c r="H597" s="297"/>
      <c r="I597" s="297"/>
      <c r="J597" s="297"/>
      <c r="K597" s="297"/>
      <c r="L597" s="297"/>
      <c r="M597" s="297">
        <f t="shared" si="106"/>
        <v>325960</v>
      </c>
      <c r="N597" s="298"/>
      <c r="O597" s="297"/>
      <c r="P597" s="56"/>
      <c r="Q597" s="55"/>
      <c r="R597" s="61"/>
      <c r="S597" s="55"/>
      <c r="T597" s="576"/>
      <c r="U597" s="576"/>
      <c r="V597" s="19"/>
      <c r="W597" s="19"/>
      <c r="X597" s="19"/>
      <c r="Y597" s="19"/>
      <c r="Z597" s="62"/>
      <c r="AA597" s="63"/>
      <c r="AB597" s="64"/>
      <c r="AC597" s="4"/>
      <c r="AD597" s="64"/>
      <c r="AE597" s="64"/>
      <c r="AF597" s="4"/>
      <c r="AG597" s="4"/>
      <c r="AH597" s="4"/>
      <c r="AI597" s="4"/>
      <c r="AJ597" s="4"/>
    </row>
    <row r="598" spans="1:36" s="2" customFormat="1" ht="66.75" hidden="1" customHeight="1" outlineLevel="1" x14ac:dyDescent="0.4">
      <c r="A598" s="324"/>
      <c r="B598" s="296" t="s">
        <v>464</v>
      </c>
      <c r="C598" s="296" t="s">
        <v>465</v>
      </c>
      <c r="D598" s="297">
        <v>83120</v>
      </c>
      <c r="E598" s="297"/>
      <c r="F598" s="297"/>
      <c r="G598" s="297"/>
      <c r="H598" s="297"/>
      <c r="I598" s="297"/>
      <c r="J598" s="297"/>
      <c r="K598" s="297"/>
      <c r="L598" s="297"/>
      <c r="M598" s="297">
        <f t="shared" si="106"/>
        <v>83120</v>
      </c>
      <c r="N598" s="298"/>
      <c r="O598" s="297"/>
      <c r="P598" s="56"/>
      <c r="Q598" s="55"/>
      <c r="R598" s="61"/>
      <c r="S598" s="55"/>
      <c r="T598" s="576"/>
      <c r="U598" s="576"/>
      <c r="V598" s="19"/>
      <c r="W598" s="19"/>
      <c r="X598" s="19"/>
      <c r="Y598" s="19"/>
      <c r="Z598" s="62"/>
      <c r="AA598" s="63"/>
      <c r="AB598" s="64"/>
      <c r="AC598" s="4"/>
      <c r="AD598" s="64"/>
      <c r="AE598" s="64"/>
      <c r="AF598" s="4"/>
      <c r="AG598" s="4"/>
      <c r="AH598" s="4"/>
      <c r="AI598" s="4"/>
      <c r="AJ598" s="4"/>
    </row>
    <row r="599" spans="1:36" s="2" customFormat="1" ht="66.75" hidden="1" customHeight="1" outlineLevel="1" x14ac:dyDescent="0.4">
      <c r="A599" s="324"/>
      <c r="B599" s="296" t="s">
        <v>466</v>
      </c>
      <c r="C599" s="296" t="s">
        <v>467</v>
      </c>
      <c r="D599" s="297">
        <v>11940</v>
      </c>
      <c r="E599" s="297"/>
      <c r="F599" s="297"/>
      <c r="G599" s="297"/>
      <c r="H599" s="297"/>
      <c r="I599" s="297"/>
      <c r="J599" s="297"/>
      <c r="K599" s="297"/>
      <c r="L599" s="297"/>
      <c r="M599" s="297">
        <f t="shared" si="106"/>
        <v>11940</v>
      </c>
      <c r="N599" s="298"/>
      <c r="O599" s="297"/>
      <c r="P599" s="56"/>
      <c r="Q599" s="55"/>
      <c r="R599" s="61"/>
      <c r="S599" s="55"/>
      <c r="T599" s="576"/>
      <c r="U599" s="576"/>
      <c r="V599" s="19"/>
      <c r="W599" s="19"/>
      <c r="X599" s="19"/>
      <c r="Y599" s="19"/>
      <c r="Z599" s="62"/>
      <c r="AA599" s="63"/>
      <c r="AB599" s="64"/>
      <c r="AC599" s="4"/>
      <c r="AD599" s="64"/>
      <c r="AE599" s="64"/>
      <c r="AF599" s="4"/>
      <c r="AG599" s="4"/>
      <c r="AH599" s="4"/>
      <c r="AI599" s="4"/>
      <c r="AJ599" s="4"/>
    </row>
    <row r="600" spans="1:36" s="2" customFormat="1" ht="88.5" hidden="1" customHeight="1" outlineLevel="1" x14ac:dyDescent="0.4">
      <c r="A600" s="324"/>
      <c r="B600" s="296" t="s">
        <v>468</v>
      </c>
      <c r="C600" s="296" t="s">
        <v>469</v>
      </c>
      <c r="D600" s="297">
        <v>77270</v>
      </c>
      <c r="E600" s="297"/>
      <c r="F600" s="297"/>
      <c r="G600" s="297"/>
      <c r="H600" s="297"/>
      <c r="I600" s="297"/>
      <c r="J600" s="297"/>
      <c r="K600" s="297"/>
      <c r="L600" s="297"/>
      <c r="M600" s="297">
        <f t="shared" si="106"/>
        <v>77270</v>
      </c>
      <c r="N600" s="298"/>
      <c r="O600" s="297"/>
      <c r="P600" s="56"/>
      <c r="Q600" s="55"/>
      <c r="R600" s="61"/>
      <c r="S600" s="55"/>
      <c r="T600" s="576"/>
      <c r="U600" s="576"/>
      <c r="V600" s="19"/>
      <c r="W600" s="19"/>
      <c r="X600" s="19"/>
      <c r="Y600" s="19"/>
      <c r="Z600" s="62"/>
      <c r="AA600" s="63"/>
      <c r="AB600" s="64"/>
      <c r="AC600" s="4"/>
      <c r="AD600" s="64"/>
      <c r="AE600" s="64"/>
      <c r="AF600" s="4"/>
      <c r="AG600" s="4"/>
      <c r="AH600" s="4"/>
      <c r="AI600" s="4"/>
      <c r="AJ600" s="4"/>
    </row>
    <row r="601" spans="1:36" s="2" customFormat="1" ht="53.25" hidden="1" customHeight="1" outlineLevel="1" x14ac:dyDescent="0.4">
      <c r="A601" s="324"/>
      <c r="B601" s="296" t="s">
        <v>95</v>
      </c>
      <c r="C601" s="296" t="s">
        <v>470</v>
      </c>
      <c r="D601" s="297">
        <v>10540</v>
      </c>
      <c r="E601" s="297"/>
      <c r="F601" s="297"/>
      <c r="G601" s="297"/>
      <c r="H601" s="297"/>
      <c r="I601" s="297"/>
      <c r="J601" s="297"/>
      <c r="K601" s="297"/>
      <c r="L601" s="297"/>
      <c r="M601" s="297">
        <f t="shared" si="106"/>
        <v>10540</v>
      </c>
      <c r="N601" s="298"/>
      <c r="O601" s="297"/>
      <c r="P601" s="56"/>
      <c r="Q601" s="55"/>
      <c r="R601" s="61"/>
      <c r="S601" s="55"/>
      <c r="T601" s="576"/>
      <c r="U601" s="576"/>
      <c r="V601" s="19"/>
      <c r="W601" s="19"/>
      <c r="X601" s="19"/>
      <c r="Y601" s="19"/>
      <c r="Z601" s="62"/>
      <c r="AA601" s="63"/>
      <c r="AB601" s="64"/>
      <c r="AC601" s="4"/>
      <c r="AD601" s="64"/>
      <c r="AE601" s="64"/>
      <c r="AF601" s="4"/>
      <c r="AG601" s="4"/>
      <c r="AH601" s="4"/>
      <c r="AI601" s="4"/>
      <c r="AJ601" s="4"/>
    </row>
    <row r="602" spans="1:36" s="2" customFormat="1" ht="53.25" hidden="1" customHeight="1" outlineLevel="1" x14ac:dyDescent="0.4">
      <c r="A602" s="324"/>
      <c r="B602" s="296" t="s">
        <v>626</v>
      </c>
      <c r="C602" s="296" t="s">
        <v>627</v>
      </c>
      <c r="D602" s="297">
        <v>3101500</v>
      </c>
      <c r="E602" s="297"/>
      <c r="F602" s="297"/>
      <c r="G602" s="297"/>
      <c r="H602" s="297"/>
      <c r="I602" s="297"/>
      <c r="J602" s="297"/>
      <c r="K602" s="297"/>
      <c r="L602" s="297"/>
      <c r="M602" s="297">
        <f t="shared" si="106"/>
        <v>3101500</v>
      </c>
      <c r="N602" s="298"/>
      <c r="O602" s="297"/>
      <c r="P602" s="56"/>
      <c r="Q602" s="55"/>
      <c r="R602" s="61"/>
      <c r="S602" s="55"/>
      <c r="T602" s="576"/>
      <c r="U602" s="576"/>
      <c r="V602" s="19"/>
      <c r="W602" s="19"/>
      <c r="X602" s="19"/>
      <c r="Y602" s="19"/>
      <c r="Z602" s="62"/>
      <c r="AA602" s="63"/>
      <c r="AB602" s="64"/>
      <c r="AC602" s="4"/>
      <c r="AD602" s="64"/>
      <c r="AE602" s="64"/>
      <c r="AF602" s="4"/>
      <c r="AG602" s="4"/>
      <c r="AH602" s="4"/>
      <c r="AI602" s="4"/>
      <c r="AJ602" s="4"/>
    </row>
    <row r="603" spans="1:36" s="2" customFormat="1" ht="18" customHeight="1" collapsed="1" x14ac:dyDescent="0.45">
      <c r="A603" s="474"/>
      <c r="B603" s="501"/>
      <c r="C603" s="292" t="s">
        <v>547</v>
      </c>
      <c r="D603" s="330">
        <f>SUM(D590)</f>
        <v>3845320</v>
      </c>
      <c r="E603" s="330">
        <f t="shared" ref="E603:O603" si="107">SUM(E590)</f>
        <v>0</v>
      </c>
      <c r="F603" s="330">
        <f t="shared" si="107"/>
        <v>0</v>
      </c>
      <c r="G603" s="330">
        <f t="shared" si="107"/>
        <v>0</v>
      </c>
      <c r="H603" s="330">
        <f t="shared" si="107"/>
        <v>0</v>
      </c>
      <c r="I603" s="330">
        <f t="shared" si="107"/>
        <v>0</v>
      </c>
      <c r="J603" s="330">
        <f t="shared" si="107"/>
        <v>0</v>
      </c>
      <c r="K603" s="330">
        <f t="shared" si="107"/>
        <v>0</v>
      </c>
      <c r="L603" s="330">
        <f t="shared" si="107"/>
        <v>0</v>
      </c>
      <c r="M603" s="330">
        <f t="shared" si="107"/>
        <v>3845320</v>
      </c>
      <c r="N603" s="330">
        <f t="shared" si="107"/>
        <v>896230</v>
      </c>
      <c r="O603" s="330">
        <f t="shared" si="107"/>
        <v>0</v>
      </c>
      <c r="P603" s="56"/>
      <c r="Q603" s="58"/>
      <c r="R603" s="58"/>
      <c r="S603" s="58"/>
      <c r="T603" s="566"/>
      <c r="U603" s="566"/>
      <c r="V603" s="60"/>
      <c r="W603" s="60"/>
      <c r="X603" s="59"/>
      <c r="Y603" s="60"/>
      <c r="AA603" s="16"/>
      <c r="AB603" s="16"/>
      <c r="AD603" s="16"/>
      <c r="AE603" s="35"/>
    </row>
    <row r="604" spans="1:36" s="2" customFormat="1" ht="24" customHeight="1" x14ac:dyDescent="0.4">
      <c r="A604" s="806" t="s">
        <v>540</v>
      </c>
      <c r="B604" s="807"/>
      <c r="C604" s="807"/>
      <c r="D604" s="807"/>
      <c r="E604" s="807"/>
      <c r="F604" s="807"/>
      <c r="G604" s="807"/>
      <c r="H604" s="807"/>
      <c r="I604" s="807"/>
      <c r="J604" s="807"/>
      <c r="K604" s="807"/>
      <c r="L604" s="807"/>
      <c r="M604" s="807"/>
      <c r="N604" s="807"/>
      <c r="O604" s="808"/>
      <c r="P604" s="56"/>
      <c r="Q604" s="8"/>
      <c r="R604" s="8"/>
      <c r="S604" s="8"/>
      <c r="T604" s="564"/>
      <c r="U604" s="564"/>
      <c r="V604" s="592"/>
      <c r="W604" s="592"/>
      <c r="X604" s="8"/>
      <c r="Y604" s="8"/>
      <c r="AB604" s="16"/>
      <c r="AD604" s="16"/>
      <c r="AE604" s="35"/>
    </row>
    <row r="605" spans="1:36" s="99" customFormat="1" ht="48.75" customHeight="1" x14ac:dyDescent="0.4">
      <c r="A605" s="523"/>
      <c r="B605" s="325" t="s">
        <v>261</v>
      </c>
      <c r="C605" s="325" t="s">
        <v>486</v>
      </c>
      <c r="D605" s="326">
        <f>SUM(D606)</f>
        <v>750</v>
      </c>
      <c r="E605" s="326">
        <f t="shared" ref="E605:O605" si="108">SUM(E606)</f>
        <v>0</v>
      </c>
      <c r="F605" s="326">
        <f t="shared" si="108"/>
        <v>0</v>
      </c>
      <c r="G605" s="326">
        <f t="shared" si="108"/>
        <v>0</v>
      </c>
      <c r="H605" s="326">
        <f t="shared" si="108"/>
        <v>0</v>
      </c>
      <c r="I605" s="326">
        <f t="shared" si="108"/>
        <v>0</v>
      </c>
      <c r="J605" s="326">
        <f t="shared" si="108"/>
        <v>0</v>
      </c>
      <c r="K605" s="326">
        <f t="shared" si="108"/>
        <v>0</v>
      </c>
      <c r="L605" s="326">
        <f t="shared" si="108"/>
        <v>0</v>
      </c>
      <c r="M605" s="326">
        <f>SUM(M606)</f>
        <v>750</v>
      </c>
      <c r="N605" s="326">
        <f t="shared" si="108"/>
        <v>0</v>
      </c>
      <c r="O605" s="326">
        <f t="shared" si="108"/>
        <v>91300</v>
      </c>
      <c r="P605" s="56"/>
      <c r="Q605" s="58"/>
      <c r="R605" s="58"/>
      <c r="S605" s="58"/>
      <c r="T605" s="566"/>
      <c r="U605" s="566"/>
      <c r="V605" s="60"/>
      <c r="W605" s="60"/>
      <c r="X605" s="59"/>
      <c r="Y605" s="60"/>
      <c r="AA605" s="102"/>
      <c r="AB605" s="102"/>
      <c r="AD605" s="102"/>
      <c r="AE605" s="102"/>
    </row>
    <row r="606" spans="1:36" s="2" customFormat="1" ht="32.25" hidden="1" customHeight="1" outlineLevel="1" x14ac:dyDescent="0.4">
      <c r="A606" s="324"/>
      <c r="B606" s="296" t="s">
        <v>487</v>
      </c>
      <c r="C606" s="296" t="s">
        <v>474</v>
      </c>
      <c r="D606" s="297">
        <v>750</v>
      </c>
      <c r="E606" s="297"/>
      <c r="F606" s="297"/>
      <c r="G606" s="297"/>
      <c r="H606" s="297"/>
      <c r="I606" s="297"/>
      <c r="J606" s="297"/>
      <c r="K606" s="297"/>
      <c r="L606" s="297"/>
      <c r="M606" s="297">
        <f>(D606+K606+L606)</f>
        <v>750</v>
      </c>
      <c r="N606" s="298"/>
      <c r="O606" s="297">
        <v>91300</v>
      </c>
      <c r="P606" s="56"/>
      <c r="Q606" s="58"/>
      <c r="R606" s="58"/>
      <c r="S606" s="58"/>
      <c r="T606" s="566"/>
      <c r="U606" s="566"/>
      <c r="V606" s="60"/>
      <c r="W606" s="60"/>
      <c r="X606" s="59"/>
      <c r="Y606" s="60"/>
      <c r="AA606" s="16"/>
      <c r="AB606" s="16"/>
      <c r="AD606" s="16"/>
      <c r="AE606" s="35"/>
    </row>
    <row r="607" spans="1:36" s="2" customFormat="1" ht="18" customHeight="1" collapsed="1" x14ac:dyDescent="0.4">
      <c r="A607" s="474"/>
      <c r="B607" s="477"/>
      <c r="C607" s="292" t="s">
        <v>548</v>
      </c>
      <c r="D607" s="330">
        <f>SUM(D605)</f>
        <v>750</v>
      </c>
      <c r="E607" s="330">
        <f t="shared" ref="E607:O607" si="109">SUM(E605)</f>
        <v>0</v>
      </c>
      <c r="F607" s="330">
        <f t="shared" si="109"/>
        <v>0</v>
      </c>
      <c r="G607" s="330">
        <f t="shared" si="109"/>
        <v>0</v>
      </c>
      <c r="H607" s="330">
        <f t="shared" si="109"/>
        <v>0</v>
      </c>
      <c r="I607" s="330">
        <f t="shared" si="109"/>
        <v>0</v>
      </c>
      <c r="J607" s="330">
        <f t="shared" si="109"/>
        <v>0</v>
      </c>
      <c r="K607" s="330">
        <f t="shared" si="109"/>
        <v>0</v>
      </c>
      <c r="L607" s="330">
        <f t="shared" si="109"/>
        <v>0</v>
      </c>
      <c r="M607" s="330">
        <f t="shared" si="109"/>
        <v>750</v>
      </c>
      <c r="N607" s="330">
        <f t="shared" si="109"/>
        <v>0</v>
      </c>
      <c r="O607" s="330">
        <f t="shared" si="109"/>
        <v>91300</v>
      </c>
      <c r="P607" s="56"/>
      <c r="Q607" s="58"/>
      <c r="R607" s="58"/>
      <c r="S607" s="58"/>
      <c r="T607" s="566"/>
      <c r="U607" s="566"/>
      <c r="V607" s="60"/>
      <c r="W607" s="60"/>
      <c r="X607" s="59"/>
      <c r="Y607" s="60"/>
      <c r="AA607" s="16"/>
      <c r="AB607" s="16"/>
      <c r="AD607" s="16"/>
      <c r="AE607" s="35"/>
    </row>
    <row r="608" spans="1:36" s="2" customFormat="1" ht="18" customHeight="1" x14ac:dyDescent="0.4">
      <c r="A608" s="474"/>
      <c r="B608" s="292"/>
      <c r="C608" s="292" t="s">
        <v>13</v>
      </c>
      <c r="D608" s="330">
        <f>SUM(D603,D607)</f>
        <v>3846070</v>
      </c>
      <c r="E608" s="330">
        <f t="shared" ref="E608:O608" si="110">SUM(E603,E607)</f>
        <v>0</v>
      </c>
      <c r="F608" s="330">
        <f t="shared" si="110"/>
        <v>0</v>
      </c>
      <c r="G608" s="330">
        <f t="shared" si="110"/>
        <v>0</v>
      </c>
      <c r="H608" s="330">
        <f t="shared" si="110"/>
        <v>0</v>
      </c>
      <c r="I608" s="330">
        <f t="shared" si="110"/>
        <v>0</v>
      </c>
      <c r="J608" s="330">
        <f t="shared" si="110"/>
        <v>0</v>
      </c>
      <c r="K608" s="330">
        <f t="shared" si="110"/>
        <v>0</v>
      </c>
      <c r="L608" s="330">
        <f t="shared" si="110"/>
        <v>0</v>
      </c>
      <c r="M608" s="330">
        <f t="shared" si="110"/>
        <v>3846070</v>
      </c>
      <c r="N608" s="330">
        <f t="shared" si="110"/>
        <v>896230</v>
      </c>
      <c r="O608" s="330">
        <f t="shared" si="110"/>
        <v>91300</v>
      </c>
      <c r="P608" s="56"/>
      <c r="Q608" s="58"/>
      <c r="R608" s="58"/>
      <c r="S608" s="58"/>
      <c r="T608" s="566"/>
      <c r="U608" s="566"/>
      <c r="V608" s="60"/>
      <c r="W608" s="60"/>
      <c r="X608" s="59"/>
      <c r="Y608" s="60"/>
      <c r="AA608" s="16"/>
      <c r="AB608" s="16"/>
      <c r="AD608" s="16"/>
      <c r="AE608" s="35"/>
    </row>
    <row r="609" spans="1:56" s="2" customFormat="1" ht="106.5" customHeight="1" x14ac:dyDescent="0.4">
      <c r="A609" s="474"/>
      <c r="B609" s="292"/>
      <c r="C609" s="293" t="s">
        <v>689</v>
      </c>
      <c r="D609" s="330">
        <f>SUM(E609:J609)</f>
        <v>926187</v>
      </c>
      <c r="E609" s="330">
        <f>D608*4%</f>
        <v>153843</v>
      </c>
      <c r="F609" s="330">
        <f>D608*6.4%</f>
        <v>246148</v>
      </c>
      <c r="H609" s="330">
        <f>D608*81.67%*7.03%</f>
        <v>220818</v>
      </c>
      <c r="I609" s="330">
        <f>D608*5.02%</f>
        <v>193073</v>
      </c>
      <c r="J609" s="330">
        <f>D608*2.92%</f>
        <v>112305</v>
      </c>
      <c r="K609" s="330">
        <f>K608</f>
        <v>0</v>
      </c>
      <c r="L609" s="330"/>
      <c r="M609" s="330">
        <f>SUM(K609,L609,D609)</f>
        <v>926187</v>
      </c>
      <c r="N609" s="330">
        <f>D608*81.67%*92.97%+N608</f>
        <v>3816497</v>
      </c>
      <c r="O609" s="330">
        <f>O608</f>
        <v>91300</v>
      </c>
      <c r="P609" s="58"/>
      <c r="Q609" s="58"/>
      <c r="R609" s="58"/>
      <c r="S609" s="58"/>
      <c r="T609" s="566"/>
      <c r="U609" s="566"/>
      <c r="V609" s="60"/>
      <c r="W609" s="60"/>
      <c r="X609" s="59"/>
      <c r="Y609" s="60"/>
      <c r="AA609" s="16"/>
      <c r="AB609" s="16"/>
      <c r="AD609" s="16"/>
      <c r="AE609" s="35"/>
    </row>
    <row r="610" spans="1:56" s="100" customFormat="1" ht="66.75" customHeight="1" x14ac:dyDescent="0.5">
      <c r="A610" s="482"/>
      <c r="B610" s="474"/>
      <c r="C610" s="54" t="s">
        <v>684</v>
      </c>
      <c r="D610" s="329"/>
      <c r="E610" s="329">
        <v>1</v>
      </c>
      <c r="F610" s="329">
        <v>1</v>
      </c>
      <c r="G610" s="329"/>
      <c r="H610" s="329">
        <v>1</v>
      </c>
      <c r="I610" s="329">
        <v>1</v>
      </c>
      <c r="J610" s="329">
        <v>1</v>
      </c>
      <c r="K610" s="329">
        <v>1</v>
      </c>
      <c r="L610" s="329"/>
      <c r="M610" s="329"/>
      <c r="N610" s="329">
        <v>1</v>
      </c>
      <c r="O610" s="329">
        <v>1</v>
      </c>
      <c r="P610" s="60"/>
      <c r="Q610" s="60"/>
      <c r="R610" s="502"/>
      <c r="S610" s="60"/>
      <c r="T610" s="566"/>
      <c r="U610" s="566"/>
      <c r="V610" s="524"/>
      <c r="W610" s="60"/>
      <c r="X610" s="546"/>
      <c r="Y610" s="546"/>
      <c r="Z610" s="546"/>
      <c r="AA610" s="546"/>
      <c r="AB610" s="15"/>
      <c r="AC610" s="546"/>
      <c r="AD610" s="15"/>
      <c r="AE610" s="37"/>
      <c r="AF610" s="546"/>
      <c r="AG610" s="546"/>
      <c r="AH610" s="546"/>
      <c r="AI610" s="546"/>
      <c r="AJ610" s="546"/>
      <c r="AK610" s="546"/>
      <c r="AL610" s="546"/>
      <c r="AM610" s="546"/>
      <c r="AN610" s="546"/>
      <c r="AO610" s="546"/>
      <c r="AP610" s="546"/>
      <c r="AQ610" s="546"/>
      <c r="AR610" s="546"/>
      <c r="AS610" s="546"/>
      <c r="AT610" s="546"/>
      <c r="AU610" s="546"/>
      <c r="AV610" s="546"/>
      <c r="AW610" s="546"/>
      <c r="AX610" s="546"/>
      <c r="AY610" s="546"/>
      <c r="AZ610" s="546"/>
      <c r="BA610" s="546"/>
      <c r="BB610" s="546"/>
      <c r="BC610" s="546"/>
      <c r="BD610" s="502"/>
    </row>
    <row r="611" spans="1:56" s="2" customFormat="1" ht="27" customHeight="1" x14ac:dyDescent="0.4">
      <c r="A611" s="476"/>
      <c r="B611" s="293"/>
      <c r="C611" s="54" t="s">
        <v>14</v>
      </c>
      <c r="D611" s="330">
        <f>SUM(E611:J611)</f>
        <v>926187</v>
      </c>
      <c r="E611" s="330">
        <f>E609*E610</f>
        <v>153843</v>
      </c>
      <c r="F611" s="330">
        <f t="shared" ref="F611:K611" si="111">F609*F610</f>
        <v>246148</v>
      </c>
      <c r="G611" s="330">
        <f t="shared" si="111"/>
        <v>0</v>
      </c>
      <c r="H611" s="330">
        <f>H609*H610</f>
        <v>220818</v>
      </c>
      <c r="I611" s="330">
        <f t="shared" si="111"/>
        <v>193073</v>
      </c>
      <c r="J611" s="330">
        <f t="shared" si="111"/>
        <v>112305</v>
      </c>
      <c r="K611" s="330">
        <f t="shared" si="111"/>
        <v>0</v>
      </c>
      <c r="L611" s="330"/>
      <c r="M611" s="330">
        <f>D611+K611+L611</f>
        <v>926187</v>
      </c>
      <c r="N611" s="330">
        <f>N609*N610</f>
        <v>3816497</v>
      </c>
      <c r="O611" s="479">
        <f>O609*O610</f>
        <v>91300</v>
      </c>
      <c r="P611" s="65"/>
      <c r="Q611" s="65"/>
      <c r="R611" s="65"/>
      <c r="S611" s="65"/>
      <c r="T611" s="567"/>
      <c r="U611" s="565"/>
      <c r="V611" s="528"/>
      <c r="W611" s="528"/>
      <c r="X611" s="546"/>
      <c r="Y611" s="546"/>
      <c r="Z611" s="546"/>
      <c r="AA611" s="546"/>
      <c r="AB611" s="15"/>
      <c r="AC611" s="546"/>
      <c r="AD611" s="15"/>
      <c r="AE611" s="37"/>
      <c r="AF611" s="546"/>
      <c r="AG611" s="546"/>
      <c r="AH611" s="546"/>
      <c r="AI611" s="546"/>
      <c r="AJ611" s="546"/>
      <c r="AK611" s="546"/>
      <c r="AL611" s="546"/>
      <c r="AM611" s="546"/>
      <c r="AN611" s="546"/>
      <c r="AO611" s="546"/>
      <c r="AP611" s="546"/>
      <c r="AQ611" s="546"/>
      <c r="AR611" s="546"/>
      <c r="AS611" s="546"/>
      <c r="AT611" s="546"/>
      <c r="AU611" s="546"/>
      <c r="AV611" s="546"/>
      <c r="AW611" s="546"/>
      <c r="AX611" s="546"/>
      <c r="AY611" s="546"/>
      <c r="AZ611" s="546"/>
      <c r="BA611" s="546"/>
      <c r="BB611" s="546"/>
      <c r="BC611" s="546"/>
      <c r="BD611" s="4"/>
    </row>
    <row r="612" spans="1:56" s="2" customFormat="1" ht="70.5" customHeight="1" x14ac:dyDescent="0.4">
      <c r="A612" s="476"/>
      <c r="B612" s="293"/>
      <c r="C612" s="308" t="s">
        <v>698</v>
      </c>
      <c r="D612" s="335">
        <f>H611*28.61%</f>
        <v>63176</v>
      </c>
      <c r="E612" s="335"/>
      <c r="F612" s="335"/>
      <c r="G612" s="335"/>
      <c r="H612" s="335"/>
      <c r="I612" s="335"/>
      <c r="J612" s="335"/>
      <c r="K612" s="335"/>
      <c r="L612" s="335"/>
      <c r="M612" s="335">
        <f>D612+K612+L612</f>
        <v>63176</v>
      </c>
      <c r="N612" s="330"/>
      <c r="O612" s="476"/>
      <c r="P612" s="4"/>
      <c r="Q612" s="816"/>
      <c r="R612" s="816"/>
      <c r="S612" s="4"/>
      <c r="T612" s="568"/>
      <c r="U612" s="569"/>
      <c r="V612" s="546"/>
      <c r="W612" s="546"/>
      <c r="X612" s="546"/>
      <c r="Y612" s="546"/>
      <c r="Z612" s="546"/>
      <c r="AA612" s="15"/>
      <c r="AB612" s="15"/>
      <c r="AC612" s="15"/>
      <c r="AD612" s="15"/>
      <c r="AE612" s="37"/>
      <c r="AF612" s="546"/>
      <c r="AG612" s="546"/>
      <c r="AH612" s="546"/>
      <c r="AI612" s="546"/>
      <c r="AJ612" s="546"/>
      <c r="AK612" s="546"/>
      <c r="AL612" s="546"/>
      <c r="AM612" s="546"/>
      <c r="AN612" s="546"/>
      <c r="AO612" s="546"/>
      <c r="AP612" s="546"/>
      <c r="AQ612" s="546"/>
      <c r="AR612" s="546"/>
      <c r="AS612" s="546"/>
      <c r="AT612" s="546"/>
      <c r="AU612" s="546"/>
      <c r="AV612" s="546"/>
      <c r="AW612" s="546"/>
      <c r="AX612" s="546"/>
      <c r="AY612" s="546"/>
      <c r="AZ612" s="546"/>
      <c r="BA612" s="546"/>
      <c r="BB612" s="546"/>
      <c r="BC612" s="546"/>
      <c r="BD612" s="4"/>
    </row>
    <row r="613" spans="1:56" s="2" customFormat="1" ht="18" customHeight="1" x14ac:dyDescent="0.4">
      <c r="A613" s="476"/>
      <c r="B613" s="293"/>
      <c r="C613" s="293" t="s">
        <v>550</v>
      </c>
      <c r="D613" s="330">
        <f>D611+D612</f>
        <v>989363</v>
      </c>
      <c r="E613" s="330">
        <f t="shared" ref="E613:O613" si="112">E611+E612</f>
        <v>153843</v>
      </c>
      <c r="F613" s="330">
        <f t="shared" si="112"/>
        <v>246148</v>
      </c>
      <c r="G613" s="330">
        <f t="shared" si="112"/>
        <v>0</v>
      </c>
      <c r="H613" s="330">
        <f t="shared" si="112"/>
        <v>220818</v>
      </c>
      <c r="I613" s="330">
        <f t="shared" si="112"/>
        <v>193073</v>
      </c>
      <c r="J613" s="330">
        <f t="shared" si="112"/>
        <v>112305</v>
      </c>
      <c r="K613" s="330">
        <f t="shared" si="112"/>
        <v>0</v>
      </c>
      <c r="L613" s="330">
        <f t="shared" si="112"/>
        <v>0</v>
      </c>
      <c r="M613" s="330">
        <f t="shared" si="112"/>
        <v>989363</v>
      </c>
      <c r="N613" s="330">
        <f t="shared" si="112"/>
        <v>3816497</v>
      </c>
      <c r="O613" s="330">
        <f t="shared" si="112"/>
        <v>91300</v>
      </c>
      <c r="P613" s="65"/>
      <c r="Q613" s="65"/>
      <c r="R613" s="65"/>
      <c r="S613" s="65"/>
      <c r="T613" s="567"/>
      <c r="U613" s="569"/>
      <c r="V613" s="546"/>
      <c r="W613" s="546"/>
      <c r="X613" s="546"/>
      <c r="Y613" s="817"/>
      <c r="Z613" s="805"/>
      <c r="AA613" s="805"/>
      <c r="AB613" s="15"/>
      <c r="AC613" s="546"/>
      <c r="AD613" s="15"/>
      <c r="AE613" s="37"/>
      <c r="AF613" s="546"/>
      <c r="AG613" s="546"/>
      <c r="AH613" s="546"/>
      <c r="AI613" s="546"/>
      <c r="AJ613" s="546"/>
      <c r="AK613" s="546"/>
      <c r="AL613" s="546"/>
      <c r="AM613" s="546"/>
      <c r="AN613" s="546"/>
      <c r="AO613" s="546"/>
      <c r="AP613" s="546"/>
      <c r="AQ613" s="546"/>
      <c r="AR613" s="546"/>
      <c r="AS613" s="546"/>
      <c r="AT613" s="546"/>
      <c r="AU613" s="546"/>
      <c r="AV613" s="546"/>
      <c r="AW613" s="546"/>
      <c r="AX613" s="546"/>
      <c r="AY613" s="546"/>
      <c r="AZ613" s="546"/>
      <c r="BA613" s="546"/>
      <c r="BB613" s="546"/>
      <c r="BC613" s="546"/>
      <c r="BD613" s="4"/>
    </row>
    <row r="614" spans="1:56" s="2" customFormat="1" ht="24" customHeight="1" x14ac:dyDescent="0.4">
      <c r="A614" s="806" t="s">
        <v>16</v>
      </c>
      <c r="B614" s="807"/>
      <c r="C614" s="807"/>
      <c r="D614" s="807"/>
      <c r="E614" s="807"/>
      <c r="F614" s="807"/>
      <c r="G614" s="807"/>
      <c r="H614" s="807"/>
      <c r="I614" s="807"/>
      <c r="J614" s="807"/>
      <c r="K614" s="807"/>
      <c r="L614" s="807"/>
      <c r="M614" s="807"/>
      <c r="N614" s="807"/>
      <c r="O614" s="808"/>
      <c r="P614" s="8"/>
      <c r="Q614" s="8"/>
      <c r="R614" s="8"/>
      <c r="S614" s="8"/>
      <c r="T614" s="564"/>
      <c r="U614" s="564"/>
      <c r="V614" s="592"/>
      <c r="W614" s="592"/>
      <c r="X614" s="7"/>
      <c r="Y614" s="817"/>
      <c r="Z614" s="805"/>
      <c r="AA614" s="805"/>
      <c r="AB614" s="16"/>
      <c r="AD614" s="16"/>
      <c r="AE614" s="35"/>
    </row>
    <row r="615" spans="1:56" s="2" customFormat="1" ht="21" customHeight="1" x14ac:dyDescent="0.4">
      <c r="A615" s="476"/>
      <c r="B615" s="308" t="s">
        <v>19</v>
      </c>
      <c r="C615" s="308" t="s">
        <v>516</v>
      </c>
      <c r="D615" s="335">
        <f>(D613+N613)*3.5%</f>
        <v>168205</v>
      </c>
      <c r="E615" s="335"/>
      <c r="F615" s="335"/>
      <c r="G615" s="335"/>
      <c r="H615" s="335"/>
      <c r="I615" s="335"/>
      <c r="J615" s="335"/>
      <c r="K615" s="335"/>
      <c r="L615" s="335"/>
      <c r="M615" s="335">
        <f>D615+K615+L615</f>
        <v>168205</v>
      </c>
      <c r="N615" s="485"/>
      <c r="O615" s="335"/>
      <c r="P615" s="547"/>
      <c r="Q615" s="547"/>
      <c r="R615" s="7"/>
      <c r="S615" s="7"/>
      <c r="T615" s="570"/>
      <c r="U615" s="570"/>
      <c r="V615" s="593"/>
      <c r="W615" s="593"/>
      <c r="X615" s="7"/>
      <c r="Y615" s="547"/>
      <c r="Z615" s="26"/>
      <c r="AA615" s="26"/>
      <c r="AB615" s="16"/>
      <c r="AC615" s="16"/>
      <c r="AD615" s="16"/>
      <c r="AE615" s="35"/>
    </row>
    <row r="616" spans="1:56" s="301" customFormat="1" ht="18" customHeight="1" x14ac:dyDescent="0.45">
      <c r="A616" s="482"/>
      <c r="B616" s="484"/>
      <c r="C616" s="293" t="s">
        <v>17</v>
      </c>
      <c r="D616" s="330">
        <f>D615</f>
        <v>168205</v>
      </c>
      <c r="E616" s="330"/>
      <c r="F616" s="330"/>
      <c r="G616" s="330"/>
      <c r="H616" s="330"/>
      <c r="I616" s="330"/>
      <c r="J616" s="330"/>
      <c r="K616" s="330">
        <f>K615</f>
        <v>0</v>
      </c>
      <c r="L616" s="330">
        <f>L615</f>
        <v>0</v>
      </c>
      <c r="M616" s="330">
        <f>D616+K616+L616</f>
        <v>168205</v>
      </c>
      <c r="N616" s="486"/>
      <c r="O616" s="486"/>
      <c r="P616" s="346"/>
      <c r="T616" s="571"/>
      <c r="U616" s="571"/>
      <c r="V616" s="304"/>
      <c r="W616" s="304"/>
    </row>
    <row r="617" spans="1:56" s="301" customFormat="1" ht="18" customHeight="1" x14ac:dyDescent="0.45">
      <c r="A617" s="482"/>
      <c r="B617" s="293"/>
      <c r="C617" s="293" t="s">
        <v>551</v>
      </c>
      <c r="D617" s="330">
        <f>D613+D616</f>
        <v>1157568</v>
      </c>
      <c r="E617" s="330"/>
      <c r="F617" s="330"/>
      <c r="G617" s="330"/>
      <c r="H617" s="330"/>
      <c r="I617" s="330"/>
      <c r="J617" s="330"/>
      <c r="K617" s="330">
        <f>K613+K616</f>
        <v>0</v>
      </c>
      <c r="L617" s="330">
        <f>L613+L616</f>
        <v>0</v>
      </c>
      <c r="M617" s="330">
        <f>M613+M616</f>
        <v>1157568</v>
      </c>
      <c r="N617" s="330">
        <f>N613</f>
        <v>3816497</v>
      </c>
      <c r="O617" s="330">
        <f>O613+O616</f>
        <v>91300</v>
      </c>
      <c r="P617" s="346"/>
      <c r="T617" s="571"/>
      <c r="U617" s="571"/>
      <c r="V617" s="304"/>
      <c r="W617" s="304"/>
    </row>
    <row r="618" spans="1:56" s="2" customFormat="1" ht="24" customHeight="1" x14ac:dyDescent="0.4">
      <c r="A618" s="806" t="s">
        <v>20</v>
      </c>
      <c r="B618" s="807"/>
      <c r="C618" s="807"/>
      <c r="D618" s="807"/>
      <c r="E618" s="807"/>
      <c r="F618" s="807"/>
      <c r="G618" s="807"/>
      <c r="H618" s="807"/>
      <c r="I618" s="807"/>
      <c r="J618" s="807"/>
      <c r="K618" s="807"/>
      <c r="L618" s="807"/>
      <c r="M618" s="807"/>
      <c r="N618" s="807"/>
      <c r="O618" s="808"/>
      <c r="P618" s="8"/>
      <c r="Q618" s="8"/>
      <c r="R618" s="8"/>
      <c r="S618" s="8"/>
      <c r="T618" s="564"/>
      <c r="U618" s="564"/>
      <c r="V618" s="592"/>
      <c r="W618" s="592"/>
      <c r="X618" s="7"/>
      <c r="Y618" s="23"/>
      <c r="Z618" s="309"/>
      <c r="AA618" s="309"/>
      <c r="AB618" s="16"/>
      <c r="AD618" s="16"/>
      <c r="AE618" s="35"/>
    </row>
    <row r="619" spans="1:56" s="17" customFormat="1" ht="21" customHeight="1" x14ac:dyDescent="0.4">
      <c r="A619" s="476"/>
      <c r="B619" s="492" t="s">
        <v>21</v>
      </c>
      <c r="C619" s="492" t="s">
        <v>674</v>
      </c>
      <c r="D619" s="335">
        <f>($D$617+$N$617)*P619</f>
        <v>443189</v>
      </c>
      <c r="E619" s="335"/>
      <c r="F619" s="335"/>
      <c r="G619" s="335"/>
      <c r="H619" s="335"/>
      <c r="I619" s="335"/>
      <c r="J619" s="335"/>
      <c r="K619" s="493"/>
      <c r="L619" s="493"/>
      <c r="M619" s="493">
        <f>D619+K619+L619</f>
        <v>443189</v>
      </c>
      <c r="N619" s="485"/>
      <c r="O619" s="493"/>
      <c r="P619" s="489">
        <v>8.9099999999999999E-2</v>
      </c>
      <c r="Q619" s="547"/>
      <c r="R619" s="45"/>
      <c r="S619" s="45"/>
      <c r="T619" s="568"/>
      <c r="U619" s="568"/>
      <c r="V619" s="62"/>
      <c r="W619" s="62"/>
      <c r="X619" s="4"/>
      <c r="Y619" s="6"/>
      <c r="Z619" s="72"/>
      <c r="AA619" s="72"/>
      <c r="AC619" s="1"/>
      <c r="AE619" s="34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</row>
    <row r="620" spans="1:56" s="17" customFormat="1" ht="21" customHeight="1" x14ac:dyDescent="0.4">
      <c r="A620" s="476"/>
      <c r="B620" s="492" t="s">
        <v>21</v>
      </c>
      <c r="C620" s="492" t="s">
        <v>675</v>
      </c>
      <c r="D620" s="335">
        <f>($D$617+$N$617)*P620</f>
        <v>19896</v>
      </c>
      <c r="E620" s="335"/>
      <c r="F620" s="335"/>
      <c r="G620" s="335"/>
      <c r="H620" s="335"/>
      <c r="I620" s="335"/>
      <c r="J620" s="335"/>
      <c r="K620" s="493"/>
      <c r="L620" s="493"/>
      <c r="M620" s="493">
        <f>D620+K620+L620</f>
        <v>19896</v>
      </c>
      <c r="N620" s="485"/>
      <c r="O620" s="493"/>
      <c r="P620" s="489">
        <v>4.0000000000000001E-3</v>
      </c>
      <c r="Q620" s="547"/>
      <c r="R620" s="45"/>
      <c r="S620" s="45"/>
      <c r="T620" s="568"/>
      <c r="U620" s="568"/>
      <c r="V620" s="62"/>
      <c r="W620" s="62"/>
      <c r="X620" s="4"/>
      <c r="Y620" s="18"/>
      <c r="Z620" s="73"/>
      <c r="AA620" s="73"/>
      <c r="AC620" s="1"/>
      <c r="AE620" s="34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</row>
    <row r="621" spans="1:56" s="17" customFormat="1" ht="21" customHeight="1" x14ac:dyDescent="0.4">
      <c r="A621" s="476"/>
      <c r="B621" s="492" t="s">
        <v>538</v>
      </c>
      <c r="C621" s="492" t="s">
        <v>78</v>
      </c>
      <c r="D621" s="335">
        <f>SUM(E621:J621)-G621</f>
        <v>4772</v>
      </c>
      <c r="E621" s="335"/>
      <c r="F621" s="335">
        <v>3799</v>
      </c>
      <c r="G621" s="335">
        <v>731</v>
      </c>
      <c r="H621" s="335"/>
      <c r="I621" s="335">
        <v>644</v>
      </c>
      <c r="J621" s="335">
        <v>329</v>
      </c>
      <c r="K621" s="493"/>
      <c r="L621" s="493"/>
      <c r="M621" s="493">
        <f>D621+K621+L621</f>
        <v>4772</v>
      </c>
      <c r="N621" s="485"/>
      <c r="O621" s="493"/>
      <c r="P621" s="490"/>
      <c r="Q621" s="547"/>
      <c r="R621" s="45"/>
      <c r="S621" s="45"/>
      <c r="T621" s="568"/>
      <c r="U621" s="568"/>
      <c r="V621" s="62"/>
      <c r="W621" s="62"/>
      <c r="X621" s="4"/>
      <c r="Y621" s="18"/>
      <c r="Z621" s="73"/>
      <c r="AA621" s="73"/>
      <c r="AC621" s="1"/>
      <c r="AE621" s="34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</row>
    <row r="622" spans="1:56" s="241" customFormat="1" ht="74.25" customHeight="1" x14ac:dyDescent="0.5">
      <c r="A622" s="482"/>
      <c r="B622" s="498"/>
      <c r="C622" s="497" t="s">
        <v>607</v>
      </c>
      <c r="D622" s="330">
        <f>SUM(E622:J622)-G622</f>
        <v>4772</v>
      </c>
      <c r="E622" s="330">
        <f t="shared" ref="E622:J622" si="113">SUM(E621)*E610</f>
        <v>0</v>
      </c>
      <c r="F622" s="330">
        <f t="shared" si="113"/>
        <v>3799</v>
      </c>
      <c r="G622" s="330">
        <f>SUM(G621)*G610</f>
        <v>0</v>
      </c>
      <c r="H622" s="330">
        <f t="shared" si="113"/>
        <v>0</v>
      </c>
      <c r="I622" s="330">
        <f t="shared" si="113"/>
        <v>644</v>
      </c>
      <c r="J622" s="330">
        <f t="shared" si="113"/>
        <v>329</v>
      </c>
      <c r="K622" s="494"/>
      <c r="L622" s="494"/>
      <c r="M622" s="494">
        <f>D622+K622+L622</f>
        <v>4772</v>
      </c>
      <c r="N622" s="486"/>
      <c r="O622" s="494"/>
      <c r="P622" s="490"/>
      <c r="Q622" s="56"/>
      <c r="R622" s="65"/>
      <c r="S622" s="65"/>
      <c r="T622" s="567"/>
      <c r="U622" s="567"/>
      <c r="V622" s="524"/>
      <c r="W622" s="524"/>
      <c r="X622" s="502"/>
      <c r="Y622" s="502"/>
      <c r="Z622" s="505"/>
      <c r="AA622" s="505"/>
      <c r="AC622" s="505"/>
      <c r="AE622" s="504"/>
      <c r="AF622" s="505"/>
      <c r="AG622" s="505"/>
      <c r="AH622" s="505"/>
      <c r="AI622" s="505"/>
      <c r="AJ622" s="505"/>
      <c r="AK622" s="505"/>
      <c r="AL622" s="505"/>
      <c r="AM622" s="505"/>
      <c r="AN622" s="505"/>
      <c r="AO622" s="505"/>
      <c r="AP622" s="505"/>
      <c r="AQ622" s="505"/>
      <c r="AR622" s="505"/>
      <c r="AS622" s="505"/>
      <c r="AT622" s="505"/>
      <c r="AU622" s="505"/>
      <c r="AV622" s="505"/>
      <c r="AW622" s="505"/>
      <c r="AX622" s="505"/>
      <c r="AY622" s="505"/>
      <c r="AZ622" s="505"/>
      <c r="BA622" s="505"/>
      <c r="BB622" s="505"/>
      <c r="BC622" s="505"/>
      <c r="BD622" s="505"/>
    </row>
    <row r="623" spans="1:56" s="17" customFormat="1" ht="32.25" customHeight="1" x14ac:dyDescent="0.4">
      <c r="A623" s="476"/>
      <c r="B623" s="492" t="s">
        <v>10</v>
      </c>
      <c r="C623" s="492" t="s">
        <v>673</v>
      </c>
      <c r="D623" s="335"/>
      <c r="E623" s="335"/>
      <c r="F623" s="335"/>
      <c r="G623" s="335"/>
      <c r="H623" s="335"/>
      <c r="I623" s="335"/>
      <c r="J623" s="335"/>
      <c r="K623" s="493"/>
      <c r="L623" s="493">
        <f>($D$617+$N$617)*P623</f>
        <v>150217</v>
      </c>
      <c r="M623" s="493">
        <f>D623+K623+L623</f>
        <v>150217</v>
      </c>
      <c r="N623" s="485"/>
      <c r="O623" s="493"/>
      <c r="P623" s="491">
        <v>3.0200000000000001E-2</v>
      </c>
      <c r="Q623" s="547"/>
      <c r="R623" s="45"/>
      <c r="S623" s="45"/>
      <c r="T623" s="568"/>
      <c r="U623" s="572"/>
      <c r="V623" s="594"/>
      <c r="W623" s="594"/>
      <c r="X623" s="4"/>
      <c r="Y623" s="4"/>
      <c r="Z623" s="1"/>
      <c r="AA623" s="1"/>
      <c r="AC623" s="1"/>
      <c r="AE623" s="34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</row>
    <row r="624" spans="1:56" s="17" customFormat="1" ht="32.25" customHeight="1" x14ac:dyDescent="0.4">
      <c r="A624" s="476"/>
      <c r="B624" s="492" t="s">
        <v>23</v>
      </c>
      <c r="C624" s="492" t="s">
        <v>676</v>
      </c>
      <c r="D624" s="335"/>
      <c r="E624" s="335"/>
      <c r="F624" s="335"/>
      <c r="G624" s="335"/>
      <c r="H624" s="335"/>
      <c r="I624" s="335"/>
      <c r="J624" s="335"/>
      <c r="K624" s="493"/>
      <c r="L624" s="493">
        <f t="shared" ref="L624:L629" si="114">($D$617+$N$617)*P624</f>
        <v>4974</v>
      </c>
      <c r="M624" s="493">
        <f t="shared" ref="M624:M631" si="115">D624+K624+L624</f>
        <v>4974</v>
      </c>
      <c r="N624" s="485"/>
      <c r="O624" s="493"/>
      <c r="P624" s="491">
        <v>1E-3</v>
      </c>
      <c r="Q624" s="547"/>
      <c r="R624" s="45"/>
      <c r="S624" s="45"/>
      <c r="T624" s="568"/>
      <c r="U624" s="572"/>
      <c r="V624" s="594"/>
      <c r="W624" s="594"/>
      <c r="X624" s="4"/>
      <c r="Y624" s="4"/>
      <c r="Z624" s="1"/>
      <c r="AA624" s="1"/>
      <c r="AC624" s="1"/>
      <c r="AE624" s="34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</row>
    <row r="625" spans="1:62" s="17" customFormat="1" ht="21" customHeight="1" x14ac:dyDescent="0.4">
      <c r="A625" s="476"/>
      <c r="B625" s="492" t="s">
        <v>508</v>
      </c>
      <c r="C625" s="492" t="s">
        <v>677</v>
      </c>
      <c r="D625" s="493"/>
      <c r="E625" s="493"/>
      <c r="F625" s="493"/>
      <c r="G625" s="493"/>
      <c r="H625" s="493"/>
      <c r="I625" s="493"/>
      <c r="J625" s="493"/>
      <c r="K625" s="493"/>
      <c r="L625" s="493">
        <f t="shared" si="114"/>
        <v>93015</v>
      </c>
      <c r="M625" s="493">
        <f t="shared" si="115"/>
        <v>93015</v>
      </c>
      <c r="N625" s="485"/>
      <c r="O625" s="493"/>
      <c r="P625" s="491">
        <v>1.8700000000000001E-2</v>
      </c>
      <c r="Q625" s="547"/>
      <c r="R625" s="45"/>
      <c r="S625" s="45"/>
      <c r="T625" s="568"/>
      <c r="U625" s="572"/>
      <c r="V625" s="594"/>
      <c r="W625" s="594"/>
      <c r="X625" s="4"/>
      <c r="Y625" s="4"/>
      <c r="Z625" s="1"/>
      <c r="AA625" s="1"/>
      <c r="AC625" s="1"/>
      <c r="AE625" s="34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</row>
    <row r="626" spans="1:62" s="17" customFormat="1" ht="32.25" customHeight="1" x14ac:dyDescent="0.4">
      <c r="A626" s="476"/>
      <c r="B626" s="492" t="s">
        <v>510</v>
      </c>
      <c r="C626" s="492" t="s">
        <v>678</v>
      </c>
      <c r="D626" s="493"/>
      <c r="E626" s="493"/>
      <c r="F626" s="493"/>
      <c r="G626" s="493"/>
      <c r="H626" s="493"/>
      <c r="I626" s="493"/>
      <c r="J626" s="493"/>
      <c r="K626" s="493"/>
      <c r="L626" s="493">
        <f t="shared" si="114"/>
        <v>70134</v>
      </c>
      <c r="M626" s="493">
        <f t="shared" si="115"/>
        <v>70134</v>
      </c>
      <c r="N626" s="485"/>
      <c r="O626" s="493"/>
      <c r="P626" s="491">
        <v>1.41E-2</v>
      </c>
      <c r="Q626" s="547"/>
      <c r="R626" s="45"/>
      <c r="S626" s="45"/>
      <c r="T626" s="568"/>
      <c r="U626" s="572"/>
      <c r="V626" s="594"/>
      <c r="W626" s="594"/>
      <c r="X626" s="4"/>
      <c r="Y626" s="4"/>
      <c r="Z626" s="1"/>
      <c r="AA626" s="1"/>
      <c r="AC626" s="1"/>
      <c r="AE626" s="34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</row>
    <row r="627" spans="1:62" s="17" customFormat="1" ht="48" customHeight="1" x14ac:dyDescent="0.4">
      <c r="A627" s="476"/>
      <c r="B627" s="492" t="s">
        <v>511</v>
      </c>
      <c r="C627" s="492" t="s">
        <v>679</v>
      </c>
      <c r="D627" s="493"/>
      <c r="E627" s="493"/>
      <c r="F627" s="493"/>
      <c r="G627" s="493"/>
      <c r="H627" s="493"/>
      <c r="I627" s="493"/>
      <c r="J627" s="493"/>
      <c r="K627" s="493"/>
      <c r="L627" s="493">
        <f t="shared" si="114"/>
        <v>84559</v>
      </c>
      <c r="M627" s="493">
        <f t="shared" si="115"/>
        <v>84559</v>
      </c>
      <c r="N627" s="485"/>
      <c r="O627" s="493"/>
      <c r="P627" s="491">
        <v>1.7000000000000001E-2</v>
      </c>
      <c r="Q627" s="547"/>
      <c r="R627" s="45"/>
      <c r="S627" s="45"/>
      <c r="T627" s="568"/>
      <c r="U627" s="572"/>
      <c r="V627" s="594"/>
      <c r="W627" s="594"/>
      <c r="X627" s="4"/>
      <c r="Y627" s="4"/>
      <c r="Z627" s="1"/>
      <c r="AA627" s="1"/>
      <c r="AC627" s="1"/>
      <c r="AE627" s="34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</row>
    <row r="628" spans="1:62" s="17" customFormat="1" ht="40.5" customHeight="1" x14ac:dyDescent="0.4">
      <c r="A628" s="476"/>
      <c r="B628" s="492" t="s">
        <v>512</v>
      </c>
      <c r="C628" s="492" t="s">
        <v>680</v>
      </c>
      <c r="D628" s="493"/>
      <c r="E628" s="493"/>
      <c r="F628" s="493"/>
      <c r="G628" s="493"/>
      <c r="H628" s="493"/>
      <c r="I628" s="493"/>
      <c r="J628" s="493"/>
      <c r="K628" s="493"/>
      <c r="L628" s="493">
        <f t="shared" si="114"/>
        <v>6964</v>
      </c>
      <c r="M628" s="493">
        <f t="shared" si="115"/>
        <v>6964</v>
      </c>
      <c r="N628" s="485"/>
      <c r="O628" s="493"/>
      <c r="P628" s="491">
        <v>1.4E-3</v>
      </c>
      <c r="Q628" s="81"/>
      <c r="R628" s="82"/>
      <c r="S628" s="45"/>
      <c r="T628" s="568"/>
      <c r="U628" s="572"/>
      <c r="V628" s="594"/>
      <c r="W628" s="594"/>
      <c r="X628" s="4"/>
      <c r="Y628" s="4"/>
      <c r="Z628" s="1"/>
      <c r="AA628" s="1"/>
      <c r="AC628" s="1"/>
      <c r="AE628" s="34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</row>
    <row r="629" spans="1:62" ht="21" customHeight="1" x14ac:dyDescent="0.4">
      <c r="A629" s="476"/>
      <c r="B629" s="492" t="s">
        <v>513</v>
      </c>
      <c r="C629" s="492" t="s">
        <v>681</v>
      </c>
      <c r="D629" s="335"/>
      <c r="E629" s="335"/>
      <c r="F629" s="335"/>
      <c r="G629" s="335"/>
      <c r="H629" s="335"/>
      <c r="I629" s="335"/>
      <c r="J629" s="335"/>
      <c r="K629" s="493"/>
      <c r="L629" s="493">
        <f t="shared" si="114"/>
        <v>166134</v>
      </c>
      <c r="M629" s="493">
        <f t="shared" si="115"/>
        <v>166134</v>
      </c>
      <c r="N629" s="485"/>
      <c r="O629" s="493"/>
      <c r="P629" s="491">
        <v>3.3399999999999999E-2</v>
      </c>
      <c r="Q629" s="547"/>
      <c r="R629" s="45"/>
      <c r="S629" s="45"/>
      <c r="T629" s="568"/>
      <c r="U629" s="572"/>
      <c r="V629" s="594"/>
      <c r="W629" s="594"/>
    </row>
    <row r="630" spans="1:62" ht="80.25" customHeight="1" x14ac:dyDescent="0.4">
      <c r="A630" s="476"/>
      <c r="B630" s="492" t="s">
        <v>515</v>
      </c>
      <c r="C630" s="492" t="s">
        <v>682</v>
      </c>
      <c r="D630" s="335"/>
      <c r="E630" s="335"/>
      <c r="F630" s="335"/>
      <c r="G630" s="335"/>
      <c r="H630" s="335"/>
      <c r="I630" s="335"/>
      <c r="J630" s="335"/>
      <c r="K630" s="493"/>
      <c r="L630" s="493">
        <f>($D$617+$N$617)*P630</f>
        <v>2487</v>
      </c>
      <c r="M630" s="493">
        <f t="shared" si="115"/>
        <v>2487</v>
      </c>
      <c r="N630" s="485"/>
      <c r="O630" s="493"/>
      <c r="P630" s="491">
        <v>5.0000000000000001E-4</v>
      </c>
      <c r="Q630" s="547"/>
      <c r="R630" s="45"/>
      <c r="S630" s="45"/>
      <c r="T630" s="568"/>
      <c r="U630" s="572"/>
      <c r="V630" s="594"/>
      <c r="W630" s="594"/>
    </row>
    <row r="631" spans="1:62" ht="80.25" customHeight="1" x14ac:dyDescent="0.4">
      <c r="A631" s="476"/>
      <c r="B631" s="492"/>
      <c r="C631" s="492" t="s">
        <v>700</v>
      </c>
      <c r="D631" s="335"/>
      <c r="E631" s="335"/>
      <c r="F631" s="335"/>
      <c r="G631" s="335"/>
      <c r="H631" s="335"/>
      <c r="I631" s="335"/>
      <c r="J631" s="335"/>
      <c r="K631" s="493"/>
      <c r="L631" s="493">
        <v>1129</v>
      </c>
      <c r="M631" s="493">
        <f t="shared" si="115"/>
        <v>1129</v>
      </c>
      <c r="N631" s="485"/>
      <c r="O631" s="493"/>
      <c r="P631" s="491">
        <v>0.05</v>
      </c>
      <c r="Q631" s="547"/>
      <c r="R631" s="45"/>
      <c r="S631" s="45"/>
      <c r="T631" s="568"/>
      <c r="U631" s="572"/>
      <c r="V631" s="594"/>
      <c r="W631" s="594"/>
    </row>
    <row r="632" spans="1:62" s="241" customFormat="1" ht="30" customHeight="1" x14ac:dyDescent="0.5">
      <c r="A632" s="482"/>
      <c r="B632" s="498" t="s">
        <v>701</v>
      </c>
      <c r="C632" s="497" t="s">
        <v>514</v>
      </c>
      <c r="D632" s="330"/>
      <c r="E632" s="330"/>
      <c r="F632" s="330"/>
      <c r="G632" s="330"/>
      <c r="H632" s="330"/>
      <c r="I632" s="330"/>
      <c r="J632" s="330"/>
      <c r="K632" s="494"/>
      <c r="L632" s="494">
        <f>(K617+O617)*P631</f>
        <v>4565</v>
      </c>
      <c r="M632" s="494">
        <f>D632+K632+L632</f>
        <v>4565</v>
      </c>
      <c r="N632" s="486"/>
      <c r="O632" s="494"/>
      <c r="P632" s="243"/>
      <c r="Q632" s="56"/>
      <c r="R632" s="65"/>
      <c r="S632" s="65"/>
      <c r="T632" s="567"/>
      <c r="U632" s="567"/>
      <c r="V632" s="524"/>
      <c r="W632" s="524"/>
      <c r="X632" s="502"/>
      <c r="Y632" s="502"/>
      <c r="Z632" s="505"/>
      <c r="AA632" s="505"/>
      <c r="AC632" s="505"/>
      <c r="AE632" s="504"/>
      <c r="AF632" s="505"/>
      <c r="AG632" s="505"/>
      <c r="AH632" s="505"/>
      <c r="AI632" s="505"/>
      <c r="AJ632" s="505"/>
      <c r="AK632" s="505"/>
      <c r="AL632" s="505"/>
      <c r="AM632" s="505"/>
      <c r="AN632" s="505"/>
      <c r="AO632" s="505"/>
      <c r="AP632" s="505"/>
      <c r="AQ632" s="505"/>
      <c r="AR632" s="505"/>
      <c r="AS632" s="505"/>
      <c r="AT632" s="505"/>
      <c r="AU632" s="505"/>
      <c r="AV632" s="505"/>
      <c r="AW632" s="505"/>
      <c r="AX632" s="505"/>
      <c r="AY632" s="505"/>
      <c r="AZ632" s="505"/>
      <c r="BA632" s="505"/>
      <c r="BB632" s="505"/>
      <c r="BC632" s="505"/>
      <c r="BD632" s="505"/>
    </row>
    <row r="633" spans="1:62" s="305" customFormat="1" ht="18" customHeight="1" x14ac:dyDescent="0.45">
      <c r="A633" s="500"/>
      <c r="B633" s="488"/>
      <c r="C633" s="488" t="s">
        <v>27</v>
      </c>
      <c r="D633" s="330">
        <f>SUM(D619:D632)-D621-D631</f>
        <v>467857</v>
      </c>
      <c r="E633" s="330"/>
      <c r="F633" s="330"/>
      <c r="G633" s="330"/>
      <c r="H633" s="330"/>
      <c r="I633" s="330"/>
      <c r="J633" s="330"/>
      <c r="K633" s="330">
        <f>SUM(K619:K632)-K621-K631</f>
        <v>0</v>
      </c>
      <c r="L633" s="330">
        <f>SUM(L619:L632)-L621-L632</f>
        <v>579613</v>
      </c>
      <c r="M633" s="330">
        <f>SUM(M619:M632)-M621-M632</f>
        <v>1047470</v>
      </c>
      <c r="N633" s="486"/>
      <c r="O633" s="486"/>
      <c r="P633" s="303"/>
      <c r="Q633" s="304"/>
      <c r="T633" s="574"/>
      <c r="U633" s="574"/>
      <c r="V633" s="596"/>
      <c r="W633" s="596"/>
    </row>
    <row r="634" spans="1:62" s="555" customFormat="1" ht="18" customHeight="1" x14ac:dyDescent="0.45">
      <c r="A634" s="294"/>
      <c r="B634" s="308"/>
      <c r="C634" s="293" t="s">
        <v>552</v>
      </c>
      <c r="D634" s="330">
        <f>SUM(D633,D617)</f>
        <v>1625425</v>
      </c>
      <c r="E634" s="330"/>
      <c r="F634" s="330"/>
      <c r="G634" s="330"/>
      <c r="H634" s="330"/>
      <c r="I634" s="330"/>
      <c r="J634" s="330"/>
      <c r="K634" s="330">
        <f>SUM(K633,K617)</f>
        <v>0</v>
      </c>
      <c r="L634" s="330">
        <f>SUM(L633,L617)</f>
        <v>579613</v>
      </c>
      <c r="M634" s="330">
        <f>SUM(D634:L634)</f>
        <v>2205038</v>
      </c>
      <c r="N634" s="330">
        <f>N617</f>
        <v>3816497</v>
      </c>
      <c r="O634" s="330">
        <f>O617+O633</f>
        <v>91300</v>
      </c>
      <c r="P634" s="346"/>
      <c r="Q634" s="301"/>
      <c r="R634" s="306"/>
      <c r="S634" s="307"/>
      <c r="T634" s="575"/>
      <c r="U634" s="575"/>
      <c r="V634" s="597"/>
      <c r="W634" s="597"/>
    </row>
    <row r="635" spans="1:62" s="2" customFormat="1" ht="21" customHeight="1" x14ac:dyDescent="0.4">
      <c r="A635" s="476"/>
      <c r="B635" s="308" t="s">
        <v>29</v>
      </c>
      <c r="C635" s="308" t="s">
        <v>687</v>
      </c>
      <c r="D635" s="335">
        <f>D634*1.5%</f>
        <v>24381</v>
      </c>
      <c r="E635" s="335"/>
      <c r="F635" s="335"/>
      <c r="G635" s="335"/>
      <c r="H635" s="335"/>
      <c r="I635" s="335"/>
      <c r="J635" s="335"/>
      <c r="K635" s="335">
        <f>K634*1.5%</f>
        <v>0</v>
      </c>
      <c r="L635" s="335">
        <f>L634*1.5%</f>
        <v>8694</v>
      </c>
      <c r="M635" s="335">
        <f>SUM(D635:L635)+N635+O635</f>
        <v>33075</v>
      </c>
      <c r="N635" s="335"/>
      <c r="O635" s="499"/>
      <c r="P635" s="548"/>
      <c r="Q635" s="548"/>
      <c r="R635" s="4"/>
      <c r="S635" s="548"/>
      <c r="T635" s="568"/>
      <c r="U635" s="568"/>
      <c r="V635" s="62"/>
      <c r="W635" s="62"/>
      <c r="X635" s="4"/>
      <c r="Y635" s="4"/>
      <c r="AB635" s="16"/>
      <c r="AD635" s="16"/>
      <c r="AE635" s="35"/>
    </row>
    <row r="636" spans="1:62" ht="26.25" customHeight="1" x14ac:dyDescent="0.4">
      <c r="A636" s="482"/>
      <c r="B636" s="293"/>
      <c r="C636" s="54" t="s">
        <v>72</v>
      </c>
      <c r="D636" s="494">
        <f>D634+D635</f>
        <v>1649806</v>
      </c>
      <c r="E636" s="494"/>
      <c r="F636" s="494"/>
      <c r="G636" s="494"/>
      <c r="H636" s="494"/>
      <c r="I636" s="494"/>
      <c r="J636" s="494"/>
      <c r="K636" s="494">
        <f>K634+K635</f>
        <v>0</v>
      </c>
      <c r="L636" s="494">
        <f>L634+L635</f>
        <v>588307</v>
      </c>
      <c r="M636" s="495">
        <f>M635+M634</f>
        <v>2238113</v>
      </c>
      <c r="N636" s="494">
        <f>N634+N635</f>
        <v>3816497</v>
      </c>
      <c r="O636" s="494">
        <f>O634+O635</f>
        <v>91300</v>
      </c>
      <c r="P636" s="75"/>
      <c r="Q636" s="75"/>
      <c r="R636" s="75"/>
      <c r="S636" s="75"/>
      <c r="T636" s="75"/>
      <c r="U636" s="75"/>
      <c r="V636" s="595"/>
      <c r="W636" s="595"/>
    </row>
    <row r="637" spans="1:62" s="323" customFormat="1" ht="27" customHeight="1" x14ac:dyDescent="0.5">
      <c r="A637" s="319"/>
      <c r="B637" s="319"/>
      <c r="C637" s="320" t="s">
        <v>683</v>
      </c>
      <c r="D637" s="532"/>
      <c r="E637" s="321"/>
      <c r="F637" s="321"/>
      <c r="G637" s="321"/>
      <c r="H637" s="321"/>
      <c r="I637" s="321"/>
      <c r="J637" s="321"/>
      <c r="K637" s="321"/>
      <c r="L637" s="321"/>
      <c r="M637" s="321"/>
      <c r="N637" s="321"/>
      <c r="O637" s="321"/>
      <c r="P637" s="101"/>
      <c r="Q637" s="101"/>
      <c r="R637" s="101"/>
      <c r="S637" s="101"/>
      <c r="T637" s="578"/>
      <c r="U637" s="556"/>
      <c r="V637" s="556"/>
      <c r="W637" s="556"/>
      <c r="X637" s="322"/>
      <c r="Y637" s="322"/>
      <c r="Z637" s="322"/>
      <c r="AA637" s="322"/>
      <c r="AB637" s="322"/>
      <c r="AC637" s="322"/>
      <c r="AD637" s="322"/>
      <c r="AE637" s="322"/>
      <c r="AF637" s="322"/>
      <c r="AG637" s="322"/>
      <c r="AH637" s="322"/>
      <c r="AI637" s="322"/>
      <c r="AJ637" s="322"/>
      <c r="AK637" s="322"/>
      <c r="AL637" s="322"/>
      <c r="AM637" s="322"/>
      <c r="AN637" s="322"/>
      <c r="AO637" s="322"/>
      <c r="AP637" s="322"/>
      <c r="AQ637" s="322"/>
      <c r="AR637" s="322"/>
      <c r="AS637" s="322"/>
      <c r="AT637" s="322"/>
      <c r="AU637" s="322"/>
      <c r="AV637" s="322"/>
      <c r="AW637" s="322"/>
      <c r="AX637" s="322"/>
      <c r="AY637" s="322"/>
      <c r="AZ637" s="322"/>
      <c r="BA637" s="322"/>
      <c r="BB637" s="322"/>
      <c r="BC637" s="322"/>
      <c r="BD637" s="322"/>
      <c r="BE637" s="322"/>
      <c r="BF637" s="322"/>
      <c r="BG637" s="322"/>
      <c r="BH637" s="322"/>
      <c r="BI637" s="322"/>
      <c r="BJ637" s="322"/>
    </row>
    <row r="638" spans="1:62" s="323" customFormat="1" ht="25.5" customHeight="1" x14ac:dyDescent="0.5">
      <c r="A638" s="324"/>
      <c r="B638" s="324"/>
      <c r="C638" s="325" t="s">
        <v>13</v>
      </c>
      <c r="D638" s="326">
        <f t="shared" ref="D638:O638" si="116">D125+D201+D263+D324+D387+D446+D518+D561+D608</f>
        <v>184244336</v>
      </c>
      <c r="E638" s="326">
        <f t="shared" si="116"/>
        <v>0</v>
      </c>
      <c r="F638" s="326">
        <f t="shared" si="116"/>
        <v>0</v>
      </c>
      <c r="G638" s="326">
        <f t="shared" si="116"/>
        <v>0</v>
      </c>
      <c r="H638" s="326">
        <f t="shared" si="116"/>
        <v>0</v>
      </c>
      <c r="I638" s="326">
        <f t="shared" si="116"/>
        <v>0</v>
      </c>
      <c r="J638" s="326">
        <f t="shared" si="116"/>
        <v>0</v>
      </c>
      <c r="K638" s="326">
        <f t="shared" si="116"/>
        <v>902870</v>
      </c>
      <c r="L638" s="326">
        <f t="shared" si="116"/>
        <v>0</v>
      </c>
      <c r="M638" s="326">
        <f t="shared" si="116"/>
        <v>185147206</v>
      </c>
      <c r="N638" s="326">
        <f t="shared" si="116"/>
        <v>69539900</v>
      </c>
      <c r="O638" s="326">
        <f t="shared" si="116"/>
        <v>65090465</v>
      </c>
      <c r="P638" s="343">
        <f>O638+K638</f>
        <v>65993335</v>
      </c>
      <c r="Q638" s="556">
        <f>N638+D638</f>
        <v>253784236</v>
      </c>
      <c r="R638" s="556">
        <f>O638+K638</f>
        <v>65993335</v>
      </c>
      <c r="S638" s="556">
        <f>Q638/1000</f>
        <v>253784.24</v>
      </c>
      <c r="T638" s="556">
        <f>R638/1000</f>
        <v>65993.34</v>
      </c>
      <c r="U638" s="578"/>
      <c r="V638" s="556"/>
      <c r="W638" s="556"/>
      <c r="X638" s="322"/>
      <c r="Y638" s="322"/>
      <c r="Z638" s="322"/>
      <c r="AA638" s="322"/>
      <c r="AB638" s="322"/>
      <c r="AC638" s="322"/>
      <c r="AD638" s="322"/>
      <c r="AE638" s="322"/>
      <c r="AF638" s="322"/>
      <c r="AG638" s="322"/>
      <c r="AH638" s="322"/>
      <c r="AI638" s="322"/>
      <c r="AJ638" s="322"/>
      <c r="AK638" s="322"/>
      <c r="AL638" s="322"/>
      <c r="AM638" s="322"/>
      <c r="AN638" s="322"/>
      <c r="AO638" s="322"/>
      <c r="AP638" s="322"/>
      <c r="AQ638" s="322"/>
      <c r="AR638" s="322"/>
      <c r="AS638" s="322"/>
      <c r="AT638" s="322"/>
      <c r="AU638" s="322"/>
      <c r="AV638" s="322"/>
      <c r="AW638" s="322"/>
      <c r="AX638" s="322"/>
      <c r="AY638" s="322"/>
      <c r="AZ638" s="322"/>
      <c r="BA638" s="322"/>
      <c r="BB638" s="322"/>
      <c r="BC638" s="322"/>
      <c r="BD638" s="322"/>
      <c r="BE638" s="322"/>
      <c r="BF638" s="322"/>
      <c r="BG638" s="322"/>
      <c r="BH638" s="322"/>
      <c r="BI638" s="322"/>
      <c r="BJ638" s="322"/>
    </row>
    <row r="639" spans="1:62" s="323" customFormat="1" ht="102.75" customHeight="1" x14ac:dyDescent="0.5">
      <c r="A639" s="324"/>
      <c r="B639" s="324"/>
      <c r="C639" s="325" t="s">
        <v>689</v>
      </c>
      <c r="D639" s="326">
        <f t="shared" ref="D639:O639" si="117">D126+D202+D264+D325+D388+D447+D519+D562+D609</f>
        <v>44368616</v>
      </c>
      <c r="E639" s="326">
        <f t="shared" si="117"/>
        <v>7369774</v>
      </c>
      <c r="F639" s="326">
        <f t="shared" si="117"/>
        <v>11791637</v>
      </c>
      <c r="G639" s="326">
        <f t="shared" si="117"/>
        <v>0</v>
      </c>
      <c r="H639" s="326">
        <f t="shared" si="117"/>
        <v>10578205</v>
      </c>
      <c r="I639" s="326">
        <f t="shared" si="117"/>
        <v>9249066</v>
      </c>
      <c r="J639" s="326">
        <f t="shared" si="117"/>
        <v>5379934</v>
      </c>
      <c r="K639" s="326">
        <f t="shared" si="117"/>
        <v>902870</v>
      </c>
      <c r="L639" s="326">
        <f t="shared" si="117"/>
        <v>0</v>
      </c>
      <c r="M639" s="326">
        <f t="shared" si="117"/>
        <v>45271486</v>
      </c>
      <c r="N639" s="326">
        <f t="shared" si="117"/>
        <v>209434042</v>
      </c>
      <c r="O639" s="326">
        <f t="shared" si="117"/>
        <v>65090465</v>
      </c>
      <c r="P639" s="539"/>
      <c r="Q639" s="605">
        <f>Q638/1000</f>
        <v>253784.236</v>
      </c>
      <c r="R639" s="605">
        <f>R638/1000</f>
        <v>65993.335000000006</v>
      </c>
      <c r="S639" s="343"/>
      <c r="T639" s="579"/>
      <c r="U639" s="578"/>
      <c r="V639" s="556"/>
      <c r="W639" s="556"/>
      <c r="X639" s="556"/>
      <c r="Y639" s="322"/>
      <c r="Z639" s="322"/>
      <c r="AA639" s="322"/>
      <c r="AB639" s="322"/>
      <c r="AC639" s="322"/>
      <c r="AD639" s="322"/>
      <c r="AE639" s="322"/>
      <c r="AF639" s="322"/>
      <c r="AG639" s="322"/>
      <c r="AH639" s="322"/>
      <c r="AI639" s="322"/>
      <c r="AJ639" s="322"/>
      <c r="AK639" s="322"/>
      <c r="AL639" s="322"/>
      <c r="AM639" s="322"/>
      <c r="AN639" s="322"/>
      <c r="AO639" s="322"/>
      <c r="AP639" s="322"/>
      <c r="AQ639" s="322"/>
      <c r="AR639" s="322"/>
      <c r="AS639" s="322"/>
      <c r="AT639" s="322"/>
      <c r="AU639" s="322"/>
      <c r="AV639" s="322"/>
      <c r="AW639" s="322"/>
      <c r="AX639" s="322"/>
      <c r="AY639" s="322"/>
      <c r="AZ639" s="322"/>
      <c r="BA639" s="322"/>
      <c r="BB639" s="322"/>
      <c r="BC639" s="322"/>
      <c r="BD639" s="322"/>
      <c r="BE639" s="322"/>
      <c r="BF639" s="322"/>
      <c r="BG639" s="322"/>
      <c r="BH639" s="322"/>
      <c r="BI639" s="322"/>
      <c r="BJ639" s="322"/>
    </row>
    <row r="640" spans="1:62" s="508" customFormat="1" ht="57" customHeight="1" x14ac:dyDescent="0.5">
      <c r="A640" s="482"/>
      <c r="B640" s="474"/>
      <c r="C640" s="293" t="s">
        <v>684</v>
      </c>
      <c r="D640" s="329"/>
      <c r="E640" s="329">
        <v>1</v>
      </c>
      <c r="F640" s="329">
        <v>1</v>
      </c>
      <c r="G640" s="329"/>
      <c r="H640" s="329">
        <v>1</v>
      </c>
      <c r="I640" s="329">
        <v>1</v>
      </c>
      <c r="J640" s="329">
        <v>1</v>
      </c>
      <c r="K640" s="329">
        <v>1</v>
      </c>
      <c r="L640" s="329"/>
      <c r="M640" s="329"/>
      <c r="N640" s="329">
        <v>1</v>
      </c>
      <c r="O640" s="329">
        <v>1</v>
      </c>
      <c r="P640" s="545"/>
      <c r="Q640" s="605">
        <f>'[1]Расчет стоимости объекта'!$T$809+'[1]Расчет стоимости объекта'!$T$810</f>
        <v>253784.236</v>
      </c>
      <c r="R640" s="605">
        <f>'[1]Расчет стоимости объекта'!$U$809</f>
        <v>65993.335000000006</v>
      </c>
      <c r="S640" s="557"/>
      <c r="T640" s="580"/>
      <c r="U640" s="580"/>
      <c r="V640" s="600"/>
      <c r="W640" s="600"/>
      <c r="X640" s="507"/>
      <c r="Y640" s="507"/>
      <c r="Z640" s="507"/>
      <c r="AA640" s="507"/>
      <c r="AB640" s="507"/>
      <c r="AC640" s="507"/>
      <c r="AD640" s="507"/>
      <c r="AE640" s="507"/>
      <c r="AF640" s="507"/>
      <c r="AG640" s="507"/>
      <c r="AH640" s="507"/>
      <c r="AI640" s="507"/>
      <c r="AJ640" s="507"/>
      <c r="AK640" s="507"/>
      <c r="AL640" s="507"/>
      <c r="AM640" s="507"/>
      <c r="AN640" s="507"/>
      <c r="AO640" s="507"/>
      <c r="AP640" s="507"/>
      <c r="AQ640" s="507"/>
      <c r="AR640" s="507"/>
      <c r="AS640" s="507"/>
      <c r="AT640" s="507"/>
      <c r="AU640" s="507"/>
      <c r="AV640" s="507"/>
      <c r="AW640" s="507"/>
      <c r="AX640" s="507"/>
      <c r="AY640" s="507"/>
      <c r="AZ640" s="507"/>
      <c r="BA640" s="507"/>
      <c r="BB640" s="507"/>
      <c r="BC640" s="507"/>
      <c r="BD640" s="507"/>
      <c r="BE640" s="507"/>
      <c r="BF640" s="507"/>
      <c r="BG640" s="507"/>
      <c r="BH640" s="507"/>
      <c r="BI640" s="507"/>
      <c r="BJ640" s="507"/>
    </row>
    <row r="641" spans="1:62" s="332" customFormat="1" ht="27" customHeight="1" x14ac:dyDescent="0.5">
      <c r="A641" s="327"/>
      <c r="B641" s="328"/>
      <c r="C641" s="293" t="s">
        <v>14</v>
      </c>
      <c r="D641" s="330">
        <f t="shared" ref="D641:L641" si="118">D128+D204+D266+D327+D390+D449+D521+D564+D611</f>
        <v>44368616</v>
      </c>
      <c r="E641" s="330">
        <f t="shared" si="118"/>
        <v>7369774</v>
      </c>
      <c r="F641" s="330">
        <f t="shared" si="118"/>
        <v>11791637</v>
      </c>
      <c r="G641" s="330">
        <f t="shared" si="118"/>
        <v>0</v>
      </c>
      <c r="H641" s="330">
        <f t="shared" si="118"/>
        <v>10578205</v>
      </c>
      <c r="I641" s="330">
        <f t="shared" si="118"/>
        <v>9249066</v>
      </c>
      <c r="J641" s="330">
        <f t="shared" si="118"/>
        <v>5379934</v>
      </c>
      <c r="K641" s="330">
        <f t="shared" si="118"/>
        <v>902870</v>
      </c>
      <c r="L641" s="330">
        <f t="shared" si="118"/>
        <v>0</v>
      </c>
      <c r="M641" s="330">
        <f>(D641+K641+L641)</f>
        <v>45271486</v>
      </c>
      <c r="N641" s="330">
        <f>N128+N204+N266+N327+N390+N449+N521+N564+N611</f>
        <v>209434042</v>
      </c>
      <c r="O641" s="330">
        <f>O128+O204+O266+O327+O390+O449+O521+O564+O611</f>
        <v>65090465</v>
      </c>
      <c r="P641" s="534"/>
      <c r="Q641" s="534">
        <f>Q639-Q640</f>
        <v>0</v>
      </c>
      <c r="R641" s="534">
        <f>R639-R640</f>
        <v>0</v>
      </c>
      <c r="S641" s="540"/>
      <c r="T641" s="580"/>
      <c r="U641" s="580"/>
      <c r="V641" s="587"/>
      <c r="W641" s="587"/>
      <c r="X641" s="331"/>
      <c r="Y641" s="331"/>
      <c r="Z641" s="331"/>
      <c r="AA641" s="331"/>
      <c r="AB641" s="331"/>
      <c r="AC641" s="331"/>
      <c r="AD641" s="331"/>
      <c r="AE641" s="331"/>
      <c r="AF641" s="331"/>
      <c r="AG641" s="331"/>
      <c r="AH641" s="331"/>
      <c r="AI641" s="331"/>
      <c r="AJ641" s="331"/>
      <c r="AK641" s="331"/>
      <c r="AL641" s="331"/>
      <c r="AM641" s="331"/>
      <c r="AN641" s="331"/>
      <c r="AO641" s="331"/>
      <c r="AP641" s="331"/>
      <c r="AQ641" s="331"/>
      <c r="AR641" s="331"/>
      <c r="AS641" s="331"/>
      <c r="AT641" s="331"/>
      <c r="AU641" s="331"/>
      <c r="AV641" s="331"/>
      <c r="AW641" s="331"/>
      <c r="AX641" s="331"/>
      <c r="AY641" s="331"/>
      <c r="AZ641" s="331"/>
      <c r="BA641" s="331"/>
      <c r="BB641" s="331"/>
      <c r="BC641" s="331"/>
      <c r="BD641" s="331"/>
      <c r="BE641" s="331"/>
      <c r="BF641" s="331"/>
      <c r="BG641" s="331"/>
      <c r="BH641" s="331"/>
      <c r="BI641" s="331"/>
      <c r="BJ641" s="331"/>
    </row>
    <row r="642" spans="1:62" s="336" customFormat="1" ht="84" customHeight="1" x14ac:dyDescent="0.5">
      <c r="A642" s="333"/>
      <c r="B642" s="334"/>
      <c r="C642" s="308" t="s">
        <v>699</v>
      </c>
      <c r="D642" s="330">
        <f>D129+D205+D267+D328+D391+D450+D522+D565+D612</f>
        <v>3026425</v>
      </c>
      <c r="E642" s="330"/>
      <c r="F642" s="330"/>
      <c r="G642" s="330"/>
      <c r="H642" s="330"/>
      <c r="I642" s="330"/>
      <c r="J642" s="330"/>
      <c r="K642" s="330"/>
      <c r="L642" s="330"/>
      <c r="M642" s="330">
        <f>(D642+K642+L642)</f>
        <v>3026425</v>
      </c>
      <c r="N642" s="330"/>
      <c r="O642" s="335"/>
      <c r="P642" s="534"/>
      <c r="Q642" s="535">
        <f>M642</f>
        <v>3026425</v>
      </c>
      <c r="R642" s="587">
        <f>Q642/1000</f>
        <v>3026.43</v>
      </c>
      <c r="S642" s="538"/>
      <c r="T642" s="580"/>
      <c r="U642" s="578"/>
      <c r="V642" s="556"/>
      <c r="W642" s="556"/>
      <c r="X642" s="322"/>
      <c r="Y642" s="322"/>
      <c r="Z642" s="322"/>
      <c r="AA642" s="322"/>
      <c r="AB642" s="322"/>
      <c r="AC642" s="322"/>
      <c r="AD642" s="322"/>
      <c r="AE642" s="322"/>
      <c r="AF642" s="322"/>
      <c r="AG642" s="322"/>
      <c r="AH642" s="322"/>
      <c r="AI642" s="322"/>
      <c r="AJ642" s="322"/>
      <c r="AK642" s="322"/>
      <c r="AL642" s="322"/>
      <c r="AM642" s="322"/>
      <c r="AN642" s="322"/>
      <c r="AO642" s="322"/>
      <c r="AP642" s="322"/>
      <c r="AQ642" s="322"/>
      <c r="AR642" s="322"/>
      <c r="AS642" s="322"/>
      <c r="AT642" s="322"/>
      <c r="AU642" s="322"/>
      <c r="AV642" s="322"/>
      <c r="AW642" s="322"/>
      <c r="AX642" s="322"/>
      <c r="AY642" s="322"/>
      <c r="AZ642" s="322"/>
      <c r="BA642" s="322"/>
      <c r="BB642" s="322"/>
      <c r="BC642" s="322"/>
      <c r="BD642" s="322"/>
      <c r="BE642" s="322"/>
      <c r="BF642" s="322"/>
      <c r="BG642" s="322"/>
      <c r="BH642" s="322"/>
      <c r="BI642" s="322"/>
      <c r="BJ642" s="322"/>
    </row>
    <row r="643" spans="1:62" s="336" customFormat="1" ht="18" customHeight="1" x14ac:dyDescent="0.5">
      <c r="A643" s="327"/>
      <c r="B643" s="328"/>
      <c r="C643" s="293" t="s">
        <v>550</v>
      </c>
      <c r="D643" s="330">
        <f>D130+D206+D268+D329+D392+D451+D523+D566+D613</f>
        <v>47395041</v>
      </c>
      <c r="E643" s="330"/>
      <c r="F643" s="330"/>
      <c r="G643" s="330"/>
      <c r="H643" s="330"/>
      <c r="I643" s="330"/>
      <c r="J643" s="330"/>
      <c r="K643" s="330">
        <f>K130+K206+K268+K329+K392+K451+K523+K566+K613</f>
        <v>902870</v>
      </c>
      <c r="L643" s="330">
        <f>L130+L206+L268+L329+L392+L451+L523+L566+L613</f>
        <v>0</v>
      </c>
      <c r="M643" s="330">
        <f>SUM(D643:L643)</f>
        <v>48297911</v>
      </c>
      <c r="N643" s="330">
        <f>N130+N206+N268+N329+N392+N451+N523+N566+N613</f>
        <v>209434042</v>
      </c>
      <c r="O643" s="330">
        <f>O130+O206+O268+O329+O392+O451+O523+O566+O613</f>
        <v>65090465</v>
      </c>
      <c r="P643" s="534"/>
      <c r="Q643" s="587">
        <f>S638+R642</f>
        <v>256810.67</v>
      </c>
      <c r="R643" s="587">
        <f>T638</f>
        <v>65993.34</v>
      </c>
      <c r="S643" s="538"/>
      <c r="T643" s="580"/>
      <c r="U643" s="578"/>
      <c r="V643" s="556"/>
      <c r="W643" s="556"/>
      <c r="X643" s="322"/>
      <c r="Y643" s="322"/>
      <c r="Z643" s="322"/>
      <c r="AA643" s="322"/>
      <c r="AB643" s="322"/>
      <c r="AC643" s="322"/>
      <c r="AD643" s="322"/>
      <c r="AE643" s="322"/>
      <c r="AF643" s="322"/>
      <c r="AG643" s="322"/>
      <c r="AH643" s="322"/>
      <c r="AI643" s="322"/>
      <c r="AJ643" s="322"/>
      <c r="AK643" s="322"/>
      <c r="AL643" s="322"/>
      <c r="AM643" s="322"/>
      <c r="AN643" s="322"/>
      <c r="AO643" s="322"/>
      <c r="AP643" s="322"/>
      <c r="AQ643" s="322"/>
      <c r="AR643" s="322"/>
      <c r="AS643" s="322"/>
      <c r="AT643" s="322"/>
      <c r="AU643" s="322"/>
      <c r="AV643" s="322"/>
      <c r="AW643" s="322"/>
      <c r="AX643" s="322"/>
      <c r="AY643" s="322"/>
      <c r="AZ643" s="322"/>
      <c r="BA643" s="322"/>
      <c r="BB643" s="322"/>
      <c r="BC643" s="322"/>
      <c r="BD643" s="322"/>
      <c r="BE643" s="322"/>
      <c r="BF643" s="322"/>
      <c r="BG643" s="322"/>
      <c r="BH643" s="322"/>
      <c r="BI643" s="322"/>
      <c r="BJ643" s="322"/>
    </row>
    <row r="644" spans="1:62" s="336" customFormat="1" ht="24" customHeight="1" x14ac:dyDescent="0.5">
      <c r="A644" s="806" t="s">
        <v>16</v>
      </c>
      <c r="B644" s="809"/>
      <c r="C644" s="809"/>
      <c r="D644" s="809"/>
      <c r="E644" s="809"/>
      <c r="F644" s="809"/>
      <c r="G644" s="809"/>
      <c r="H644" s="809"/>
      <c r="I644" s="809"/>
      <c r="J644" s="809"/>
      <c r="K644" s="809"/>
      <c r="L644" s="809"/>
      <c r="M644" s="809"/>
      <c r="N644" s="809"/>
      <c r="O644" s="810"/>
      <c r="P644" s="331"/>
      <c r="Q644" s="331"/>
      <c r="R644" s="534"/>
      <c r="S644" s="322"/>
      <c r="T644" s="580"/>
      <c r="U644" s="578"/>
      <c r="V644" s="556"/>
      <c r="W644" s="556"/>
      <c r="X644" s="322"/>
      <c r="Y644" s="322"/>
      <c r="Z644" s="322"/>
      <c r="AA644" s="322"/>
      <c r="AB644" s="322"/>
      <c r="AC644" s="322"/>
      <c r="AD644" s="322"/>
      <c r="AE644" s="322"/>
      <c r="AF644" s="322"/>
      <c r="AG644" s="322"/>
      <c r="AH644" s="322"/>
      <c r="AI644" s="322"/>
      <c r="AJ644" s="322"/>
      <c r="AK644" s="322"/>
      <c r="AL644" s="322"/>
      <c r="AM644" s="322"/>
      <c r="AN644" s="322"/>
      <c r="AO644" s="322"/>
      <c r="AP644" s="322"/>
      <c r="AQ644" s="322"/>
      <c r="AR644" s="322"/>
      <c r="AS644" s="322"/>
      <c r="AT644" s="322"/>
      <c r="AU644" s="322"/>
      <c r="AV644" s="322"/>
      <c r="AW644" s="322"/>
      <c r="AX644" s="322"/>
      <c r="AY644" s="322"/>
      <c r="AZ644" s="322"/>
      <c r="BA644" s="322"/>
      <c r="BB644" s="322"/>
      <c r="BC644" s="322"/>
      <c r="BD644" s="322"/>
      <c r="BE644" s="322"/>
      <c r="BF644" s="322"/>
      <c r="BG644" s="322"/>
      <c r="BH644" s="322"/>
      <c r="BI644" s="322"/>
      <c r="BJ644" s="322"/>
    </row>
    <row r="645" spans="1:62" s="332" customFormat="1" ht="21" customHeight="1" x14ac:dyDescent="0.5">
      <c r="A645" s="333"/>
      <c r="B645" s="308" t="s">
        <v>19</v>
      </c>
      <c r="C645" s="308" t="s">
        <v>542</v>
      </c>
      <c r="D645" s="337">
        <f>SUM(D132,D208,D270,D331,D394,D453,D525,D568,D615)</f>
        <v>8989018</v>
      </c>
      <c r="E645" s="337"/>
      <c r="F645" s="337"/>
      <c r="G645" s="337"/>
      <c r="H645" s="337"/>
      <c r="I645" s="337"/>
      <c r="J645" s="337"/>
      <c r="K645" s="335"/>
      <c r="L645" s="335"/>
      <c r="M645" s="335">
        <f t="shared" ref="M645:M650" si="119">(D645+K645+L645)</f>
        <v>8989018</v>
      </c>
      <c r="N645" s="335"/>
      <c r="O645" s="335"/>
      <c r="P645" s="534"/>
      <c r="Q645" s="534">
        <f>M645/1000</f>
        <v>8989</v>
      </c>
      <c r="R645" s="534"/>
      <c r="T645" s="581"/>
      <c r="U645" s="581"/>
      <c r="V645" s="601"/>
      <c r="W645" s="601"/>
    </row>
    <row r="646" spans="1:62" s="332" customFormat="1" ht="33" customHeight="1" x14ac:dyDescent="0.5">
      <c r="A646" s="333"/>
      <c r="B646" s="308" t="s">
        <v>498</v>
      </c>
      <c r="C646" s="308" t="s">
        <v>503</v>
      </c>
      <c r="D646" s="337">
        <f t="shared" ref="D646:L646" si="120">D133</f>
        <v>203929</v>
      </c>
      <c r="E646" s="337">
        <f t="shared" si="120"/>
        <v>0</v>
      </c>
      <c r="F646" s="337">
        <f t="shared" si="120"/>
        <v>162029</v>
      </c>
      <c r="G646" s="337">
        <f t="shared" si="120"/>
        <v>27267</v>
      </c>
      <c r="H646" s="337">
        <f t="shared" si="120"/>
        <v>0</v>
      </c>
      <c r="I646" s="337">
        <f t="shared" si="120"/>
        <v>28349</v>
      </c>
      <c r="J646" s="337">
        <f t="shared" si="120"/>
        <v>13551</v>
      </c>
      <c r="K646" s="337">
        <f t="shared" si="120"/>
        <v>0</v>
      </c>
      <c r="L646" s="337">
        <f t="shared" si="120"/>
        <v>0</v>
      </c>
      <c r="M646" s="335">
        <f t="shared" si="119"/>
        <v>203929</v>
      </c>
      <c r="N646" s="335"/>
      <c r="O646" s="335"/>
      <c r="P646" s="534"/>
      <c r="Q646" s="534"/>
      <c r="R646" s="534"/>
      <c r="T646" s="582"/>
      <c r="U646" s="581"/>
      <c r="V646" s="601"/>
      <c r="W646" s="601"/>
    </row>
    <row r="647" spans="1:62" s="332" customFormat="1" ht="33" customHeight="1" x14ac:dyDescent="0.5">
      <c r="A647" s="333"/>
      <c r="B647" s="308" t="s">
        <v>499</v>
      </c>
      <c r="C647" s="308" t="s">
        <v>504</v>
      </c>
      <c r="D647" s="337">
        <f t="shared" ref="D647:L647" si="121">D134</f>
        <v>12218</v>
      </c>
      <c r="E647" s="337">
        <f t="shared" si="121"/>
        <v>10</v>
      </c>
      <c r="F647" s="337">
        <f t="shared" si="121"/>
        <v>7536</v>
      </c>
      <c r="G647" s="337">
        <f t="shared" si="121"/>
        <v>276</v>
      </c>
      <c r="H647" s="337">
        <f t="shared" si="121"/>
        <v>4229</v>
      </c>
      <c r="I647" s="337">
        <f t="shared" si="121"/>
        <v>300</v>
      </c>
      <c r="J647" s="337">
        <f t="shared" si="121"/>
        <v>143</v>
      </c>
      <c r="K647" s="337">
        <f t="shared" si="121"/>
        <v>0</v>
      </c>
      <c r="L647" s="337">
        <f t="shared" si="121"/>
        <v>0</v>
      </c>
      <c r="M647" s="335">
        <f t="shared" si="119"/>
        <v>12218</v>
      </c>
      <c r="N647" s="335"/>
      <c r="O647" s="335"/>
      <c r="P647" s="534"/>
      <c r="Q647" s="534"/>
      <c r="R647" s="534"/>
      <c r="T647" s="581"/>
      <c r="U647" s="581"/>
      <c r="V647" s="601"/>
      <c r="W647" s="601"/>
    </row>
    <row r="648" spans="1:62" s="332" customFormat="1" ht="33" customHeight="1" x14ac:dyDescent="0.5">
      <c r="A648" s="333"/>
      <c r="B648" s="308" t="s">
        <v>500</v>
      </c>
      <c r="C648" s="308" t="s">
        <v>505</v>
      </c>
      <c r="D648" s="337">
        <f t="shared" ref="D648:L648" si="122">D135</f>
        <v>43895</v>
      </c>
      <c r="E648" s="337">
        <f t="shared" si="122"/>
        <v>38</v>
      </c>
      <c r="F648" s="337">
        <f t="shared" si="122"/>
        <v>26228</v>
      </c>
      <c r="G648" s="337">
        <f t="shared" si="122"/>
        <v>568</v>
      </c>
      <c r="H648" s="337">
        <f t="shared" si="122"/>
        <v>16690</v>
      </c>
      <c r="I648" s="337">
        <f t="shared" si="122"/>
        <v>636</v>
      </c>
      <c r="J648" s="337">
        <f t="shared" si="122"/>
        <v>303</v>
      </c>
      <c r="K648" s="337">
        <f t="shared" si="122"/>
        <v>0</v>
      </c>
      <c r="L648" s="337">
        <f t="shared" si="122"/>
        <v>0</v>
      </c>
      <c r="M648" s="335">
        <f t="shared" si="119"/>
        <v>43895</v>
      </c>
      <c r="N648" s="335"/>
      <c r="O648" s="335"/>
      <c r="P648" s="534"/>
      <c r="Q648" s="534"/>
      <c r="R648" s="534"/>
      <c r="T648" s="582"/>
      <c r="U648" s="581"/>
      <c r="V648" s="601"/>
      <c r="W648" s="601"/>
    </row>
    <row r="649" spans="1:62" s="332" customFormat="1" ht="33" customHeight="1" x14ac:dyDescent="0.5">
      <c r="A649" s="333"/>
      <c r="B649" s="308" t="s">
        <v>501</v>
      </c>
      <c r="C649" s="308" t="s">
        <v>506</v>
      </c>
      <c r="D649" s="337">
        <f t="shared" ref="D649:L649" si="123">D136</f>
        <v>32344</v>
      </c>
      <c r="E649" s="337">
        <f t="shared" si="123"/>
        <v>28</v>
      </c>
      <c r="F649" s="337">
        <f t="shared" si="123"/>
        <v>19326</v>
      </c>
      <c r="G649" s="337">
        <f t="shared" si="123"/>
        <v>418</v>
      </c>
      <c r="H649" s="337">
        <f t="shared" si="123"/>
        <v>12298</v>
      </c>
      <c r="I649" s="337">
        <f t="shared" si="123"/>
        <v>469</v>
      </c>
      <c r="J649" s="337">
        <f t="shared" si="123"/>
        <v>223</v>
      </c>
      <c r="K649" s="337">
        <f t="shared" si="123"/>
        <v>0</v>
      </c>
      <c r="L649" s="337">
        <f t="shared" si="123"/>
        <v>0</v>
      </c>
      <c r="M649" s="335">
        <f t="shared" si="119"/>
        <v>32344</v>
      </c>
      <c r="N649" s="335"/>
      <c r="O649" s="335"/>
      <c r="P649" s="534"/>
      <c r="Q649" s="534"/>
      <c r="R649" s="534"/>
      <c r="T649" s="582"/>
      <c r="U649" s="581"/>
      <c r="V649" s="601"/>
      <c r="W649" s="601"/>
    </row>
    <row r="650" spans="1:62" s="332" customFormat="1" ht="33" customHeight="1" x14ac:dyDescent="0.5">
      <c r="A650" s="333"/>
      <c r="B650" s="308" t="s">
        <v>502</v>
      </c>
      <c r="C650" s="308" t="s">
        <v>507</v>
      </c>
      <c r="D650" s="337">
        <f t="shared" ref="D650:L650" si="124">D137</f>
        <v>38069</v>
      </c>
      <c r="E650" s="337">
        <f t="shared" si="124"/>
        <v>2966</v>
      </c>
      <c r="F650" s="337">
        <f t="shared" si="124"/>
        <v>19582</v>
      </c>
      <c r="G650" s="337">
        <f t="shared" si="124"/>
        <v>2957</v>
      </c>
      <c r="H650" s="337">
        <f t="shared" si="124"/>
        <v>6042</v>
      </c>
      <c r="I650" s="337">
        <f t="shared" si="124"/>
        <v>6145</v>
      </c>
      <c r="J650" s="337">
        <f t="shared" si="124"/>
        <v>3334</v>
      </c>
      <c r="K650" s="337">
        <f t="shared" si="124"/>
        <v>0</v>
      </c>
      <c r="L650" s="337">
        <f t="shared" si="124"/>
        <v>0</v>
      </c>
      <c r="M650" s="335">
        <f t="shared" si="119"/>
        <v>38069</v>
      </c>
      <c r="N650" s="335"/>
      <c r="O650" s="335"/>
      <c r="P650" s="534"/>
      <c r="Q650" s="534"/>
      <c r="R650" s="534"/>
      <c r="T650" s="582"/>
      <c r="U650" s="581"/>
      <c r="V650" s="601"/>
      <c r="W650" s="601"/>
    </row>
    <row r="651" spans="1:62" s="508" customFormat="1" ht="66" customHeight="1" x14ac:dyDescent="0.5">
      <c r="A651" s="482"/>
      <c r="B651" s="474"/>
      <c r="C651" s="293" t="s">
        <v>686</v>
      </c>
      <c r="D651" s="338">
        <f>SUM(E651:J651)</f>
        <v>330455</v>
      </c>
      <c r="E651" s="338">
        <f>SUM(E646:E650)*E640</f>
        <v>3042</v>
      </c>
      <c r="F651" s="338">
        <f t="shared" ref="F651:L651" si="125">SUM(F646:F650)*F640</f>
        <v>234701</v>
      </c>
      <c r="G651" s="338">
        <f t="shared" si="125"/>
        <v>0</v>
      </c>
      <c r="H651" s="338">
        <f t="shared" si="125"/>
        <v>39259</v>
      </c>
      <c r="I651" s="338">
        <f t="shared" si="125"/>
        <v>35899</v>
      </c>
      <c r="J651" s="338">
        <f t="shared" si="125"/>
        <v>17554</v>
      </c>
      <c r="K651" s="338">
        <f t="shared" si="125"/>
        <v>0</v>
      </c>
      <c r="L651" s="338">
        <f t="shared" si="125"/>
        <v>0</v>
      </c>
      <c r="M651" s="330">
        <f>(D651+K651+L651)</f>
        <v>330455</v>
      </c>
      <c r="N651" s="329"/>
      <c r="O651" s="330"/>
      <c r="P651" s="534"/>
      <c r="Q651" s="534">
        <f>M651/1000</f>
        <v>330</v>
      </c>
      <c r="R651" s="534"/>
      <c r="T651" s="583"/>
      <c r="U651" s="583"/>
      <c r="V651" s="602"/>
      <c r="W651" s="602"/>
    </row>
    <row r="652" spans="1:62" s="332" customFormat="1" ht="18" customHeight="1" x14ac:dyDescent="0.5">
      <c r="A652" s="333"/>
      <c r="B652" s="308"/>
      <c r="C652" s="293" t="s">
        <v>17</v>
      </c>
      <c r="D652" s="338">
        <f>D645+D651</f>
        <v>9319473</v>
      </c>
      <c r="E652" s="338"/>
      <c r="F652" s="338"/>
      <c r="G652" s="338"/>
      <c r="H652" s="338"/>
      <c r="I652" s="338"/>
      <c r="J652" s="338"/>
      <c r="K652" s="338">
        <f>K645+K651</f>
        <v>0</v>
      </c>
      <c r="L652" s="338">
        <f>L645+L651</f>
        <v>0</v>
      </c>
      <c r="M652" s="330">
        <f>(D652+K652+L652)</f>
        <v>9319473</v>
      </c>
      <c r="N652" s="330"/>
      <c r="O652" s="335"/>
      <c r="P652" s="534"/>
      <c r="Q652" s="587">
        <f>Q645+Q651</f>
        <v>9319</v>
      </c>
      <c r="R652" s="534"/>
      <c r="T652" s="581"/>
      <c r="U652" s="581"/>
      <c r="V652" s="601"/>
      <c r="W652" s="601"/>
    </row>
    <row r="653" spans="1:62" s="332" customFormat="1" ht="18" customHeight="1" x14ac:dyDescent="0.5">
      <c r="A653" s="327"/>
      <c r="B653" s="293"/>
      <c r="C653" s="293" t="s">
        <v>551</v>
      </c>
      <c r="D653" s="330">
        <f>D643+D652</f>
        <v>56714514</v>
      </c>
      <c r="E653" s="330"/>
      <c r="F653" s="330"/>
      <c r="G653" s="330"/>
      <c r="H653" s="330"/>
      <c r="I653" s="330"/>
      <c r="J653" s="330"/>
      <c r="K653" s="330">
        <f>K643+K652</f>
        <v>902870</v>
      </c>
      <c r="L653" s="330">
        <f>L643+L652</f>
        <v>0</v>
      </c>
      <c r="M653" s="330">
        <f>(D653+K653+L653)</f>
        <v>57617384</v>
      </c>
      <c r="N653" s="330">
        <f>N643</f>
        <v>209434042</v>
      </c>
      <c r="O653" s="330">
        <f>O643</f>
        <v>65090465</v>
      </c>
      <c r="P653" s="534"/>
      <c r="Q653" s="587">
        <f>Q643+Q652</f>
        <v>266129.67</v>
      </c>
      <c r="R653" s="587">
        <f>R643</f>
        <v>65993.34</v>
      </c>
      <c r="T653" s="581"/>
      <c r="U653" s="581"/>
      <c r="V653" s="601"/>
      <c r="W653" s="601"/>
    </row>
    <row r="654" spans="1:62" s="332" customFormat="1" ht="24" customHeight="1" x14ac:dyDescent="0.5">
      <c r="A654" s="806" t="s">
        <v>20</v>
      </c>
      <c r="B654" s="809"/>
      <c r="C654" s="809"/>
      <c r="D654" s="809"/>
      <c r="E654" s="809"/>
      <c r="F654" s="809"/>
      <c r="G654" s="809"/>
      <c r="H654" s="809"/>
      <c r="I654" s="809"/>
      <c r="J654" s="809"/>
      <c r="K654" s="809"/>
      <c r="L654" s="809"/>
      <c r="M654" s="809"/>
      <c r="N654" s="809"/>
      <c r="O654" s="810"/>
      <c r="R654" s="534"/>
      <c r="T654" s="581"/>
      <c r="U654" s="581"/>
      <c r="V654" s="601"/>
      <c r="W654" s="601"/>
    </row>
    <row r="655" spans="1:62" s="332" customFormat="1" ht="20.25" customHeight="1" x14ac:dyDescent="0.5">
      <c r="A655" s="333"/>
      <c r="B655" s="492" t="s">
        <v>21</v>
      </c>
      <c r="C655" s="492" t="s">
        <v>674</v>
      </c>
      <c r="D655" s="337">
        <f>SUM(D142,D212,D274,D335,D398,D457,D529,D572,D619)</f>
        <v>23713835</v>
      </c>
      <c r="E655" s="337"/>
      <c r="F655" s="337"/>
      <c r="G655" s="337"/>
      <c r="H655" s="337"/>
      <c r="I655" s="337"/>
      <c r="J655" s="337"/>
      <c r="K655" s="335"/>
      <c r="L655" s="335"/>
      <c r="M655" s="335">
        <f>(D655+K655+L655)</f>
        <v>23713835</v>
      </c>
      <c r="N655" s="335"/>
      <c r="O655" s="335"/>
      <c r="P655" s="534"/>
      <c r="Q655" s="587">
        <f>M655/1000</f>
        <v>23713.84</v>
      </c>
      <c r="R655" s="534"/>
      <c r="T655" s="581"/>
      <c r="U655" s="581"/>
      <c r="V655" s="601"/>
      <c r="W655" s="601"/>
    </row>
    <row r="656" spans="1:62" s="332" customFormat="1" ht="20.25" customHeight="1" x14ac:dyDescent="0.5">
      <c r="A656" s="327"/>
      <c r="B656" s="492" t="s">
        <v>21</v>
      </c>
      <c r="C656" s="492" t="s">
        <v>675</v>
      </c>
      <c r="D656" s="337">
        <f>SUM(D143,D213,D275,D336,D399,D458,D530,D573,D620)</f>
        <v>1064594</v>
      </c>
      <c r="E656" s="337"/>
      <c r="F656" s="337"/>
      <c r="G656" s="337"/>
      <c r="H656" s="337"/>
      <c r="I656" s="337"/>
      <c r="J656" s="337"/>
      <c r="K656" s="330"/>
      <c r="L656" s="330"/>
      <c r="M656" s="335">
        <f>(D656+K656+L656)</f>
        <v>1064594</v>
      </c>
      <c r="N656" s="330"/>
      <c r="O656" s="330"/>
      <c r="P656" s="534"/>
      <c r="Q656" s="587">
        <f>M656/1000</f>
        <v>1064.5899999999999</v>
      </c>
      <c r="R656" s="534"/>
      <c r="T656" s="581"/>
      <c r="U656" s="581"/>
      <c r="V656" s="601"/>
      <c r="W656" s="601"/>
    </row>
    <row r="657" spans="1:23" s="332" customFormat="1" ht="20.25" customHeight="1" x14ac:dyDescent="0.5">
      <c r="A657" s="327"/>
      <c r="B657" s="492" t="s">
        <v>537</v>
      </c>
      <c r="C657" s="492" t="s">
        <v>78</v>
      </c>
      <c r="D657" s="337">
        <f t="shared" ref="D657:L657" si="126">SUM(D144,D276,D400,D531,D621)</f>
        <v>45547</v>
      </c>
      <c r="E657" s="337">
        <f t="shared" si="126"/>
        <v>0</v>
      </c>
      <c r="F657" s="337">
        <f t="shared" si="126"/>
        <v>36263</v>
      </c>
      <c r="G657" s="337">
        <f t="shared" si="126"/>
        <v>6981</v>
      </c>
      <c r="H657" s="337">
        <f t="shared" si="126"/>
        <v>0</v>
      </c>
      <c r="I657" s="337">
        <f t="shared" si="126"/>
        <v>6143</v>
      </c>
      <c r="J657" s="337">
        <f t="shared" si="126"/>
        <v>3141</v>
      </c>
      <c r="K657" s="337">
        <f t="shared" si="126"/>
        <v>0</v>
      </c>
      <c r="L657" s="337">
        <f t="shared" si="126"/>
        <v>0</v>
      </c>
      <c r="M657" s="335">
        <f>(D657+K657+L657)</f>
        <v>45547</v>
      </c>
      <c r="N657" s="330"/>
      <c r="O657" s="330"/>
      <c r="P657" s="534"/>
      <c r="Q657" s="587">
        <f>M657/1000</f>
        <v>45.55</v>
      </c>
      <c r="R657" s="534"/>
      <c r="T657" s="581"/>
      <c r="U657" s="581"/>
      <c r="V657" s="601"/>
      <c r="W657" s="601"/>
    </row>
    <row r="658" spans="1:23" s="509" customFormat="1" ht="73.5" customHeight="1" x14ac:dyDescent="0.5">
      <c r="A658" s="482"/>
      <c r="B658" s="498"/>
      <c r="C658" s="497" t="s">
        <v>685</v>
      </c>
      <c r="D658" s="338">
        <f>SUM(E658:J658)</f>
        <v>45547</v>
      </c>
      <c r="E658" s="338">
        <f>E657*E640</f>
        <v>0</v>
      </c>
      <c r="F658" s="338">
        <f t="shared" ref="F658:L658" si="127">F657*F640</f>
        <v>36263</v>
      </c>
      <c r="G658" s="338">
        <f t="shared" si="127"/>
        <v>0</v>
      </c>
      <c r="H658" s="338">
        <f t="shared" si="127"/>
        <v>0</v>
      </c>
      <c r="I658" s="338">
        <f t="shared" si="127"/>
        <v>6143</v>
      </c>
      <c r="J658" s="338">
        <f t="shared" si="127"/>
        <v>3141</v>
      </c>
      <c r="K658" s="338">
        <f t="shared" si="127"/>
        <v>0</v>
      </c>
      <c r="L658" s="338">
        <f t="shared" si="127"/>
        <v>0</v>
      </c>
      <c r="M658" s="330">
        <f>(D658+K658+L658)</f>
        <v>45547</v>
      </c>
      <c r="N658" s="330"/>
      <c r="O658" s="330"/>
      <c r="P658" s="534"/>
      <c r="Q658" s="587"/>
      <c r="R658" s="534"/>
      <c r="T658" s="584"/>
      <c r="U658" s="584"/>
      <c r="V658" s="603"/>
      <c r="W658" s="603"/>
    </row>
    <row r="659" spans="1:23" s="332" customFormat="1" ht="33" customHeight="1" x14ac:dyDescent="0.5">
      <c r="A659" s="333"/>
      <c r="B659" s="492" t="s">
        <v>10</v>
      </c>
      <c r="C659" s="492" t="s">
        <v>673</v>
      </c>
      <c r="D659" s="337"/>
      <c r="E659" s="337"/>
      <c r="F659" s="337"/>
      <c r="G659" s="337"/>
      <c r="H659" s="337"/>
      <c r="I659" s="337"/>
      <c r="J659" s="337"/>
      <c r="K659" s="335"/>
      <c r="L659" s="335">
        <f t="shared" ref="L659:L666" si="128">SUM(L146,L214,L278,L337,L402,L459,L533,L574,L623)</f>
        <v>8037687</v>
      </c>
      <c r="M659" s="335">
        <f t="shared" ref="M659:M669" si="129">(D659+K659+L659)</f>
        <v>8037687</v>
      </c>
      <c r="N659" s="335"/>
      <c r="O659" s="335"/>
      <c r="P659" s="534"/>
      <c r="Q659" s="587">
        <f t="shared" ref="Q659:Q669" si="130">M659/1000</f>
        <v>8037.69</v>
      </c>
      <c r="R659" s="534"/>
      <c r="T659" s="581"/>
      <c r="U659" s="581"/>
      <c r="V659" s="601"/>
      <c r="W659" s="601"/>
    </row>
    <row r="660" spans="1:23" s="332" customFormat="1" ht="33" customHeight="1" x14ac:dyDescent="0.5">
      <c r="A660" s="339"/>
      <c r="B660" s="492" t="s">
        <v>23</v>
      </c>
      <c r="C660" s="492" t="s">
        <v>676</v>
      </c>
      <c r="D660" s="337"/>
      <c r="E660" s="337"/>
      <c r="F660" s="337"/>
      <c r="G660" s="337"/>
      <c r="H660" s="337"/>
      <c r="I660" s="337"/>
      <c r="J660" s="337"/>
      <c r="K660" s="335"/>
      <c r="L660" s="335">
        <f t="shared" si="128"/>
        <v>266150</v>
      </c>
      <c r="M660" s="335">
        <f t="shared" si="129"/>
        <v>266150</v>
      </c>
      <c r="N660" s="335"/>
      <c r="O660" s="335"/>
      <c r="P660" s="534"/>
      <c r="Q660" s="587">
        <f t="shared" si="130"/>
        <v>266.14999999999998</v>
      </c>
      <c r="R660" s="534"/>
      <c r="T660" s="581"/>
      <c r="U660" s="581"/>
      <c r="V660" s="601"/>
      <c r="W660" s="601"/>
    </row>
    <row r="661" spans="1:23" s="332" customFormat="1" ht="20.25" customHeight="1" x14ac:dyDescent="0.5">
      <c r="A661" s="339"/>
      <c r="B661" s="492" t="s">
        <v>508</v>
      </c>
      <c r="C661" s="492" t="s">
        <v>677</v>
      </c>
      <c r="D661" s="337"/>
      <c r="E661" s="337"/>
      <c r="F661" s="337"/>
      <c r="G661" s="337"/>
      <c r="H661" s="337"/>
      <c r="I661" s="337"/>
      <c r="J661" s="337"/>
      <c r="K661" s="335"/>
      <c r="L661" s="335">
        <f t="shared" si="128"/>
        <v>4976979</v>
      </c>
      <c r="M661" s="335">
        <f t="shared" si="129"/>
        <v>4976979</v>
      </c>
      <c r="N661" s="335"/>
      <c r="O661" s="335"/>
      <c r="P661" s="534"/>
      <c r="Q661" s="587">
        <f t="shared" si="130"/>
        <v>4976.9799999999996</v>
      </c>
      <c r="R661" s="534"/>
      <c r="T661" s="581"/>
      <c r="U661" s="581"/>
      <c r="V661" s="601"/>
      <c r="W661" s="601"/>
    </row>
    <row r="662" spans="1:23" s="332" customFormat="1" ht="33" customHeight="1" x14ac:dyDescent="0.5">
      <c r="A662" s="333"/>
      <c r="B662" s="492" t="s">
        <v>510</v>
      </c>
      <c r="C662" s="492" t="s">
        <v>678</v>
      </c>
      <c r="D662" s="337"/>
      <c r="E662" s="337"/>
      <c r="F662" s="337"/>
      <c r="G662" s="337"/>
      <c r="H662" s="337"/>
      <c r="I662" s="337"/>
      <c r="J662" s="337"/>
      <c r="K662" s="335"/>
      <c r="L662" s="335">
        <f t="shared" si="128"/>
        <v>3752695</v>
      </c>
      <c r="M662" s="335">
        <f t="shared" si="129"/>
        <v>3752695</v>
      </c>
      <c r="N662" s="335"/>
      <c r="O662" s="335"/>
      <c r="P662" s="534"/>
      <c r="Q662" s="587">
        <f t="shared" si="130"/>
        <v>3752.7</v>
      </c>
      <c r="R662" s="534"/>
      <c r="T662" s="581"/>
      <c r="U662" s="581"/>
      <c r="V662" s="601"/>
      <c r="W662" s="601"/>
    </row>
    <row r="663" spans="1:23" s="332" customFormat="1" ht="48.75" customHeight="1" x14ac:dyDescent="0.5">
      <c r="A663" s="333"/>
      <c r="B663" s="492" t="s">
        <v>511</v>
      </c>
      <c r="C663" s="492" t="s">
        <v>679</v>
      </c>
      <c r="D663" s="337"/>
      <c r="E663" s="337"/>
      <c r="F663" s="337"/>
      <c r="G663" s="337"/>
      <c r="H663" s="337"/>
      <c r="I663" s="337"/>
      <c r="J663" s="337"/>
      <c r="K663" s="335"/>
      <c r="L663" s="335">
        <f t="shared" si="128"/>
        <v>4524525</v>
      </c>
      <c r="M663" s="335">
        <f t="shared" si="129"/>
        <v>4524525</v>
      </c>
      <c r="N663" s="335"/>
      <c r="O663" s="335"/>
      <c r="P663" s="534"/>
      <c r="Q663" s="587">
        <f t="shared" si="130"/>
        <v>4524.53</v>
      </c>
      <c r="R663" s="534"/>
      <c r="T663" s="581"/>
      <c r="U663" s="581"/>
      <c r="V663" s="601"/>
      <c r="W663" s="601"/>
    </row>
    <row r="664" spans="1:23" s="332" customFormat="1" ht="37.5" customHeight="1" x14ac:dyDescent="0.5">
      <c r="A664" s="333"/>
      <c r="B664" s="492" t="s">
        <v>512</v>
      </c>
      <c r="C664" s="492" t="s">
        <v>680</v>
      </c>
      <c r="D664" s="337"/>
      <c r="E664" s="337"/>
      <c r="F664" s="337"/>
      <c r="G664" s="337"/>
      <c r="H664" s="337"/>
      <c r="I664" s="337"/>
      <c r="J664" s="337"/>
      <c r="K664" s="335"/>
      <c r="L664" s="335">
        <f t="shared" si="128"/>
        <v>372609</v>
      </c>
      <c r="M664" s="335">
        <f t="shared" si="129"/>
        <v>372609</v>
      </c>
      <c r="N664" s="335"/>
      <c r="O664" s="335"/>
      <c r="P664" s="534"/>
      <c r="Q664" s="587">
        <f t="shared" si="130"/>
        <v>372.61</v>
      </c>
      <c r="R664" s="534"/>
      <c r="T664" s="581"/>
      <c r="U664" s="581"/>
      <c r="V664" s="601"/>
      <c r="W664" s="601"/>
    </row>
    <row r="665" spans="1:23" s="332" customFormat="1" ht="20.25" customHeight="1" x14ac:dyDescent="0.5">
      <c r="A665" s="333"/>
      <c r="B665" s="492" t="s">
        <v>513</v>
      </c>
      <c r="C665" s="492" t="s">
        <v>681</v>
      </c>
      <c r="D665" s="337"/>
      <c r="E665" s="337"/>
      <c r="F665" s="337"/>
      <c r="G665" s="337"/>
      <c r="H665" s="337"/>
      <c r="I665" s="337"/>
      <c r="J665" s="337"/>
      <c r="K665" s="335"/>
      <c r="L665" s="335">
        <f t="shared" si="128"/>
        <v>8889363</v>
      </c>
      <c r="M665" s="335">
        <f t="shared" si="129"/>
        <v>8889363</v>
      </c>
      <c r="N665" s="335"/>
      <c r="O665" s="335"/>
      <c r="P665" s="534"/>
      <c r="Q665" s="587">
        <f t="shared" si="130"/>
        <v>8889.36</v>
      </c>
      <c r="R665" s="534"/>
      <c r="T665" s="581"/>
      <c r="U665" s="581"/>
      <c r="V665" s="601"/>
      <c r="W665" s="601"/>
    </row>
    <row r="666" spans="1:23" s="332" customFormat="1" ht="80.25" customHeight="1" x14ac:dyDescent="0.5">
      <c r="A666" s="333"/>
      <c r="B666" s="492" t="s">
        <v>515</v>
      </c>
      <c r="C666" s="492" t="s">
        <v>682</v>
      </c>
      <c r="D666" s="337"/>
      <c r="E666" s="337"/>
      <c r="F666" s="337"/>
      <c r="G666" s="337"/>
      <c r="H666" s="337"/>
      <c r="I666" s="337"/>
      <c r="J666" s="337"/>
      <c r="K666" s="335"/>
      <c r="L666" s="335">
        <f t="shared" si="128"/>
        <v>133074</v>
      </c>
      <c r="M666" s="335">
        <f t="shared" si="129"/>
        <v>133074</v>
      </c>
      <c r="N666" s="335"/>
      <c r="O666" s="335"/>
      <c r="P666" s="534"/>
      <c r="Q666" s="587">
        <f t="shared" si="130"/>
        <v>133.07</v>
      </c>
      <c r="R666" s="534"/>
      <c r="T666" s="581"/>
      <c r="U666" s="581"/>
      <c r="V666" s="601"/>
      <c r="W666" s="601"/>
    </row>
    <row r="667" spans="1:23" s="332" customFormat="1" ht="20.25" customHeight="1" x14ac:dyDescent="0.5">
      <c r="A667" s="333"/>
      <c r="B667" s="492" t="s">
        <v>581</v>
      </c>
      <c r="C667" s="492" t="s">
        <v>575</v>
      </c>
      <c r="D667" s="337"/>
      <c r="E667" s="337"/>
      <c r="F667" s="337"/>
      <c r="G667" s="337"/>
      <c r="H667" s="337"/>
      <c r="I667" s="337"/>
      <c r="J667" s="337"/>
      <c r="K667" s="335"/>
      <c r="L667" s="335">
        <f>SUM(L154,L286,L410,L541)</f>
        <v>107100</v>
      </c>
      <c r="M667" s="335">
        <f t="shared" si="129"/>
        <v>107100</v>
      </c>
      <c r="N667" s="335"/>
      <c r="O667" s="335"/>
      <c r="P667" s="534"/>
      <c r="Q667" s="587">
        <f t="shared" si="130"/>
        <v>107.1</v>
      </c>
      <c r="R667" s="534"/>
      <c r="T667" s="581"/>
      <c r="U667" s="581"/>
      <c r="V667" s="601"/>
      <c r="W667" s="601"/>
    </row>
    <row r="668" spans="1:23" s="332" customFormat="1" ht="30.75" customHeight="1" x14ac:dyDescent="0.5">
      <c r="A668" s="333"/>
      <c r="B668" s="492"/>
      <c r="C668" s="497" t="s">
        <v>587</v>
      </c>
      <c r="D668" s="337"/>
      <c r="E668" s="337"/>
      <c r="F668" s="337"/>
      <c r="G668" s="337"/>
      <c r="H668" s="337"/>
      <c r="I668" s="337"/>
      <c r="J668" s="337"/>
      <c r="K668" s="335"/>
      <c r="L668" s="330">
        <f>SUM(L155,L287,L411,L542)</f>
        <v>107100</v>
      </c>
      <c r="M668" s="330">
        <f t="shared" si="129"/>
        <v>107100</v>
      </c>
      <c r="N668" s="335"/>
      <c r="O668" s="335"/>
      <c r="P668" s="534"/>
      <c r="Q668" s="587"/>
      <c r="R668" s="534"/>
      <c r="T668" s="581"/>
      <c r="U668" s="581"/>
      <c r="V668" s="601"/>
      <c r="W668" s="601"/>
    </row>
    <row r="669" spans="1:23" s="332" customFormat="1" ht="80.25" customHeight="1" x14ac:dyDescent="0.5">
      <c r="A669" s="333"/>
      <c r="B669" s="492"/>
      <c r="C669" s="492" t="s">
        <v>700</v>
      </c>
      <c r="D669" s="337"/>
      <c r="E669" s="337"/>
      <c r="F669" s="337"/>
      <c r="G669" s="337"/>
      <c r="H669" s="337"/>
      <c r="I669" s="337"/>
      <c r="J669" s="337"/>
      <c r="K669" s="335"/>
      <c r="L669" s="335">
        <f>SUM(L156,L222,L288,L345,L412,L467,L543,L582,L631)</f>
        <v>815925</v>
      </c>
      <c r="M669" s="335">
        <f t="shared" si="129"/>
        <v>815925</v>
      </c>
      <c r="N669" s="335"/>
      <c r="O669" s="335"/>
      <c r="P669" s="534"/>
      <c r="Q669" s="587">
        <f t="shared" si="130"/>
        <v>815.93</v>
      </c>
      <c r="R669" s="534"/>
      <c r="T669" s="581"/>
      <c r="U669" s="581"/>
      <c r="V669" s="601"/>
      <c r="W669" s="601"/>
    </row>
    <row r="670" spans="1:23" s="78" customFormat="1" ht="48" customHeight="1" x14ac:dyDescent="0.5">
      <c r="A670" s="482"/>
      <c r="B670" s="498" t="s">
        <v>701</v>
      </c>
      <c r="C670" s="497" t="s">
        <v>514</v>
      </c>
      <c r="D670" s="330"/>
      <c r="E670" s="330"/>
      <c r="F670" s="330"/>
      <c r="G670" s="330"/>
      <c r="H670" s="330"/>
      <c r="I670" s="330"/>
      <c r="J670" s="330"/>
      <c r="K670" s="330"/>
      <c r="L670" s="330">
        <f>SUM(L157,L223,L289,L346,L413,L468,L544,L583,L632)</f>
        <v>3299667</v>
      </c>
      <c r="M670" s="330">
        <f>SUM(D670:L670)</f>
        <v>3299667</v>
      </c>
      <c r="N670" s="330"/>
      <c r="O670" s="330"/>
      <c r="P670" s="534"/>
      <c r="Q670" s="534"/>
      <c r="R670" s="534"/>
      <c r="T670" s="585"/>
      <c r="U670" s="585"/>
      <c r="V670" s="604"/>
      <c r="W670" s="604"/>
    </row>
    <row r="671" spans="1:23" s="305" customFormat="1" ht="18" customHeight="1" x14ac:dyDescent="0.5">
      <c r="A671" s="302"/>
      <c r="B671" s="488"/>
      <c r="C671" s="488" t="s">
        <v>27</v>
      </c>
      <c r="D671" s="330">
        <f>SUM(D655:D670)-D657-D667-D669</f>
        <v>24823976</v>
      </c>
      <c r="E671" s="330"/>
      <c r="F671" s="330"/>
      <c r="G671" s="330"/>
      <c r="H671" s="330"/>
      <c r="I671" s="330"/>
      <c r="J671" s="330"/>
      <c r="K671" s="330">
        <f>SUM(K655:K670)-K657-K667-K669</f>
        <v>0</v>
      </c>
      <c r="L671" s="330">
        <f>SUM(L655:L670)-L657-L667-L670</f>
        <v>31876107</v>
      </c>
      <c r="M671" s="330">
        <f>SUM(M655:M670)-M657-M667-M670</f>
        <v>56700083</v>
      </c>
      <c r="N671" s="486">
        <f>SUM(N655:N670)-N657-N667-N669</f>
        <v>0</v>
      </c>
      <c r="O671" s="486">
        <f>SUM(O655:O670)-O657-O667-O669</f>
        <v>0</v>
      </c>
      <c r="P671" s="534"/>
      <c r="Q671" s="587">
        <f>SUM(Q655:Q670)</f>
        <v>56700.1</v>
      </c>
      <c r="R671" s="534"/>
      <c r="T671" s="574"/>
      <c r="U671" s="574"/>
      <c r="V671" s="596"/>
      <c r="W671" s="596"/>
    </row>
    <row r="672" spans="1:23" s="332" customFormat="1" ht="18" customHeight="1" x14ac:dyDescent="0.5">
      <c r="A672" s="327"/>
      <c r="B672" s="293"/>
      <c r="C672" s="293" t="s">
        <v>552</v>
      </c>
      <c r="D672" s="330">
        <f>D671+D653</f>
        <v>81538490</v>
      </c>
      <c r="E672" s="330"/>
      <c r="F672" s="330"/>
      <c r="G672" s="330"/>
      <c r="H672" s="330"/>
      <c r="I672" s="330"/>
      <c r="J672" s="330"/>
      <c r="K672" s="330">
        <f>K671+K653</f>
        <v>902870</v>
      </c>
      <c r="L672" s="330">
        <f>L671+L653</f>
        <v>31876107</v>
      </c>
      <c r="M672" s="330">
        <f>SUM(D672:L672)</f>
        <v>114317467</v>
      </c>
      <c r="N672" s="330">
        <f>N671+N653</f>
        <v>209434042</v>
      </c>
      <c r="O672" s="330">
        <f>O671+O653</f>
        <v>65090465</v>
      </c>
      <c r="P672" s="534"/>
      <c r="Q672" s="587">
        <f>Q653+Q671</f>
        <v>322829.77</v>
      </c>
      <c r="R672" s="587">
        <f>R653</f>
        <v>65993.34</v>
      </c>
      <c r="T672" s="581"/>
      <c r="U672" s="581"/>
      <c r="V672" s="601"/>
      <c r="W672" s="601"/>
    </row>
    <row r="673" spans="1:23" s="332" customFormat="1" ht="20.25" customHeight="1" x14ac:dyDescent="0.5">
      <c r="A673" s="333"/>
      <c r="B673" s="308" t="s">
        <v>29</v>
      </c>
      <c r="C673" s="308" t="s">
        <v>687</v>
      </c>
      <c r="D673" s="337">
        <f>SUM(D160,D226,D292,D349,D416,D471,D547,D586,D635)</f>
        <v>1223076</v>
      </c>
      <c r="E673" s="337"/>
      <c r="F673" s="337"/>
      <c r="G673" s="337"/>
      <c r="H673" s="337"/>
      <c r="I673" s="337"/>
      <c r="J673" s="337"/>
      <c r="K673" s="337">
        <f>SUM(K160,K226,K292,K349,K416,K471,K547,K586,K635)</f>
        <v>13544</v>
      </c>
      <c r="L673" s="337">
        <f>SUM(L160,L226,L292,L349,L416,L471,L547,L586,L635)</f>
        <v>478142</v>
      </c>
      <c r="M673" s="337">
        <f>SUM(D673:L673)+N673+O673</f>
        <v>1714762</v>
      </c>
      <c r="N673" s="335">
        <f>SUM(N160,N226,N292,N349,N416,N471,N547,N586,N635)</f>
        <v>0</v>
      </c>
      <c r="O673" s="335">
        <f>SUM(O160,O226,O292,O349,O416,O471,O547,O586,O635)</f>
        <v>0</v>
      </c>
      <c r="P673" s="534"/>
      <c r="Q673" s="601">
        <f>D673/1000</f>
        <v>1223.08</v>
      </c>
      <c r="R673" s="587">
        <f>(K673)/1000</f>
        <v>13.54</v>
      </c>
      <c r="S673" s="601">
        <f>L673/1000</f>
        <v>478.14</v>
      </c>
      <c r="T673" s="581"/>
      <c r="U673" s="581"/>
      <c r="V673" s="601"/>
      <c r="W673" s="601"/>
    </row>
    <row r="674" spans="1:23" s="332" customFormat="1" ht="26.25" customHeight="1" x14ac:dyDescent="0.5">
      <c r="A674" s="292"/>
      <c r="B674" s="293"/>
      <c r="C674" s="293" t="s">
        <v>553</v>
      </c>
      <c r="D674" s="330">
        <f>D672+D673</f>
        <v>82761566</v>
      </c>
      <c r="E674" s="330"/>
      <c r="F674" s="330"/>
      <c r="G674" s="330"/>
      <c r="H674" s="330"/>
      <c r="I674" s="330"/>
      <c r="J674" s="330"/>
      <c r="K674" s="330">
        <f>K672+K673</f>
        <v>916414</v>
      </c>
      <c r="L674" s="330">
        <f>L672+L673</f>
        <v>32354249</v>
      </c>
      <c r="M674" s="514">
        <f>M673+M672</f>
        <v>116032229</v>
      </c>
      <c r="N674" s="330"/>
      <c r="O674" s="330"/>
      <c r="P674" s="534"/>
      <c r="Q674" s="601">
        <f>Q672+Q673+S673</f>
        <v>324530.99</v>
      </c>
      <c r="R674" s="601">
        <f>R672+R673</f>
        <v>66006.880000000005</v>
      </c>
      <c r="S674" s="344"/>
      <c r="T674" s="581"/>
      <c r="U674" s="581"/>
      <c r="V674" s="601"/>
      <c r="W674" s="601"/>
    </row>
    <row r="675" spans="1:23" s="332" customFormat="1" ht="24" customHeight="1" x14ac:dyDescent="0.5">
      <c r="A675" s="324"/>
      <c r="B675" s="296"/>
      <c r="C675" s="296" t="s">
        <v>32</v>
      </c>
      <c r="D675" s="340"/>
      <c r="E675" s="340"/>
      <c r="F675" s="340"/>
      <c r="G675" s="340"/>
      <c r="H675" s="340"/>
      <c r="I675" s="340"/>
      <c r="J675" s="340"/>
      <c r="K675" s="340"/>
      <c r="L675" s="340">
        <f>M672+N672+O672</f>
        <v>388841974</v>
      </c>
      <c r="M675" s="340">
        <f>M674*18%</f>
        <v>20885801.219999999</v>
      </c>
      <c r="N675" s="340"/>
      <c r="O675" s="341"/>
      <c r="P675" s="534"/>
      <c r="Q675" s="601">
        <f>Q674*1.18</f>
        <v>382946.57</v>
      </c>
      <c r="R675" s="601">
        <f>R674*1.18</f>
        <v>77888.12</v>
      </c>
      <c r="S675" s="344"/>
      <c r="T675" s="581"/>
      <c r="U675" s="581"/>
      <c r="V675" s="601"/>
      <c r="W675" s="601"/>
    </row>
    <row r="676" spans="1:23" s="332" customFormat="1" ht="24" customHeight="1" x14ac:dyDescent="0.5">
      <c r="A676" s="324"/>
      <c r="B676" s="296"/>
      <c r="C676" s="325" t="s">
        <v>73</v>
      </c>
      <c r="D676" s="342"/>
      <c r="E676" s="342"/>
      <c r="F676" s="342"/>
      <c r="G676" s="342"/>
      <c r="H676" s="342"/>
      <c r="I676" s="342"/>
      <c r="J676" s="342"/>
      <c r="K676" s="342"/>
      <c r="L676" s="342"/>
      <c r="M676" s="342">
        <f>M674+M675</f>
        <v>136918030.22</v>
      </c>
      <c r="N676" s="340"/>
      <c r="O676" s="341"/>
      <c r="P676" s="534"/>
      <c r="Q676" s="513"/>
      <c r="R676" s="534"/>
      <c r="S676" s="531"/>
      <c r="T676" s="581"/>
      <c r="U676" s="581"/>
      <c r="V676" s="601"/>
      <c r="W676" s="601"/>
    </row>
    <row r="677" spans="1:23" s="332" customFormat="1" ht="24" customHeight="1" x14ac:dyDescent="0.5">
      <c r="A677" s="803" t="s">
        <v>554</v>
      </c>
      <c r="B677" s="803"/>
      <c r="C677" s="803"/>
      <c r="D677" s="803"/>
      <c r="E677" s="803"/>
      <c r="F677" s="803"/>
      <c r="G677" s="803"/>
      <c r="H677" s="803"/>
      <c r="I677" s="803"/>
      <c r="J677" s="803"/>
      <c r="K677" s="803"/>
      <c r="L677" s="803"/>
      <c r="M677" s="803"/>
      <c r="N677" s="803"/>
      <c r="O677" s="803"/>
      <c r="R677" s="534"/>
      <c r="T677" s="581"/>
      <c r="U677" s="581"/>
      <c r="V677" s="601"/>
      <c r="W677" s="601"/>
    </row>
    <row r="678" spans="1:23" s="332" customFormat="1" ht="177.75" customHeight="1" x14ac:dyDescent="0.5">
      <c r="A678" s="804" t="s">
        <v>688</v>
      </c>
      <c r="B678" s="804"/>
      <c r="C678" s="804"/>
      <c r="D678" s="804"/>
      <c r="E678" s="804"/>
      <c r="F678" s="804"/>
      <c r="G678" s="804"/>
      <c r="H678" s="804"/>
      <c r="I678" s="804"/>
      <c r="J678" s="804"/>
      <c r="K678" s="804"/>
      <c r="L678" s="804"/>
      <c r="M678" s="804"/>
      <c r="N678" s="804"/>
      <c r="O678" s="804"/>
      <c r="R678" s="344"/>
      <c r="T678" s="581"/>
      <c r="U678" s="581"/>
      <c r="V678" s="601"/>
      <c r="W678" s="601"/>
    </row>
    <row r="679" spans="1:23" s="332" customFormat="1" ht="27" customHeight="1" x14ac:dyDescent="0.5">
      <c r="A679" s="76"/>
      <c r="B679" s="76"/>
      <c r="C679" s="77" t="s">
        <v>74</v>
      </c>
      <c r="D679" s="78"/>
      <c r="E679" s="78"/>
      <c r="F679" s="78"/>
      <c r="G679" s="78"/>
      <c r="H679" s="78"/>
      <c r="I679" s="78"/>
      <c r="J679" s="78"/>
      <c r="K679" s="76"/>
      <c r="L679" s="76"/>
      <c r="M679" s="76"/>
      <c r="N679" s="79"/>
      <c r="O679" s="78" t="s">
        <v>75</v>
      </c>
      <c r="T679" s="581"/>
      <c r="U679" s="581"/>
      <c r="V679" s="601"/>
      <c r="W679" s="601"/>
    </row>
    <row r="682" spans="1:23" x14ac:dyDescent="0.4">
      <c r="M682" s="17"/>
    </row>
  </sheetData>
  <mergeCells count="128">
    <mergeCell ref="A1:O1"/>
    <mergeCell ref="A2:O2"/>
    <mergeCell ref="A4:O4"/>
    <mergeCell ref="A5:O5"/>
    <mergeCell ref="A6:O6"/>
    <mergeCell ref="A7:O7"/>
    <mergeCell ref="A22:O22"/>
    <mergeCell ref="A24:C24"/>
    <mergeCell ref="A25:C25"/>
    <mergeCell ref="A26:C26"/>
    <mergeCell ref="A27:L27"/>
    <mergeCell ref="A28:L28"/>
    <mergeCell ref="A8:O8"/>
    <mergeCell ref="P8:W8"/>
    <mergeCell ref="A9:O9"/>
    <mergeCell ref="P9:W9"/>
    <mergeCell ref="A20:O20"/>
    <mergeCell ref="A21:O21"/>
    <mergeCell ref="A29:N29"/>
    <mergeCell ref="A31:A34"/>
    <mergeCell ref="B31:B34"/>
    <mergeCell ref="C31:C34"/>
    <mergeCell ref="D31:J31"/>
    <mergeCell ref="K31:K34"/>
    <mergeCell ref="L31:L34"/>
    <mergeCell ref="M31:M34"/>
    <mergeCell ref="N31:N34"/>
    <mergeCell ref="A36:O36"/>
    <mergeCell ref="A37:O37"/>
    <mergeCell ref="A111:O111"/>
    <mergeCell ref="A115:O115"/>
    <mergeCell ref="Q129:R129"/>
    <mergeCell ref="Y130:Y131"/>
    <mergeCell ref="R32:R33"/>
    <mergeCell ref="T32:T33"/>
    <mergeCell ref="U32:U33"/>
    <mergeCell ref="V32:V33"/>
    <mergeCell ref="W32:W33"/>
    <mergeCell ref="G33:G34"/>
    <mergeCell ref="O31:O34"/>
    <mergeCell ref="P31:P33"/>
    <mergeCell ref="V31:W31"/>
    <mergeCell ref="D32:D34"/>
    <mergeCell ref="E32:E34"/>
    <mergeCell ref="F32:F34"/>
    <mergeCell ref="H32:H34"/>
    <mergeCell ref="I32:I34"/>
    <mergeCell ref="J32:J34"/>
    <mergeCell ref="Q32:Q33"/>
    <mergeCell ref="Z206:Z207"/>
    <mergeCell ref="AA206:AA207"/>
    <mergeCell ref="A207:O207"/>
    <mergeCell ref="Z130:Z131"/>
    <mergeCell ref="AA130:AA131"/>
    <mergeCell ref="A131:O131"/>
    <mergeCell ref="A141:O141"/>
    <mergeCell ref="A162:O162"/>
    <mergeCell ref="A163:O163"/>
    <mergeCell ref="A211:O211"/>
    <mergeCell ref="A228:O228"/>
    <mergeCell ref="A229:O229"/>
    <mergeCell ref="A259:O259"/>
    <mergeCell ref="Q267:R267"/>
    <mergeCell ref="Y268:Y269"/>
    <mergeCell ref="A190:O190"/>
    <mergeCell ref="Q205:R205"/>
    <mergeCell ref="Y206:Y207"/>
    <mergeCell ref="Z329:Z330"/>
    <mergeCell ref="AA329:AA330"/>
    <mergeCell ref="A330:O330"/>
    <mergeCell ref="Z268:Z269"/>
    <mergeCell ref="AA268:AA269"/>
    <mergeCell ref="A269:O269"/>
    <mergeCell ref="A273:O273"/>
    <mergeCell ref="A294:O294"/>
    <mergeCell ref="A295:O295"/>
    <mergeCell ref="A334:O334"/>
    <mergeCell ref="A351:O351"/>
    <mergeCell ref="A352:O352"/>
    <mergeCell ref="A381:O381"/>
    <mergeCell ref="Q391:R391"/>
    <mergeCell ref="Y392:Y393"/>
    <mergeCell ref="A320:O320"/>
    <mergeCell ref="Q328:R328"/>
    <mergeCell ref="Y329:Y330"/>
    <mergeCell ref="Z451:Z452"/>
    <mergeCell ref="AA451:AA452"/>
    <mergeCell ref="A452:O452"/>
    <mergeCell ref="Z392:Z393"/>
    <mergeCell ref="AA392:AA393"/>
    <mergeCell ref="A393:O393"/>
    <mergeCell ref="A397:O397"/>
    <mergeCell ref="A418:O418"/>
    <mergeCell ref="A419:O419"/>
    <mergeCell ref="A456:O456"/>
    <mergeCell ref="A473:O473"/>
    <mergeCell ref="A474:O474"/>
    <mergeCell ref="A514:O514"/>
    <mergeCell ref="Q522:R522"/>
    <mergeCell ref="Y523:Y524"/>
    <mergeCell ref="A440:O440"/>
    <mergeCell ref="Q450:R450"/>
    <mergeCell ref="Y451:Y452"/>
    <mergeCell ref="Q565:R565"/>
    <mergeCell ref="Y566:Y567"/>
    <mergeCell ref="Z566:Z567"/>
    <mergeCell ref="AA566:AA567"/>
    <mergeCell ref="A567:O567"/>
    <mergeCell ref="Z523:Z524"/>
    <mergeCell ref="AA523:AA524"/>
    <mergeCell ref="A524:O524"/>
    <mergeCell ref="A528:O528"/>
    <mergeCell ref="A549:O549"/>
    <mergeCell ref="A550:O550"/>
    <mergeCell ref="A677:O677"/>
    <mergeCell ref="A678:O678"/>
    <mergeCell ref="Z613:Z614"/>
    <mergeCell ref="AA613:AA614"/>
    <mergeCell ref="A614:O614"/>
    <mergeCell ref="A618:O618"/>
    <mergeCell ref="A644:O644"/>
    <mergeCell ref="A654:O654"/>
    <mergeCell ref="A571:O571"/>
    <mergeCell ref="A588:O588"/>
    <mergeCell ref="A589:O589"/>
    <mergeCell ref="A604:O604"/>
    <mergeCell ref="Q612:R612"/>
    <mergeCell ref="Y613:Y614"/>
  </mergeCells>
  <printOptions horizontalCentered="1"/>
  <pageMargins left="0.23622047244094491" right="0.23622047244094491" top="0.27559055118110237" bottom="0.27559055118110237" header="0.31496062992125984" footer="0.31496062992125984"/>
  <pageSetup paperSize="8" scale="6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CCFFFF"/>
  </sheetPr>
  <dimension ref="A1:BJ696"/>
  <sheetViews>
    <sheetView view="pageBreakPreview" topLeftCell="A109" zoomScale="70" zoomScaleNormal="80" zoomScaleSheetLayoutView="70" workbookViewId="0">
      <pane xSplit="3" topLeftCell="G1" activePane="topRight" state="frozen"/>
      <selection activeCell="A636" sqref="A636"/>
      <selection pane="topRight" activeCell="D127" sqref="D127:O127"/>
    </sheetView>
  </sheetViews>
  <sheetFormatPr defaultRowHeight="12.7" outlineLevelRow="1" x14ac:dyDescent="0.4"/>
  <cols>
    <col min="1" max="1" width="20.703125" style="1" customWidth="1"/>
    <col min="2" max="2" width="23.703125" style="1" customWidth="1"/>
    <col min="3" max="3" width="58.703125" style="1" customWidth="1"/>
    <col min="4" max="13" width="19.703125" style="1" customWidth="1"/>
    <col min="14" max="15" width="19.8203125" style="1" customWidth="1"/>
    <col min="16" max="16" width="17.703125" style="1" customWidth="1"/>
    <col min="17" max="17" width="18.52734375" style="1" customWidth="1"/>
    <col min="18" max="18" width="18.29296875" style="1" customWidth="1"/>
    <col min="19" max="19" width="21.703125" style="1" customWidth="1"/>
    <col min="20" max="20" width="22" style="1" customWidth="1"/>
    <col min="21" max="21" width="12.703125" style="1" customWidth="1"/>
    <col min="22" max="23" width="13.703125" style="1" customWidth="1"/>
    <col min="24" max="24" width="14.8203125" style="4" customWidth="1"/>
    <col min="25" max="25" width="14.3515625" style="4" customWidth="1"/>
    <col min="26" max="26" width="18.3515625" style="1" customWidth="1"/>
    <col min="27" max="27" width="16" style="1" customWidth="1"/>
    <col min="28" max="28" width="14.52734375" style="17" customWidth="1"/>
    <col min="29" max="29" width="15.3515625" style="1" bestFit="1" customWidth="1"/>
    <col min="30" max="30" width="13.17578125" style="17" customWidth="1"/>
    <col min="31" max="31" width="11.3515625" style="34" customWidth="1"/>
    <col min="32" max="32" width="9.17578125" style="1"/>
    <col min="33" max="33" width="14.29296875" style="1" bestFit="1" customWidth="1"/>
    <col min="34" max="253" width="9.17578125" style="1"/>
    <col min="254" max="254" width="10.29296875" style="1" customWidth="1"/>
    <col min="255" max="255" width="30.703125" style="1" customWidth="1"/>
    <col min="256" max="257" width="0" style="1" hidden="1" customWidth="1"/>
    <col min="258" max="258" width="8.29296875" style="1" customWidth="1"/>
    <col min="259" max="259" width="8.52734375" style="1" customWidth="1"/>
    <col min="260" max="260" width="9.3515625" style="1" customWidth="1"/>
    <col min="261" max="261" width="8.17578125" style="1" customWidth="1"/>
    <col min="262" max="262" width="8.52734375" style="1" customWidth="1"/>
    <col min="263" max="263" width="10.3515625" style="1" customWidth="1"/>
    <col min="264" max="509" width="9.17578125" style="1"/>
    <col min="510" max="510" width="10.29296875" style="1" customWidth="1"/>
    <col min="511" max="511" width="30.703125" style="1" customWidth="1"/>
    <col min="512" max="513" width="0" style="1" hidden="1" customWidth="1"/>
    <col min="514" max="514" width="8.29296875" style="1" customWidth="1"/>
    <col min="515" max="515" width="8.52734375" style="1" customWidth="1"/>
    <col min="516" max="516" width="9.3515625" style="1" customWidth="1"/>
    <col min="517" max="517" width="8.17578125" style="1" customWidth="1"/>
    <col min="518" max="518" width="8.52734375" style="1" customWidth="1"/>
    <col min="519" max="519" width="10.3515625" style="1" customWidth="1"/>
    <col min="520" max="765" width="9.17578125" style="1"/>
    <col min="766" max="766" width="10.29296875" style="1" customWidth="1"/>
    <col min="767" max="767" width="30.703125" style="1" customWidth="1"/>
    <col min="768" max="769" width="0" style="1" hidden="1" customWidth="1"/>
    <col min="770" max="770" width="8.29296875" style="1" customWidth="1"/>
    <col min="771" max="771" width="8.52734375" style="1" customWidth="1"/>
    <col min="772" max="772" width="9.3515625" style="1" customWidth="1"/>
    <col min="773" max="773" width="8.17578125" style="1" customWidth="1"/>
    <col min="774" max="774" width="8.52734375" style="1" customWidth="1"/>
    <col min="775" max="775" width="10.3515625" style="1" customWidth="1"/>
    <col min="776" max="1021" width="9.17578125" style="1"/>
    <col min="1022" max="1022" width="10.29296875" style="1" customWidth="1"/>
    <col min="1023" max="1023" width="30.703125" style="1" customWidth="1"/>
    <col min="1024" max="1025" width="0" style="1" hidden="1" customWidth="1"/>
    <col min="1026" max="1026" width="8.29296875" style="1" customWidth="1"/>
    <col min="1027" max="1027" width="8.52734375" style="1" customWidth="1"/>
    <col min="1028" max="1028" width="9.3515625" style="1" customWidth="1"/>
    <col min="1029" max="1029" width="8.17578125" style="1" customWidth="1"/>
    <col min="1030" max="1030" width="8.52734375" style="1" customWidth="1"/>
    <col min="1031" max="1031" width="10.3515625" style="1" customWidth="1"/>
    <col min="1032" max="1277" width="9.17578125" style="1"/>
    <col min="1278" max="1278" width="10.29296875" style="1" customWidth="1"/>
    <col min="1279" max="1279" width="30.703125" style="1" customWidth="1"/>
    <col min="1280" max="1281" width="0" style="1" hidden="1" customWidth="1"/>
    <col min="1282" max="1282" width="8.29296875" style="1" customWidth="1"/>
    <col min="1283" max="1283" width="8.52734375" style="1" customWidth="1"/>
    <col min="1284" max="1284" width="9.3515625" style="1" customWidth="1"/>
    <col min="1285" max="1285" width="8.17578125" style="1" customWidth="1"/>
    <col min="1286" max="1286" width="8.52734375" style="1" customWidth="1"/>
    <col min="1287" max="1287" width="10.3515625" style="1" customWidth="1"/>
    <col min="1288" max="1533" width="9.17578125" style="1"/>
    <col min="1534" max="1534" width="10.29296875" style="1" customWidth="1"/>
    <col min="1535" max="1535" width="30.703125" style="1" customWidth="1"/>
    <col min="1536" max="1537" width="0" style="1" hidden="1" customWidth="1"/>
    <col min="1538" max="1538" width="8.29296875" style="1" customWidth="1"/>
    <col min="1539" max="1539" width="8.52734375" style="1" customWidth="1"/>
    <col min="1540" max="1540" width="9.3515625" style="1" customWidth="1"/>
    <col min="1541" max="1541" width="8.17578125" style="1" customWidth="1"/>
    <col min="1542" max="1542" width="8.52734375" style="1" customWidth="1"/>
    <col min="1543" max="1543" width="10.3515625" style="1" customWidth="1"/>
    <col min="1544" max="1789" width="9.17578125" style="1"/>
    <col min="1790" max="1790" width="10.29296875" style="1" customWidth="1"/>
    <col min="1791" max="1791" width="30.703125" style="1" customWidth="1"/>
    <col min="1792" max="1793" width="0" style="1" hidden="1" customWidth="1"/>
    <col min="1794" max="1794" width="8.29296875" style="1" customWidth="1"/>
    <col min="1795" max="1795" width="8.52734375" style="1" customWidth="1"/>
    <col min="1796" max="1796" width="9.3515625" style="1" customWidth="1"/>
    <col min="1797" max="1797" width="8.17578125" style="1" customWidth="1"/>
    <col min="1798" max="1798" width="8.52734375" style="1" customWidth="1"/>
    <col min="1799" max="1799" width="10.3515625" style="1" customWidth="1"/>
    <col min="1800" max="2045" width="9.17578125" style="1"/>
    <col min="2046" max="2046" width="10.29296875" style="1" customWidth="1"/>
    <col min="2047" max="2047" width="30.703125" style="1" customWidth="1"/>
    <col min="2048" max="2049" width="0" style="1" hidden="1" customWidth="1"/>
    <col min="2050" max="2050" width="8.29296875" style="1" customWidth="1"/>
    <col min="2051" max="2051" width="8.52734375" style="1" customWidth="1"/>
    <col min="2052" max="2052" width="9.3515625" style="1" customWidth="1"/>
    <col min="2053" max="2053" width="8.17578125" style="1" customWidth="1"/>
    <col min="2054" max="2054" width="8.52734375" style="1" customWidth="1"/>
    <col min="2055" max="2055" width="10.3515625" style="1" customWidth="1"/>
    <col min="2056" max="2301" width="9.17578125" style="1"/>
    <col min="2302" max="2302" width="10.29296875" style="1" customWidth="1"/>
    <col min="2303" max="2303" width="30.703125" style="1" customWidth="1"/>
    <col min="2304" max="2305" width="0" style="1" hidden="1" customWidth="1"/>
    <col min="2306" max="2306" width="8.29296875" style="1" customWidth="1"/>
    <col min="2307" max="2307" width="8.52734375" style="1" customWidth="1"/>
    <col min="2308" max="2308" width="9.3515625" style="1" customWidth="1"/>
    <col min="2309" max="2309" width="8.17578125" style="1" customWidth="1"/>
    <col min="2310" max="2310" width="8.52734375" style="1" customWidth="1"/>
    <col min="2311" max="2311" width="10.3515625" style="1" customWidth="1"/>
    <col min="2312" max="2557" width="9.17578125" style="1"/>
    <col min="2558" max="2558" width="10.29296875" style="1" customWidth="1"/>
    <col min="2559" max="2559" width="30.703125" style="1" customWidth="1"/>
    <col min="2560" max="2561" width="0" style="1" hidden="1" customWidth="1"/>
    <col min="2562" max="2562" width="8.29296875" style="1" customWidth="1"/>
    <col min="2563" max="2563" width="8.52734375" style="1" customWidth="1"/>
    <col min="2564" max="2564" width="9.3515625" style="1" customWidth="1"/>
    <col min="2565" max="2565" width="8.17578125" style="1" customWidth="1"/>
    <col min="2566" max="2566" width="8.52734375" style="1" customWidth="1"/>
    <col min="2567" max="2567" width="10.3515625" style="1" customWidth="1"/>
    <col min="2568" max="2813" width="9.17578125" style="1"/>
    <col min="2814" max="2814" width="10.29296875" style="1" customWidth="1"/>
    <col min="2815" max="2815" width="30.703125" style="1" customWidth="1"/>
    <col min="2816" max="2817" width="0" style="1" hidden="1" customWidth="1"/>
    <col min="2818" max="2818" width="8.29296875" style="1" customWidth="1"/>
    <col min="2819" max="2819" width="8.52734375" style="1" customWidth="1"/>
    <col min="2820" max="2820" width="9.3515625" style="1" customWidth="1"/>
    <col min="2821" max="2821" width="8.17578125" style="1" customWidth="1"/>
    <col min="2822" max="2822" width="8.52734375" style="1" customWidth="1"/>
    <col min="2823" max="2823" width="10.3515625" style="1" customWidth="1"/>
    <col min="2824" max="3069" width="9.17578125" style="1"/>
    <col min="3070" max="3070" width="10.29296875" style="1" customWidth="1"/>
    <col min="3071" max="3071" width="30.703125" style="1" customWidth="1"/>
    <col min="3072" max="3073" width="0" style="1" hidden="1" customWidth="1"/>
    <col min="3074" max="3074" width="8.29296875" style="1" customWidth="1"/>
    <col min="3075" max="3075" width="8.52734375" style="1" customWidth="1"/>
    <col min="3076" max="3076" width="9.3515625" style="1" customWidth="1"/>
    <col min="3077" max="3077" width="8.17578125" style="1" customWidth="1"/>
    <col min="3078" max="3078" width="8.52734375" style="1" customWidth="1"/>
    <col min="3079" max="3079" width="10.3515625" style="1" customWidth="1"/>
    <col min="3080" max="3325" width="9.17578125" style="1"/>
    <col min="3326" max="3326" width="10.29296875" style="1" customWidth="1"/>
    <col min="3327" max="3327" width="30.703125" style="1" customWidth="1"/>
    <col min="3328" max="3329" width="0" style="1" hidden="1" customWidth="1"/>
    <col min="3330" max="3330" width="8.29296875" style="1" customWidth="1"/>
    <col min="3331" max="3331" width="8.52734375" style="1" customWidth="1"/>
    <col min="3332" max="3332" width="9.3515625" style="1" customWidth="1"/>
    <col min="3333" max="3333" width="8.17578125" style="1" customWidth="1"/>
    <col min="3334" max="3334" width="8.52734375" style="1" customWidth="1"/>
    <col min="3335" max="3335" width="10.3515625" style="1" customWidth="1"/>
    <col min="3336" max="3581" width="9.17578125" style="1"/>
    <col min="3582" max="3582" width="10.29296875" style="1" customWidth="1"/>
    <col min="3583" max="3583" width="30.703125" style="1" customWidth="1"/>
    <col min="3584" max="3585" width="0" style="1" hidden="1" customWidth="1"/>
    <col min="3586" max="3586" width="8.29296875" style="1" customWidth="1"/>
    <col min="3587" max="3587" width="8.52734375" style="1" customWidth="1"/>
    <col min="3588" max="3588" width="9.3515625" style="1" customWidth="1"/>
    <col min="3589" max="3589" width="8.17578125" style="1" customWidth="1"/>
    <col min="3590" max="3590" width="8.52734375" style="1" customWidth="1"/>
    <col min="3591" max="3591" width="10.3515625" style="1" customWidth="1"/>
    <col min="3592" max="3837" width="9.17578125" style="1"/>
    <col min="3838" max="3838" width="10.29296875" style="1" customWidth="1"/>
    <col min="3839" max="3839" width="30.703125" style="1" customWidth="1"/>
    <col min="3840" max="3841" width="0" style="1" hidden="1" customWidth="1"/>
    <col min="3842" max="3842" width="8.29296875" style="1" customWidth="1"/>
    <col min="3843" max="3843" width="8.52734375" style="1" customWidth="1"/>
    <col min="3844" max="3844" width="9.3515625" style="1" customWidth="1"/>
    <col min="3845" max="3845" width="8.17578125" style="1" customWidth="1"/>
    <col min="3846" max="3846" width="8.52734375" style="1" customWidth="1"/>
    <col min="3847" max="3847" width="10.3515625" style="1" customWidth="1"/>
    <col min="3848" max="4093" width="9.17578125" style="1"/>
    <col min="4094" max="4094" width="10.29296875" style="1" customWidth="1"/>
    <col min="4095" max="4095" width="30.703125" style="1" customWidth="1"/>
    <col min="4096" max="4097" width="0" style="1" hidden="1" customWidth="1"/>
    <col min="4098" max="4098" width="8.29296875" style="1" customWidth="1"/>
    <col min="4099" max="4099" width="8.52734375" style="1" customWidth="1"/>
    <col min="4100" max="4100" width="9.3515625" style="1" customWidth="1"/>
    <col min="4101" max="4101" width="8.17578125" style="1" customWidth="1"/>
    <col min="4102" max="4102" width="8.52734375" style="1" customWidth="1"/>
    <col min="4103" max="4103" width="10.3515625" style="1" customWidth="1"/>
    <col min="4104" max="4349" width="9.17578125" style="1"/>
    <col min="4350" max="4350" width="10.29296875" style="1" customWidth="1"/>
    <col min="4351" max="4351" width="30.703125" style="1" customWidth="1"/>
    <col min="4352" max="4353" width="0" style="1" hidden="1" customWidth="1"/>
    <col min="4354" max="4354" width="8.29296875" style="1" customWidth="1"/>
    <col min="4355" max="4355" width="8.52734375" style="1" customWidth="1"/>
    <col min="4356" max="4356" width="9.3515625" style="1" customWidth="1"/>
    <col min="4357" max="4357" width="8.17578125" style="1" customWidth="1"/>
    <col min="4358" max="4358" width="8.52734375" style="1" customWidth="1"/>
    <col min="4359" max="4359" width="10.3515625" style="1" customWidth="1"/>
    <col min="4360" max="4605" width="9.17578125" style="1"/>
    <col min="4606" max="4606" width="10.29296875" style="1" customWidth="1"/>
    <col min="4607" max="4607" width="30.703125" style="1" customWidth="1"/>
    <col min="4608" max="4609" width="0" style="1" hidden="1" customWidth="1"/>
    <col min="4610" max="4610" width="8.29296875" style="1" customWidth="1"/>
    <col min="4611" max="4611" width="8.52734375" style="1" customWidth="1"/>
    <col min="4612" max="4612" width="9.3515625" style="1" customWidth="1"/>
    <col min="4613" max="4613" width="8.17578125" style="1" customWidth="1"/>
    <col min="4614" max="4614" width="8.52734375" style="1" customWidth="1"/>
    <col min="4615" max="4615" width="10.3515625" style="1" customWidth="1"/>
    <col min="4616" max="4861" width="9.17578125" style="1"/>
    <col min="4862" max="4862" width="10.29296875" style="1" customWidth="1"/>
    <col min="4863" max="4863" width="30.703125" style="1" customWidth="1"/>
    <col min="4864" max="4865" width="0" style="1" hidden="1" customWidth="1"/>
    <col min="4866" max="4866" width="8.29296875" style="1" customWidth="1"/>
    <col min="4867" max="4867" width="8.52734375" style="1" customWidth="1"/>
    <col min="4868" max="4868" width="9.3515625" style="1" customWidth="1"/>
    <col min="4869" max="4869" width="8.17578125" style="1" customWidth="1"/>
    <col min="4870" max="4870" width="8.52734375" style="1" customWidth="1"/>
    <col min="4871" max="4871" width="10.3515625" style="1" customWidth="1"/>
    <col min="4872" max="5117" width="9.17578125" style="1"/>
    <col min="5118" max="5118" width="10.29296875" style="1" customWidth="1"/>
    <col min="5119" max="5119" width="30.703125" style="1" customWidth="1"/>
    <col min="5120" max="5121" width="0" style="1" hidden="1" customWidth="1"/>
    <col min="5122" max="5122" width="8.29296875" style="1" customWidth="1"/>
    <col min="5123" max="5123" width="8.52734375" style="1" customWidth="1"/>
    <col min="5124" max="5124" width="9.3515625" style="1" customWidth="1"/>
    <col min="5125" max="5125" width="8.17578125" style="1" customWidth="1"/>
    <col min="5126" max="5126" width="8.52734375" style="1" customWidth="1"/>
    <col min="5127" max="5127" width="10.3515625" style="1" customWidth="1"/>
    <col min="5128" max="5373" width="9.17578125" style="1"/>
    <col min="5374" max="5374" width="10.29296875" style="1" customWidth="1"/>
    <col min="5375" max="5375" width="30.703125" style="1" customWidth="1"/>
    <col min="5376" max="5377" width="0" style="1" hidden="1" customWidth="1"/>
    <col min="5378" max="5378" width="8.29296875" style="1" customWidth="1"/>
    <col min="5379" max="5379" width="8.52734375" style="1" customWidth="1"/>
    <col min="5380" max="5380" width="9.3515625" style="1" customWidth="1"/>
    <col min="5381" max="5381" width="8.17578125" style="1" customWidth="1"/>
    <col min="5382" max="5382" width="8.52734375" style="1" customWidth="1"/>
    <col min="5383" max="5383" width="10.3515625" style="1" customWidth="1"/>
    <col min="5384" max="5629" width="9.17578125" style="1"/>
    <col min="5630" max="5630" width="10.29296875" style="1" customWidth="1"/>
    <col min="5631" max="5631" width="30.703125" style="1" customWidth="1"/>
    <col min="5632" max="5633" width="0" style="1" hidden="1" customWidth="1"/>
    <col min="5634" max="5634" width="8.29296875" style="1" customWidth="1"/>
    <col min="5635" max="5635" width="8.52734375" style="1" customWidth="1"/>
    <col min="5636" max="5636" width="9.3515625" style="1" customWidth="1"/>
    <col min="5637" max="5637" width="8.17578125" style="1" customWidth="1"/>
    <col min="5638" max="5638" width="8.52734375" style="1" customWidth="1"/>
    <col min="5639" max="5639" width="10.3515625" style="1" customWidth="1"/>
    <col min="5640" max="5885" width="9.17578125" style="1"/>
    <col min="5886" max="5886" width="10.29296875" style="1" customWidth="1"/>
    <col min="5887" max="5887" width="30.703125" style="1" customWidth="1"/>
    <col min="5888" max="5889" width="0" style="1" hidden="1" customWidth="1"/>
    <col min="5890" max="5890" width="8.29296875" style="1" customWidth="1"/>
    <col min="5891" max="5891" width="8.52734375" style="1" customWidth="1"/>
    <col min="5892" max="5892" width="9.3515625" style="1" customWidth="1"/>
    <col min="5893" max="5893" width="8.17578125" style="1" customWidth="1"/>
    <col min="5894" max="5894" width="8.52734375" style="1" customWidth="1"/>
    <col min="5895" max="5895" width="10.3515625" style="1" customWidth="1"/>
    <col min="5896" max="6141" width="9.17578125" style="1"/>
    <col min="6142" max="6142" width="10.29296875" style="1" customWidth="1"/>
    <col min="6143" max="6143" width="30.703125" style="1" customWidth="1"/>
    <col min="6144" max="6145" width="0" style="1" hidden="1" customWidth="1"/>
    <col min="6146" max="6146" width="8.29296875" style="1" customWidth="1"/>
    <col min="6147" max="6147" width="8.52734375" style="1" customWidth="1"/>
    <col min="6148" max="6148" width="9.3515625" style="1" customWidth="1"/>
    <col min="6149" max="6149" width="8.17578125" style="1" customWidth="1"/>
    <col min="6150" max="6150" width="8.52734375" style="1" customWidth="1"/>
    <col min="6151" max="6151" width="10.3515625" style="1" customWidth="1"/>
    <col min="6152" max="6397" width="9.17578125" style="1"/>
    <col min="6398" max="6398" width="10.29296875" style="1" customWidth="1"/>
    <col min="6399" max="6399" width="30.703125" style="1" customWidth="1"/>
    <col min="6400" max="6401" width="0" style="1" hidden="1" customWidth="1"/>
    <col min="6402" max="6402" width="8.29296875" style="1" customWidth="1"/>
    <col min="6403" max="6403" width="8.52734375" style="1" customWidth="1"/>
    <col min="6404" max="6404" width="9.3515625" style="1" customWidth="1"/>
    <col min="6405" max="6405" width="8.17578125" style="1" customWidth="1"/>
    <col min="6406" max="6406" width="8.52734375" style="1" customWidth="1"/>
    <col min="6407" max="6407" width="10.3515625" style="1" customWidth="1"/>
    <col min="6408" max="6653" width="9.17578125" style="1"/>
    <col min="6654" max="6654" width="10.29296875" style="1" customWidth="1"/>
    <col min="6655" max="6655" width="30.703125" style="1" customWidth="1"/>
    <col min="6656" max="6657" width="0" style="1" hidden="1" customWidth="1"/>
    <col min="6658" max="6658" width="8.29296875" style="1" customWidth="1"/>
    <col min="6659" max="6659" width="8.52734375" style="1" customWidth="1"/>
    <col min="6660" max="6660" width="9.3515625" style="1" customWidth="1"/>
    <col min="6661" max="6661" width="8.17578125" style="1" customWidth="1"/>
    <col min="6662" max="6662" width="8.52734375" style="1" customWidth="1"/>
    <col min="6663" max="6663" width="10.3515625" style="1" customWidth="1"/>
    <col min="6664" max="6909" width="9.17578125" style="1"/>
    <col min="6910" max="6910" width="10.29296875" style="1" customWidth="1"/>
    <col min="6911" max="6911" width="30.703125" style="1" customWidth="1"/>
    <col min="6912" max="6913" width="0" style="1" hidden="1" customWidth="1"/>
    <col min="6914" max="6914" width="8.29296875" style="1" customWidth="1"/>
    <col min="6915" max="6915" width="8.52734375" style="1" customWidth="1"/>
    <col min="6916" max="6916" width="9.3515625" style="1" customWidth="1"/>
    <col min="6917" max="6917" width="8.17578125" style="1" customWidth="1"/>
    <col min="6918" max="6918" width="8.52734375" style="1" customWidth="1"/>
    <col min="6919" max="6919" width="10.3515625" style="1" customWidth="1"/>
    <col min="6920" max="7165" width="9.17578125" style="1"/>
    <col min="7166" max="7166" width="10.29296875" style="1" customWidth="1"/>
    <col min="7167" max="7167" width="30.703125" style="1" customWidth="1"/>
    <col min="7168" max="7169" width="0" style="1" hidden="1" customWidth="1"/>
    <col min="7170" max="7170" width="8.29296875" style="1" customWidth="1"/>
    <col min="7171" max="7171" width="8.52734375" style="1" customWidth="1"/>
    <col min="7172" max="7172" width="9.3515625" style="1" customWidth="1"/>
    <col min="7173" max="7173" width="8.17578125" style="1" customWidth="1"/>
    <col min="7174" max="7174" width="8.52734375" style="1" customWidth="1"/>
    <col min="7175" max="7175" width="10.3515625" style="1" customWidth="1"/>
    <col min="7176" max="7421" width="9.17578125" style="1"/>
    <col min="7422" max="7422" width="10.29296875" style="1" customWidth="1"/>
    <col min="7423" max="7423" width="30.703125" style="1" customWidth="1"/>
    <col min="7424" max="7425" width="0" style="1" hidden="1" customWidth="1"/>
    <col min="7426" max="7426" width="8.29296875" style="1" customWidth="1"/>
    <col min="7427" max="7427" width="8.52734375" style="1" customWidth="1"/>
    <col min="7428" max="7428" width="9.3515625" style="1" customWidth="1"/>
    <col min="7429" max="7429" width="8.17578125" style="1" customWidth="1"/>
    <col min="7430" max="7430" width="8.52734375" style="1" customWidth="1"/>
    <col min="7431" max="7431" width="10.3515625" style="1" customWidth="1"/>
    <col min="7432" max="7677" width="9.17578125" style="1"/>
    <col min="7678" max="7678" width="10.29296875" style="1" customWidth="1"/>
    <col min="7679" max="7679" width="30.703125" style="1" customWidth="1"/>
    <col min="7680" max="7681" width="0" style="1" hidden="1" customWidth="1"/>
    <col min="7682" max="7682" width="8.29296875" style="1" customWidth="1"/>
    <col min="7683" max="7683" width="8.52734375" style="1" customWidth="1"/>
    <col min="7684" max="7684" width="9.3515625" style="1" customWidth="1"/>
    <col min="7685" max="7685" width="8.17578125" style="1" customWidth="1"/>
    <col min="7686" max="7686" width="8.52734375" style="1" customWidth="1"/>
    <col min="7687" max="7687" width="10.3515625" style="1" customWidth="1"/>
    <col min="7688" max="7933" width="9.17578125" style="1"/>
    <col min="7934" max="7934" width="10.29296875" style="1" customWidth="1"/>
    <col min="7935" max="7935" width="30.703125" style="1" customWidth="1"/>
    <col min="7936" max="7937" width="0" style="1" hidden="1" customWidth="1"/>
    <col min="7938" max="7938" width="8.29296875" style="1" customWidth="1"/>
    <col min="7939" max="7939" width="8.52734375" style="1" customWidth="1"/>
    <col min="7940" max="7940" width="9.3515625" style="1" customWidth="1"/>
    <col min="7941" max="7941" width="8.17578125" style="1" customWidth="1"/>
    <col min="7942" max="7942" width="8.52734375" style="1" customWidth="1"/>
    <col min="7943" max="7943" width="10.3515625" style="1" customWidth="1"/>
    <col min="7944" max="8189" width="9.17578125" style="1"/>
    <col min="8190" max="8190" width="10.29296875" style="1" customWidth="1"/>
    <col min="8191" max="8191" width="30.703125" style="1" customWidth="1"/>
    <col min="8192" max="8193" width="0" style="1" hidden="1" customWidth="1"/>
    <col min="8194" max="8194" width="8.29296875" style="1" customWidth="1"/>
    <col min="8195" max="8195" width="8.52734375" style="1" customWidth="1"/>
    <col min="8196" max="8196" width="9.3515625" style="1" customWidth="1"/>
    <col min="8197" max="8197" width="8.17578125" style="1" customWidth="1"/>
    <col min="8198" max="8198" width="8.52734375" style="1" customWidth="1"/>
    <col min="8199" max="8199" width="10.3515625" style="1" customWidth="1"/>
    <col min="8200" max="8445" width="9.17578125" style="1"/>
    <col min="8446" max="8446" width="10.29296875" style="1" customWidth="1"/>
    <col min="8447" max="8447" width="30.703125" style="1" customWidth="1"/>
    <col min="8448" max="8449" width="0" style="1" hidden="1" customWidth="1"/>
    <col min="8450" max="8450" width="8.29296875" style="1" customWidth="1"/>
    <col min="8451" max="8451" width="8.52734375" style="1" customWidth="1"/>
    <col min="8452" max="8452" width="9.3515625" style="1" customWidth="1"/>
    <col min="8453" max="8453" width="8.17578125" style="1" customWidth="1"/>
    <col min="8454" max="8454" width="8.52734375" style="1" customWidth="1"/>
    <col min="8455" max="8455" width="10.3515625" style="1" customWidth="1"/>
    <col min="8456" max="8701" width="9.17578125" style="1"/>
    <col min="8702" max="8702" width="10.29296875" style="1" customWidth="1"/>
    <col min="8703" max="8703" width="30.703125" style="1" customWidth="1"/>
    <col min="8704" max="8705" width="0" style="1" hidden="1" customWidth="1"/>
    <col min="8706" max="8706" width="8.29296875" style="1" customWidth="1"/>
    <col min="8707" max="8707" width="8.52734375" style="1" customWidth="1"/>
    <col min="8708" max="8708" width="9.3515625" style="1" customWidth="1"/>
    <col min="8709" max="8709" width="8.17578125" style="1" customWidth="1"/>
    <col min="8710" max="8710" width="8.52734375" style="1" customWidth="1"/>
    <col min="8711" max="8711" width="10.3515625" style="1" customWidth="1"/>
    <col min="8712" max="8957" width="9.17578125" style="1"/>
    <col min="8958" max="8958" width="10.29296875" style="1" customWidth="1"/>
    <col min="8959" max="8959" width="30.703125" style="1" customWidth="1"/>
    <col min="8960" max="8961" width="0" style="1" hidden="1" customWidth="1"/>
    <col min="8962" max="8962" width="8.29296875" style="1" customWidth="1"/>
    <col min="8963" max="8963" width="8.52734375" style="1" customWidth="1"/>
    <col min="8964" max="8964" width="9.3515625" style="1" customWidth="1"/>
    <col min="8965" max="8965" width="8.17578125" style="1" customWidth="1"/>
    <col min="8966" max="8966" width="8.52734375" style="1" customWidth="1"/>
    <col min="8967" max="8967" width="10.3515625" style="1" customWidth="1"/>
    <col min="8968" max="9213" width="9.17578125" style="1"/>
    <col min="9214" max="9214" width="10.29296875" style="1" customWidth="1"/>
    <col min="9215" max="9215" width="30.703125" style="1" customWidth="1"/>
    <col min="9216" max="9217" width="0" style="1" hidden="1" customWidth="1"/>
    <col min="9218" max="9218" width="8.29296875" style="1" customWidth="1"/>
    <col min="9219" max="9219" width="8.52734375" style="1" customWidth="1"/>
    <col min="9220" max="9220" width="9.3515625" style="1" customWidth="1"/>
    <col min="9221" max="9221" width="8.17578125" style="1" customWidth="1"/>
    <col min="9222" max="9222" width="8.52734375" style="1" customWidth="1"/>
    <col min="9223" max="9223" width="10.3515625" style="1" customWidth="1"/>
    <col min="9224" max="9469" width="9.17578125" style="1"/>
    <col min="9470" max="9470" width="10.29296875" style="1" customWidth="1"/>
    <col min="9471" max="9471" width="30.703125" style="1" customWidth="1"/>
    <col min="9472" max="9473" width="0" style="1" hidden="1" customWidth="1"/>
    <col min="9474" max="9474" width="8.29296875" style="1" customWidth="1"/>
    <col min="9475" max="9475" width="8.52734375" style="1" customWidth="1"/>
    <col min="9476" max="9476" width="9.3515625" style="1" customWidth="1"/>
    <col min="9477" max="9477" width="8.17578125" style="1" customWidth="1"/>
    <col min="9478" max="9478" width="8.52734375" style="1" customWidth="1"/>
    <col min="9479" max="9479" width="10.3515625" style="1" customWidth="1"/>
    <col min="9480" max="9725" width="9.17578125" style="1"/>
    <col min="9726" max="9726" width="10.29296875" style="1" customWidth="1"/>
    <col min="9727" max="9727" width="30.703125" style="1" customWidth="1"/>
    <col min="9728" max="9729" width="0" style="1" hidden="1" customWidth="1"/>
    <col min="9730" max="9730" width="8.29296875" style="1" customWidth="1"/>
    <col min="9731" max="9731" width="8.52734375" style="1" customWidth="1"/>
    <col min="9732" max="9732" width="9.3515625" style="1" customWidth="1"/>
    <col min="9733" max="9733" width="8.17578125" style="1" customWidth="1"/>
    <col min="9734" max="9734" width="8.52734375" style="1" customWidth="1"/>
    <col min="9735" max="9735" width="10.3515625" style="1" customWidth="1"/>
    <col min="9736" max="9981" width="9.17578125" style="1"/>
    <col min="9982" max="9982" width="10.29296875" style="1" customWidth="1"/>
    <col min="9983" max="9983" width="30.703125" style="1" customWidth="1"/>
    <col min="9984" max="9985" width="0" style="1" hidden="1" customWidth="1"/>
    <col min="9986" max="9986" width="8.29296875" style="1" customWidth="1"/>
    <col min="9987" max="9987" width="8.52734375" style="1" customWidth="1"/>
    <col min="9988" max="9988" width="9.3515625" style="1" customWidth="1"/>
    <col min="9989" max="9989" width="8.17578125" style="1" customWidth="1"/>
    <col min="9990" max="9990" width="8.52734375" style="1" customWidth="1"/>
    <col min="9991" max="9991" width="10.3515625" style="1" customWidth="1"/>
    <col min="9992" max="10237" width="9.17578125" style="1"/>
    <col min="10238" max="10238" width="10.29296875" style="1" customWidth="1"/>
    <col min="10239" max="10239" width="30.703125" style="1" customWidth="1"/>
    <col min="10240" max="10241" width="0" style="1" hidden="1" customWidth="1"/>
    <col min="10242" max="10242" width="8.29296875" style="1" customWidth="1"/>
    <col min="10243" max="10243" width="8.52734375" style="1" customWidth="1"/>
    <col min="10244" max="10244" width="9.3515625" style="1" customWidth="1"/>
    <col min="10245" max="10245" width="8.17578125" style="1" customWidth="1"/>
    <col min="10246" max="10246" width="8.52734375" style="1" customWidth="1"/>
    <col min="10247" max="10247" width="10.3515625" style="1" customWidth="1"/>
    <col min="10248" max="10493" width="9.17578125" style="1"/>
    <col min="10494" max="10494" width="10.29296875" style="1" customWidth="1"/>
    <col min="10495" max="10495" width="30.703125" style="1" customWidth="1"/>
    <col min="10496" max="10497" width="0" style="1" hidden="1" customWidth="1"/>
    <col min="10498" max="10498" width="8.29296875" style="1" customWidth="1"/>
    <col min="10499" max="10499" width="8.52734375" style="1" customWidth="1"/>
    <col min="10500" max="10500" width="9.3515625" style="1" customWidth="1"/>
    <col min="10501" max="10501" width="8.17578125" style="1" customWidth="1"/>
    <col min="10502" max="10502" width="8.52734375" style="1" customWidth="1"/>
    <col min="10503" max="10503" width="10.3515625" style="1" customWidth="1"/>
    <col min="10504" max="10749" width="9.17578125" style="1"/>
    <col min="10750" max="10750" width="10.29296875" style="1" customWidth="1"/>
    <col min="10751" max="10751" width="30.703125" style="1" customWidth="1"/>
    <col min="10752" max="10753" width="0" style="1" hidden="1" customWidth="1"/>
    <col min="10754" max="10754" width="8.29296875" style="1" customWidth="1"/>
    <col min="10755" max="10755" width="8.52734375" style="1" customWidth="1"/>
    <col min="10756" max="10756" width="9.3515625" style="1" customWidth="1"/>
    <col min="10757" max="10757" width="8.17578125" style="1" customWidth="1"/>
    <col min="10758" max="10758" width="8.52734375" style="1" customWidth="1"/>
    <col min="10759" max="10759" width="10.3515625" style="1" customWidth="1"/>
    <col min="10760" max="11005" width="9.17578125" style="1"/>
    <col min="11006" max="11006" width="10.29296875" style="1" customWidth="1"/>
    <col min="11007" max="11007" width="30.703125" style="1" customWidth="1"/>
    <col min="11008" max="11009" width="0" style="1" hidden="1" customWidth="1"/>
    <col min="11010" max="11010" width="8.29296875" style="1" customWidth="1"/>
    <col min="11011" max="11011" width="8.52734375" style="1" customWidth="1"/>
    <col min="11012" max="11012" width="9.3515625" style="1" customWidth="1"/>
    <col min="11013" max="11013" width="8.17578125" style="1" customWidth="1"/>
    <col min="11014" max="11014" width="8.52734375" style="1" customWidth="1"/>
    <col min="11015" max="11015" width="10.3515625" style="1" customWidth="1"/>
    <col min="11016" max="11261" width="9.17578125" style="1"/>
    <col min="11262" max="11262" width="10.29296875" style="1" customWidth="1"/>
    <col min="11263" max="11263" width="30.703125" style="1" customWidth="1"/>
    <col min="11264" max="11265" width="0" style="1" hidden="1" customWidth="1"/>
    <col min="11266" max="11266" width="8.29296875" style="1" customWidth="1"/>
    <col min="11267" max="11267" width="8.52734375" style="1" customWidth="1"/>
    <col min="11268" max="11268" width="9.3515625" style="1" customWidth="1"/>
    <col min="11269" max="11269" width="8.17578125" style="1" customWidth="1"/>
    <col min="11270" max="11270" width="8.52734375" style="1" customWidth="1"/>
    <col min="11271" max="11271" width="10.3515625" style="1" customWidth="1"/>
    <col min="11272" max="11517" width="9.17578125" style="1"/>
    <col min="11518" max="11518" width="10.29296875" style="1" customWidth="1"/>
    <col min="11519" max="11519" width="30.703125" style="1" customWidth="1"/>
    <col min="11520" max="11521" width="0" style="1" hidden="1" customWidth="1"/>
    <col min="11522" max="11522" width="8.29296875" style="1" customWidth="1"/>
    <col min="11523" max="11523" width="8.52734375" style="1" customWidth="1"/>
    <col min="11524" max="11524" width="9.3515625" style="1" customWidth="1"/>
    <col min="11525" max="11525" width="8.17578125" style="1" customWidth="1"/>
    <col min="11526" max="11526" width="8.52734375" style="1" customWidth="1"/>
    <col min="11527" max="11527" width="10.3515625" style="1" customWidth="1"/>
    <col min="11528" max="11773" width="9.17578125" style="1"/>
    <col min="11774" max="11774" width="10.29296875" style="1" customWidth="1"/>
    <col min="11775" max="11775" width="30.703125" style="1" customWidth="1"/>
    <col min="11776" max="11777" width="0" style="1" hidden="1" customWidth="1"/>
    <col min="11778" max="11778" width="8.29296875" style="1" customWidth="1"/>
    <col min="11779" max="11779" width="8.52734375" style="1" customWidth="1"/>
    <col min="11780" max="11780" width="9.3515625" style="1" customWidth="1"/>
    <col min="11781" max="11781" width="8.17578125" style="1" customWidth="1"/>
    <col min="11782" max="11782" width="8.52734375" style="1" customWidth="1"/>
    <col min="11783" max="11783" width="10.3515625" style="1" customWidth="1"/>
    <col min="11784" max="12029" width="9.17578125" style="1"/>
    <col min="12030" max="12030" width="10.29296875" style="1" customWidth="1"/>
    <col min="12031" max="12031" width="30.703125" style="1" customWidth="1"/>
    <col min="12032" max="12033" width="0" style="1" hidden="1" customWidth="1"/>
    <col min="12034" max="12034" width="8.29296875" style="1" customWidth="1"/>
    <col min="12035" max="12035" width="8.52734375" style="1" customWidth="1"/>
    <col min="12036" max="12036" width="9.3515625" style="1" customWidth="1"/>
    <col min="12037" max="12037" width="8.17578125" style="1" customWidth="1"/>
    <col min="12038" max="12038" width="8.52734375" style="1" customWidth="1"/>
    <col min="12039" max="12039" width="10.3515625" style="1" customWidth="1"/>
    <col min="12040" max="12285" width="9.17578125" style="1"/>
    <col min="12286" max="12286" width="10.29296875" style="1" customWidth="1"/>
    <col min="12287" max="12287" width="30.703125" style="1" customWidth="1"/>
    <col min="12288" max="12289" width="0" style="1" hidden="1" customWidth="1"/>
    <col min="12290" max="12290" width="8.29296875" style="1" customWidth="1"/>
    <col min="12291" max="12291" width="8.52734375" style="1" customWidth="1"/>
    <col min="12292" max="12292" width="9.3515625" style="1" customWidth="1"/>
    <col min="12293" max="12293" width="8.17578125" style="1" customWidth="1"/>
    <col min="12294" max="12294" width="8.52734375" style="1" customWidth="1"/>
    <col min="12295" max="12295" width="10.3515625" style="1" customWidth="1"/>
    <col min="12296" max="12541" width="9.17578125" style="1"/>
    <col min="12542" max="12542" width="10.29296875" style="1" customWidth="1"/>
    <col min="12543" max="12543" width="30.703125" style="1" customWidth="1"/>
    <col min="12544" max="12545" width="0" style="1" hidden="1" customWidth="1"/>
    <col min="12546" max="12546" width="8.29296875" style="1" customWidth="1"/>
    <col min="12547" max="12547" width="8.52734375" style="1" customWidth="1"/>
    <col min="12548" max="12548" width="9.3515625" style="1" customWidth="1"/>
    <col min="12549" max="12549" width="8.17578125" style="1" customWidth="1"/>
    <col min="12550" max="12550" width="8.52734375" style="1" customWidth="1"/>
    <col min="12551" max="12551" width="10.3515625" style="1" customWidth="1"/>
    <col min="12552" max="12797" width="9.17578125" style="1"/>
    <col min="12798" max="12798" width="10.29296875" style="1" customWidth="1"/>
    <col min="12799" max="12799" width="30.703125" style="1" customWidth="1"/>
    <col min="12800" max="12801" width="0" style="1" hidden="1" customWidth="1"/>
    <col min="12802" max="12802" width="8.29296875" style="1" customWidth="1"/>
    <col min="12803" max="12803" width="8.52734375" style="1" customWidth="1"/>
    <col min="12804" max="12804" width="9.3515625" style="1" customWidth="1"/>
    <col min="12805" max="12805" width="8.17578125" style="1" customWidth="1"/>
    <col min="12806" max="12806" width="8.52734375" style="1" customWidth="1"/>
    <col min="12807" max="12807" width="10.3515625" style="1" customWidth="1"/>
    <col min="12808" max="13053" width="9.17578125" style="1"/>
    <col min="13054" max="13054" width="10.29296875" style="1" customWidth="1"/>
    <col min="13055" max="13055" width="30.703125" style="1" customWidth="1"/>
    <col min="13056" max="13057" width="0" style="1" hidden="1" customWidth="1"/>
    <col min="13058" max="13058" width="8.29296875" style="1" customWidth="1"/>
    <col min="13059" max="13059" width="8.52734375" style="1" customWidth="1"/>
    <col min="13060" max="13060" width="9.3515625" style="1" customWidth="1"/>
    <col min="13061" max="13061" width="8.17578125" style="1" customWidth="1"/>
    <col min="13062" max="13062" width="8.52734375" style="1" customWidth="1"/>
    <col min="13063" max="13063" width="10.3515625" style="1" customWidth="1"/>
    <col min="13064" max="13309" width="9.17578125" style="1"/>
    <col min="13310" max="13310" width="10.29296875" style="1" customWidth="1"/>
    <col min="13311" max="13311" width="30.703125" style="1" customWidth="1"/>
    <col min="13312" max="13313" width="0" style="1" hidden="1" customWidth="1"/>
    <col min="13314" max="13314" width="8.29296875" style="1" customWidth="1"/>
    <col min="13315" max="13315" width="8.52734375" style="1" customWidth="1"/>
    <col min="13316" max="13316" width="9.3515625" style="1" customWidth="1"/>
    <col min="13317" max="13317" width="8.17578125" style="1" customWidth="1"/>
    <col min="13318" max="13318" width="8.52734375" style="1" customWidth="1"/>
    <col min="13319" max="13319" width="10.3515625" style="1" customWidth="1"/>
    <col min="13320" max="13565" width="9.17578125" style="1"/>
    <col min="13566" max="13566" width="10.29296875" style="1" customWidth="1"/>
    <col min="13567" max="13567" width="30.703125" style="1" customWidth="1"/>
    <col min="13568" max="13569" width="0" style="1" hidden="1" customWidth="1"/>
    <col min="13570" max="13570" width="8.29296875" style="1" customWidth="1"/>
    <col min="13571" max="13571" width="8.52734375" style="1" customWidth="1"/>
    <col min="13572" max="13572" width="9.3515625" style="1" customWidth="1"/>
    <col min="13573" max="13573" width="8.17578125" style="1" customWidth="1"/>
    <col min="13574" max="13574" width="8.52734375" style="1" customWidth="1"/>
    <col min="13575" max="13575" width="10.3515625" style="1" customWidth="1"/>
    <col min="13576" max="13821" width="9.17578125" style="1"/>
    <col min="13822" max="13822" width="10.29296875" style="1" customWidth="1"/>
    <col min="13823" max="13823" width="30.703125" style="1" customWidth="1"/>
    <col min="13824" max="13825" width="0" style="1" hidden="1" customWidth="1"/>
    <col min="13826" max="13826" width="8.29296875" style="1" customWidth="1"/>
    <col min="13827" max="13827" width="8.52734375" style="1" customWidth="1"/>
    <col min="13828" max="13828" width="9.3515625" style="1" customWidth="1"/>
    <col min="13829" max="13829" width="8.17578125" style="1" customWidth="1"/>
    <col min="13830" max="13830" width="8.52734375" style="1" customWidth="1"/>
    <col min="13831" max="13831" width="10.3515625" style="1" customWidth="1"/>
    <col min="13832" max="14077" width="9.17578125" style="1"/>
    <col min="14078" max="14078" width="10.29296875" style="1" customWidth="1"/>
    <col min="14079" max="14079" width="30.703125" style="1" customWidth="1"/>
    <col min="14080" max="14081" width="0" style="1" hidden="1" customWidth="1"/>
    <col min="14082" max="14082" width="8.29296875" style="1" customWidth="1"/>
    <col min="14083" max="14083" width="8.52734375" style="1" customWidth="1"/>
    <col min="14084" max="14084" width="9.3515625" style="1" customWidth="1"/>
    <col min="14085" max="14085" width="8.17578125" style="1" customWidth="1"/>
    <col min="14086" max="14086" width="8.52734375" style="1" customWidth="1"/>
    <col min="14087" max="14087" width="10.3515625" style="1" customWidth="1"/>
    <col min="14088" max="14333" width="9.17578125" style="1"/>
    <col min="14334" max="14334" width="10.29296875" style="1" customWidth="1"/>
    <col min="14335" max="14335" width="30.703125" style="1" customWidth="1"/>
    <col min="14336" max="14337" width="0" style="1" hidden="1" customWidth="1"/>
    <col min="14338" max="14338" width="8.29296875" style="1" customWidth="1"/>
    <col min="14339" max="14339" width="8.52734375" style="1" customWidth="1"/>
    <col min="14340" max="14340" width="9.3515625" style="1" customWidth="1"/>
    <col min="14341" max="14341" width="8.17578125" style="1" customWidth="1"/>
    <col min="14342" max="14342" width="8.52734375" style="1" customWidth="1"/>
    <col min="14343" max="14343" width="10.3515625" style="1" customWidth="1"/>
    <col min="14344" max="14589" width="9.17578125" style="1"/>
    <col min="14590" max="14590" width="10.29296875" style="1" customWidth="1"/>
    <col min="14591" max="14591" width="30.703125" style="1" customWidth="1"/>
    <col min="14592" max="14593" width="0" style="1" hidden="1" customWidth="1"/>
    <col min="14594" max="14594" width="8.29296875" style="1" customWidth="1"/>
    <col min="14595" max="14595" width="8.52734375" style="1" customWidth="1"/>
    <col min="14596" max="14596" width="9.3515625" style="1" customWidth="1"/>
    <col min="14597" max="14597" width="8.17578125" style="1" customWidth="1"/>
    <col min="14598" max="14598" width="8.52734375" style="1" customWidth="1"/>
    <col min="14599" max="14599" width="10.3515625" style="1" customWidth="1"/>
    <col min="14600" max="14845" width="9.17578125" style="1"/>
    <col min="14846" max="14846" width="10.29296875" style="1" customWidth="1"/>
    <col min="14847" max="14847" width="30.703125" style="1" customWidth="1"/>
    <col min="14848" max="14849" width="0" style="1" hidden="1" customWidth="1"/>
    <col min="14850" max="14850" width="8.29296875" style="1" customWidth="1"/>
    <col min="14851" max="14851" width="8.52734375" style="1" customWidth="1"/>
    <col min="14852" max="14852" width="9.3515625" style="1" customWidth="1"/>
    <col min="14853" max="14853" width="8.17578125" style="1" customWidth="1"/>
    <col min="14854" max="14854" width="8.52734375" style="1" customWidth="1"/>
    <col min="14855" max="14855" width="10.3515625" style="1" customWidth="1"/>
    <col min="14856" max="15101" width="9.17578125" style="1"/>
    <col min="15102" max="15102" width="10.29296875" style="1" customWidth="1"/>
    <col min="15103" max="15103" width="30.703125" style="1" customWidth="1"/>
    <col min="15104" max="15105" width="0" style="1" hidden="1" customWidth="1"/>
    <col min="15106" max="15106" width="8.29296875" style="1" customWidth="1"/>
    <col min="15107" max="15107" width="8.52734375" style="1" customWidth="1"/>
    <col min="15108" max="15108" width="9.3515625" style="1" customWidth="1"/>
    <col min="15109" max="15109" width="8.17578125" style="1" customWidth="1"/>
    <col min="15110" max="15110" width="8.52734375" style="1" customWidth="1"/>
    <col min="15111" max="15111" width="10.3515625" style="1" customWidth="1"/>
    <col min="15112" max="15357" width="9.17578125" style="1"/>
    <col min="15358" max="15358" width="10.29296875" style="1" customWidth="1"/>
    <col min="15359" max="15359" width="30.703125" style="1" customWidth="1"/>
    <col min="15360" max="15361" width="0" style="1" hidden="1" customWidth="1"/>
    <col min="15362" max="15362" width="8.29296875" style="1" customWidth="1"/>
    <col min="15363" max="15363" width="8.52734375" style="1" customWidth="1"/>
    <col min="15364" max="15364" width="9.3515625" style="1" customWidth="1"/>
    <col min="15365" max="15365" width="8.17578125" style="1" customWidth="1"/>
    <col min="15366" max="15366" width="8.52734375" style="1" customWidth="1"/>
    <col min="15367" max="15367" width="10.3515625" style="1" customWidth="1"/>
    <col min="15368" max="15613" width="9.17578125" style="1"/>
    <col min="15614" max="15614" width="10.29296875" style="1" customWidth="1"/>
    <col min="15615" max="15615" width="30.703125" style="1" customWidth="1"/>
    <col min="15616" max="15617" width="0" style="1" hidden="1" customWidth="1"/>
    <col min="15618" max="15618" width="8.29296875" style="1" customWidth="1"/>
    <col min="15619" max="15619" width="8.52734375" style="1" customWidth="1"/>
    <col min="15620" max="15620" width="9.3515625" style="1" customWidth="1"/>
    <col min="15621" max="15621" width="8.17578125" style="1" customWidth="1"/>
    <col min="15622" max="15622" width="8.52734375" style="1" customWidth="1"/>
    <col min="15623" max="15623" width="10.3515625" style="1" customWidth="1"/>
    <col min="15624" max="15869" width="9.17578125" style="1"/>
    <col min="15870" max="15870" width="10.29296875" style="1" customWidth="1"/>
    <col min="15871" max="15871" width="30.703125" style="1" customWidth="1"/>
    <col min="15872" max="15873" width="0" style="1" hidden="1" customWidth="1"/>
    <col min="15874" max="15874" width="8.29296875" style="1" customWidth="1"/>
    <col min="15875" max="15875" width="8.52734375" style="1" customWidth="1"/>
    <col min="15876" max="15876" width="9.3515625" style="1" customWidth="1"/>
    <col min="15877" max="15877" width="8.17578125" style="1" customWidth="1"/>
    <col min="15878" max="15878" width="8.52734375" style="1" customWidth="1"/>
    <col min="15879" max="15879" width="10.3515625" style="1" customWidth="1"/>
    <col min="15880" max="16125" width="9.17578125" style="1"/>
    <col min="16126" max="16126" width="10.29296875" style="1" customWidth="1"/>
    <col min="16127" max="16127" width="30.703125" style="1" customWidth="1"/>
    <col min="16128" max="16129" width="0" style="1" hidden="1" customWidth="1"/>
    <col min="16130" max="16130" width="8.29296875" style="1" customWidth="1"/>
    <col min="16131" max="16131" width="8.52734375" style="1" customWidth="1"/>
    <col min="16132" max="16132" width="9.3515625" style="1" customWidth="1"/>
    <col min="16133" max="16133" width="8.17578125" style="1" customWidth="1"/>
    <col min="16134" max="16134" width="8.52734375" style="1" customWidth="1"/>
    <col min="16135" max="16135" width="10.3515625" style="1" customWidth="1"/>
    <col min="16136" max="16384" width="9.17578125" style="1"/>
  </cols>
  <sheetData>
    <row r="1" spans="1:62" s="332" customFormat="1" ht="15.35" x14ac:dyDescent="0.5">
      <c r="A1" s="843" t="s">
        <v>555</v>
      </c>
      <c r="B1" s="843"/>
      <c r="C1" s="843"/>
      <c r="D1" s="843"/>
      <c r="E1" s="843"/>
      <c r="F1" s="843"/>
      <c r="G1" s="843"/>
      <c r="H1" s="843"/>
      <c r="I1" s="843"/>
      <c r="J1" s="843"/>
      <c r="K1" s="843"/>
      <c r="L1" s="843"/>
      <c r="M1" s="843"/>
      <c r="N1" s="843"/>
      <c r="O1" s="843"/>
      <c r="P1" s="331"/>
      <c r="Q1" s="331"/>
      <c r="R1" s="331"/>
      <c r="S1" s="331"/>
      <c r="T1" s="331"/>
      <c r="U1" s="331"/>
      <c r="V1" s="331"/>
      <c r="W1" s="331"/>
      <c r="X1" s="331"/>
      <c r="Y1" s="331"/>
      <c r="Z1" s="331"/>
      <c r="AA1" s="331"/>
      <c r="AB1" s="331"/>
      <c r="AC1" s="331"/>
      <c r="AD1" s="331"/>
      <c r="AE1" s="331"/>
      <c r="AF1" s="331"/>
      <c r="AG1" s="331"/>
      <c r="AH1" s="331"/>
      <c r="AI1" s="331"/>
      <c r="AJ1" s="331"/>
      <c r="AK1" s="331"/>
      <c r="AL1" s="331"/>
      <c r="AM1" s="331"/>
      <c r="AN1" s="331"/>
      <c r="AO1" s="331"/>
      <c r="AP1" s="331"/>
      <c r="AQ1" s="331"/>
      <c r="AR1" s="331"/>
      <c r="AS1" s="331"/>
      <c r="AT1" s="331"/>
      <c r="AU1" s="331"/>
      <c r="AV1" s="331"/>
      <c r="AW1" s="331"/>
      <c r="AX1" s="331"/>
      <c r="AY1" s="331"/>
      <c r="AZ1" s="331"/>
      <c r="BA1" s="331"/>
      <c r="BB1" s="331"/>
      <c r="BC1" s="331"/>
      <c r="BD1" s="331"/>
      <c r="BE1" s="331"/>
      <c r="BF1" s="331"/>
      <c r="BG1" s="331"/>
      <c r="BH1" s="331"/>
      <c r="BI1" s="331"/>
      <c r="BJ1" s="331"/>
    </row>
    <row r="2" spans="1:62" s="332" customFormat="1" ht="15" x14ac:dyDescent="0.5">
      <c r="A2" s="844" t="s">
        <v>556</v>
      </c>
      <c r="B2" s="844"/>
      <c r="C2" s="844"/>
      <c r="D2" s="844"/>
      <c r="E2" s="844"/>
      <c r="F2" s="844"/>
      <c r="G2" s="844"/>
      <c r="H2" s="844"/>
      <c r="I2" s="844"/>
      <c r="J2" s="844"/>
      <c r="K2" s="844"/>
      <c r="L2" s="844"/>
      <c r="M2" s="844"/>
      <c r="N2" s="844"/>
      <c r="O2" s="844"/>
      <c r="P2" s="331"/>
      <c r="Q2" s="331"/>
      <c r="R2" s="331"/>
      <c r="S2" s="331"/>
      <c r="T2" s="331"/>
      <c r="U2" s="331"/>
      <c r="V2" s="331"/>
      <c r="W2" s="331"/>
      <c r="X2" s="331"/>
      <c r="Y2" s="331"/>
      <c r="Z2" s="331"/>
      <c r="AA2" s="331"/>
      <c r="AB2" s="331"/>
      <c r="AC2" s="331"/>
      <c r="AD2" s="331"/>
      <c r="AE2" s="331"/>
      <c r="AF2" s="331"/>
      <c r="AG2" s="331"/>
      <c r="AH2" s="331"/>
      <c r="AI2" s="331"/>
      <c r="AJ2" s="331"/>
      <c r="AK2" s="331"/>
      <c r="AL2" s="331"/>
      <c r="AM2" s="331"/>
      <c r="AN2" s="331"/>
      <c r="AO2" s="331"/>
      <c r="AP2" s="331"/>
      <c r="AQ2" s="331"/>
      <c r="AR2" s="331"/>
      <c r="AS2" s="331"/>
      <c r="AT2" s="331"/>
      <c r="AU2" s="331"/>
      <c r="AV2" s="331"/>
      <c r="AW2" s="331"/>
      <c r="AX2" s="331"/>
      <c r="AY2" s="331"/>
      <c r="AZ2" s="331"/>
      <c r="BA2" s="331"/>
      <c r="BB2" s="331"/>
      <c r="BC2" s="331"/>
      <c r="BD2" s="331"/>
      <c r="BE2" s="331"/>
      <c r="BF2" s="331"/>
      <c r="BG2" s="331"/>
      <c r="BH2" s="331"/>
      <c r="BI2" s="331"/>
      <c r="BJ2" s="331"/>
    </row>
    <row r="3" spans="1:62" s="332" customFormat="1" ht="15" x14ac:dyDescent="0.5">
      <c r="A3" s="76"/>
      <c r="B3" s="76"/>
      <c r="C3" s="347"/>
      <c r="D3" s="76"/>
      <c r="E3" s="76"/>
      <c r="F3" s="76"/>
      <c r="G3" s="76"/>
      <c r="H3" s="76"/>
      <c r="I3" s="76"/>
      <c r="J3" s="76"/>
      <c r="K3" s="348"/>
      <c r="L3" s="348"/>
      <c r="M3" s="348"/>
      <c r="N3" s="349"/>
      <c r="O3" s="79"/>
      <c r="P3" s="331"/>
      <c r="Q3" s="331"/>
      <c r="R3" s="331"/>
      <c r="S3" s="331"/>
      <c r="T3" s="331"/>
      <c r="U3" s="331"/>
      <c r="V3" s="331"/>
      <c r="W3" s="331"/>
      <c r="X3" s="331"/>
      <c r="Y3" s="331"/>
      <c r="Z3" s="331"/>
      <c r="AA3" s="331"/>
      <c r="AB3" s="331"/>
      <c r="AC3" s="331"/>
      <c r="AD3" s="331"/>
      <c r="AE3" s="331"/>
      <c r="AF3" s="331"/>
      <c r="AG3" s="331"/>
      <c r="AH3" s="331"/>
      <c r="AI3" s="331"/>
      <c r="AJ3" s="331"/>
      <c r="AK3" s="331"/>
      <c r="AL3" s="331"/>
      <c r="AM3" s="331"/>
      <c r="AN3" s="331"/>
      <c r="AO3" s="331"/>
      <c r="AP3" s="331"/>
      <c r="AQ3" s="331"/>
      <c r="AR3" s="331"/>
      <c r="AS3" s="331"/>
      <c r="AT3" s="331"/>
      <c r="AU3" s="331"/>
      <c r="AV3" s="331"/>
      <c r="AW3" s="331"/>
      <c r="AX3" s="331"/>
      <c r="AY3" s="331"/>
      <c r="AZ3" s="331"/>
      <c r="BA3" s="331"/>
      <c r="BB3" s="331"/>
      <c r="BC3" s="331"/>
      <c r="BD3" s="331"/>
      <c r="BE3" s="331"/>
      <c r="BF3" s="331"/>
      <c r="BG3" s="331"/>
      <c r="BH3" s="331"/>
      <c r="BI3" s="331"/>
      <c r="BJ3" s="331"/>
    </row>
    <row r="4" spans="1:62" s="332" customFormat="1" ht="15.35" x14ac:dyDescent="0.5">
      <c r="A4" s="843" t="s">
        <v>557</v>
      </c>
      <c r="B4" s="843"/>
      <c r="C4" s="843"/>
      <c r="D4" s="843"/>
      <c r="E4" s="843"/>
      <c r="F4" s="843"/>
      <c r="G4" s="843"/>
      <c r="H4" s="843"/>
      <c r="I4" s="843"/>
      <c r="J4" s="843"/>
      <c r="K4" s="843"/>
      <c r="L4" s="843"/>
      <c r="M4" s="843"/>
      <c r="N4" s="843"/>
      <c r="O4" s="843"/>
      <c r="P4" s="331"/>
      <c r="Q4" s="331"/>
      <c r="R4" s="331"/>
      <c r="S4" s="331"/>
      <c r="T4" s="331"/>
      <c r="U4" s="331"/>
      <c r="V4" s="331"/>
      <c r="W4" s="331"/>
      <c r="X4" s="331"/>
      <c r="Y4" s="331"/>
      <c r="Z4" s="331"/>
      <c r="AA4" s="331"/>
      <c r="AB4" s="331"/>
      <c r="AC4" s="331"/>
      <c r="AD4" s="331"/>
      <c r="AE4" s="331"/>
      <c r="AF4" s="331"/>
      <c r="AG4" s="331"/>
      <c r="AH4" s="331"/>
      <c r="AI4" s="331"/>
      <c r="AJ4" s="331"/>
      <c r="AK4" s="331"/>
      <c r="AL4" s="331"/>
      <c r="AM4" s="331"/>
      <c r="AN4" s="331"/>
      <c r="AO4" s="331"/>
      <c r="AP4" s="331"/>
      <c r="AQ4" s="331"/>
      <c r="AR4" s="331"/>
      <c r="AS4" s="331"/>
      <c r="AT4" s="331"/>
      <c r="AU4" s="331"/>
      <c r="AV4" s="331"/>
      <c r="AW4" s="331"/>
      <c r="AX4" s="331"/>
      <c r="AY4" s="331"/>
      <c r="AZ4" s="331"/>
      <c r="BA4" s="331"/>
      <c r="BB4" s="331"/>
      <c r="BC4" s="331"/>
      <c r="BD4" s="331"/>
      <c r="BE4" s="331"/>
      <c r="BF4" s="331"/>
      <c r="BG4" s="331"/>
      <c r="BH4" s="331"/>
      <c r="BI4" s="331"/>
      <c r="BJ4" s="331"/>
    </row>
    <row r="5" spans="1:62" s="332" customFormat="1" ht="15.35" x14ac:dyDescent="0.5">
      <c r="A5" s="843" t="s">
        <v>558</v>
      </c>
      <c r="B5" s="843"/>
      <c r="C5" s="843"/>
      <c r="D5" s="843"/>
      <c r="E5" s="843"/>
      <c r="F5" s="843"/>
      <c r="G5" s="843"/>
      <c r="H5" s="843"/>
      <c r="I5" s="843"/>
      <c r="J5" s="843"/>
      <c r="K5" s="843"/>
      <c r="L5" s="843"/>
      <c r="M5" s="843"/>
      <c r="N5" s="843"/>
      <c r="O5" s="843"/>
      <c r="P5" s="331"/>
      <c r="Q5" s="331"/>
      <c r="R5" s="331"/>
      <c r="S5" s="331"/>
      <c r="T5" s="331"/>
      <c r="U5" s="331"/>
      <c r="V5" s="331"/>
      <c r="W5" s="331"/>
      <c r="X5" s="331"/>
      <c r="Y5" s="331"/>
      <c r="Z5" s="331"/>
      <c r="AA5" s="331"/>
      <c r="AB5" s="331"/>
      <c r="AC5" s="331"/>
      <c r="AD5" s="331"/>
      <c r="AE5" s="331"/>
      <c r="AF5" s="331"/>
      <c r="AG5" s="331"/>
      <c r="AH5" s="331"/>
      <c r="AI5" s="331"/>
      <c r="AJ5" s="331"/>
      <c r="AK5" s="331"/>
      <c r="AL5" s="331"/>
      <c r="AM5" s="331"/>
      <c r="AN5" s="331"/>
      <c r="AO5" s="331"/>
      <c r="AP5" s="331"/>
      <c r="AQ5" s="331"/>
      <c r="AR5" s="331"/>
      <c r="AS5" s="331"/>
      <c r="AT5" s="331"/>
      <c r="AU5" s="331"/>
      <c r="AV5" s="331"/>
      <c r="AW5" s="331"/>
      <c r="AX5" s="331"/>
      <c r="AY5" s="331"/>
      <c r="AZ5" s="331"/>
      <c r="BA5" s="331"/>
      <c r="BB5" s="331"/>
      <c r="BC5" s="331"/>
      <c r="BD5" s="331"/>
      <c r="BE5" s="331"/>
      <c r="BF5" s="331"/>
      <c r="BG5" s="331"/>
      <c r="BH5" s="331"/>
      <c r="BI5" s="331"/>
      <c r="BJ5" s="331"/>
    </row>
    <row r="6" spans="1:62" s="332" customFormat="1" ht="15.35" x14ac:dyDescent="0.5">
      <c r="A6" s="845" t="s">
        <v>56</v>
      </c>
      <c r="B6" s="845"/>
      <c r="C6" s="845"/>
      <c r="D6" s="845"/>
      <c r="E6" s="845"/>
      <c r="F6" s="845"/>
      <c r="G6" s="845"/>
      <c r="H6" s="845"/>
      <c r="I6" s="845"/>
      <c r="J6" s="845"/>
      <c r="K6" s="845"/>
      <c r="L6" s="845"/>
      <c r="M6" s="845"/>
      <c r="N6" s="845"/>
      <c r="O6" s="845"/>
      <c r="P6" s="331"/>
      <c r="Q6" s="331"/>
      <c r="R6" s="331"/>
      <c r="S6" s="331"/>
      <c r="T6" s="331"/>
      <c r="U6" s="331"/>
      <c r="V6" s="331"/>
      <c r="W6" s="331"/>
      <c r="X6" s="331"/>
      <c r="Y6" s="331"/>
      <c r="Z6" s="331"/>
      <c r="AA6" s="331"/>
      <c r="AB6" s="331"/>
      <c r="AC6" s="331"/>
      <c r="AD6" s="331"/>
      <c r="AE6" s="331"/>
      <c r="AF6" s="331"/>
      <c r="AG6" s="331"/>
      <c r="AH6" s="331"/>
      <c r="AI6" s="331"/>
      <c r="AJ6" s="331"/>
      <c r="AK6" s="331"/>
      <c r="AL6" s="331"/>
      <c r="AM6" s="331"/>
      <c r="AN6" s="331"/>
      <c r="AO6" s="331"/>
      <c r="AP6" s="331"/>
      <c r="AQ6" s="331"/>
      <c r="AR6" s="331"/>
      <c r="AS6" s="331"/>
      <c r="AT6" s="331"/>
      <c r="AU6" s="331"/>
      <c r="AV6" s="331"/>
      <c r="AW6" s="331"/>
      <c r="AX6" s="331"/>
      <c r="AY6" s="331"/>
      <c r="AZ6" s="331"/>
      <c r="BA6" s="331"/>
      <c r="BB6" s="331"/>
      <c r="BC6" s="331"/>
      <c r="BD6" s="331"/>
      <c r="BE6" s="331"/>
      <c r="BF6" s="331"/>
      <c r="BG6" s="331"/>
      <c r="BH6" s="331"/>
      <c r="BI6" s="331"/>
      <c r="BJ6" s="331"/>
    </row>
    <row r="7" spans="1:62" s="332" customFormat="1" ht="15.35" x14ac:dyDescent="0.5">
      <c r="A7" s="846" t="s">
        <v>57</v>
      </c>
      <c r="B7" s="846"/>
      <c r="C7" s="846"/>
      <c r="D7" s="846"/>
      <c r="E7" s="846"/>
      <c r="F7" s="846"/>
      <c r="G7" s="846"/>
      <c r="H7" s="846"/>
      <c r="I7" s="846"/>
      <c r="J7" s="846"/>
      <c r="K7" s="846"/>
      <c r="L7" s="846"/>
      <c r="M7" s="846"/>
      <c r="N7" s="846"/>
      <c r="O7" s="846"/>
      <c r="P7" s="331"/>
      <c r="Q7" s="331"/>
      <c r="R7" s="331"/>
      <c r="S7" s="331"/>
      <c r="T7" s="331"/>
      <c r="U7" s="331"/>
      <c r="V7" s="331"/>
      <c r="W7" s="331"/>
      <c r="X7" s="331"/>
      <c r="Y7" s="331"/>
      <c r="Z7" s="331"/>
      <c r="AA7" s="331"/>
      <c r="AB7" s="331"/>
      <c r="AC7" s="331"/>
      <c r="AD7" s="331"/>
      <c r="AE7" s="331"/>
      <c r="AF7" s="331"/>
      <c r="AG7" s="331"/>
      <c r="AH7" s="331"/>
      <c r="AI7" s="331"/>
      <c r="AJ7" s="331"/>
      <c r="AK7" s="331"/>
      <c r="AL7" s="331"/>
      <c r="AM7" s="331"/>
      <c r="AN7" s="331"/>
      <c r="AO7" s="331"/>
      <c r="AP7" s="331"/>
      <c r="AQ7" s="331"/>
      <c r="AR7" s="331"/>
      <c r="AS7" s="331"/>
      <c r="AT7" s="331"/>
      <c r="AU7" s="331"/>
      <c r="AV7" s="331"/>
      <c r="AW7" s="331"/>
      <c r="AX7" s="331"/>
      <c r="AY7" s="331"/>
      <c r="AZ7" s="331"/>
      <c r="BA7" s="331"/>
      <c r="BB7" s="331"/>
      <c r="BC7" s="331"/>
      <c r="BD7" s="331"/>
      <c r="BE7" s="331"/>
      <c r="BF7" s="331"/>
      <c r="BG7" s="331"/>
      <c r="BH7" s="331"/>
      <c r="BI7" s="331"/>
      <c r="BJ7" s="331"/>
    </row>
    <row r="8" spans="1:62" s="332" customFormat="1" ht="44.25" customHeight="1" x14ac:dyDescent="0.5">
      <c r="A8" s="841" t="s">
        <v>572</v>
      </c>
      <c r="B8" s="841"/>
      <c r="C8" s="841"/>
      <c r="D8" s="841"/>
      <c r="E8" s="841"/>
      <c r="F8" s="841"/>
      <c r="G8" s="841"/>
      <c r="H8" s="841"/>
      <c r="I8" s="841"/>
      <c r="J8" s="841"/>
      <c r="K8" s="841"/>
      <c r="L8" s="841"/>
      <c r="M8" s="841"/>
      <c r="N8" s="841"/>
      <c r="O8" s="841"/>
      <c r="P8" s="841"/>
      <c r="Q8" s="841"/>
      <c r="R8" s="841"/>
      <c r="S8" s="841"/>
      <c r="T8" s="841"/>
      <c r="U8" s="841"/>
      <c r="V8" s="841"/>
      <c r="W8" s="841"/>
      <c r="X8" s="350"/>
      <c r="Y8" s="331"/>
      <c r="Z8" s="331"/>
      <c r="AA8" s="331"/>
      <c r="AB8" s="331"/>
      <c r="AC8" s="331"/>
      <c r="AD8" s="331"/>
      <c r="AE8" s="331"/>
      <c r="AF8" s="331"/>
      <c r="AG8" s="331"/>
      <c r="AH8" s="331"/>
      <c r="AI8" s="331"/>
      <c r="AJ8" s="331"/>
      <c r="AK8" s="331"/>
      <c r="AL8" s="331"/>
      <c r="AM8" s="331"/>
      <c r="AN8" s="331"/>
      <c r="AO8" s="331"/>
      <c r="AP8" s="331"/>
      <c r="AQ8" s="331"/>
      <c r="AR8" s="331"/>
      <c r="AS8" s="331"/>
      <c r="AT8" s="331"/>
      <c r="AU8" s="331"/>
      <c r="AV8" s="331"/>
      <c r="AW8" s="331"/>
      <c r="AX8" s="331"/>
      <c r="AY8" s="331"/>
      <c r="AZ8" s="331"/>
      <c r="BA8" s="331"/>
      <c r="BB8" s="331"/>
      <c r="BC8" s="331"/>
      <c r="BD8" s="331"/>
      <c r="BE8" s="331"/>
      <c r="BF8" s="331"/>
      <c r="BG8" s="331"/>
      <c r="BH8" s="331"/>
      <c r="BI8" s="331"/>
      <c r="BJ8" s="331"/>
    </row>
    <row r="9" spans="1:62" s="332" customFormat="1" ht="41.25" customHeight="1" x14ac:dyDescent="0.5">
      <c r="A9" s="841" t="s">
        <v>562</v>
      </c>
      <c r="B9" s="841"/>
      <c r="C9" s="841"/>
      <c r="D9" s="841"/>
      <c r="E9" s="841"/>
      <c r="F9" s="841"/>
      <c r="G9" s="841"/>
      <c r="H9" s="841"/>
      <c r="I9" s="841"/>
      <c r="J9" s="841"/>
      <c r="K9" s="841"/>
      <c r="L9" s="841"/>
      <c r="M9" s="841"/>
      <c r="N9" s="841"/>
      <c r="O9" s="841"/>
      <c r="P9" s="841"/>
      <c r="Q9" s="841"/>
      <c r="R9" s="841"/>
      <c r="S9" s="841"/>
      <c r="T9" s="841"/>
      <c r="U9" s="841"/>
      <c r="V9" s="841"/>
      <c r="W9" s="841"/>
      <c r="X9" s="350"/>
      <c r="Y9" s="331"/>
      <c r="Z9" s="331"/>
      <c r="AA9" s="331"/>
      <c r="AB9" s="331"/>
      <c r="AC9" s="331"/>
      <c r="AD9" s="331"/>
      <c r="AE9" s="331"/>
      <c r="AF9" s="331"/>
      <c r="AG9" s="331"/>
      <c r="AH9" s="331"/>
      <c r="AI9" s="331"/>
      <c r="AJ9" s="331"/>
      <c r="AK9" s="331"/>
      <c r="AL9" s="331"/>
      <c r="AM9" s="331"/>
      <c r="AN9" s="331"/>
      <c r="AO9" s="331"/>
      <c r="AP9" s="331"/>
      <c r="AQ9" s="331"/>
      <c r="AR9" s="331"/>
      <c r="AS9" s="331"/>
      <c r="AT9" s="331"/>
      <c r="AU9" s="331"/>
      <c r="AV9" s="331"/>
      <c r="AW9" s="331"/>
      <c r="AX9" s="331"/>
      <c r="AY9" s="331"/>
      <c r="AZ9" s="331"/>
      <c r="BA9" s="331"/>
      <c r="BB9" s="331"/>
      <c r="BC9" s="331"/>
      <c r="BD9" s="331"/>
      <c r="BE9" s="331"/>
      <c r="BF9" s="331"/>
      <c r="BG9" s="331"/>
      <c r="BH9" s="331"/>
      <c r="BI9" s="331"/>
      <c r="BJ9" s="331"/>
    </row>
    <row r="10" spans="1:62" s="332" customFormat="1" ht="27.75" customHeight="1" x14ac:dyDescent="0.5">
      <c r="A10" s="355" t="s">
        <v>563</v>
      </c>
      <c r="B10" s="350"/>
      <c r="C10" s="350"/>
      <c r="D10" s="350"/>
      <c r="E10" s="517"/>
      <c r="F10" s="517"/>
      <c r="G10" s="517"/>
      <c r="H10" s="517"/>
      <c r="I10" s="517"/>
      <c r="J10" s="517"/>
      <c r="K10" s="350"/>
      <c r="L10" s="350"/>
      <c r="M10" s="350"/>
      <c r="N10" s="350"/>
      <c r="O10" s="350"/>
      <c r="P10" s="350"/>
      <c r="Q10" s="350"/>
      <c r="R10" s="350"/>
      <c r="S10" s="350"/>
      <c r="T10" s="350"/>
      <c r="U10" s="350"/>
      <c r="V10" s="350"/>
      <c r="W10" s="350"/>
      <c r="X10" s="350"/>
      <c r="Y10" s="331"/>
      <c r="Z10" s="331"/>
      <c r="AA10" s="331"/>
      <c r="AB10" s="331"/>
      <c r="AC10" s="331"/>
      <c r="AD10" s="331"/>
      <c r="AE10" s="331"/>
      <c r="AF10" s="331"/>
      <c r="AG10" s="331"/>
      <c r="AH10" s="331"/>
      <c r="AI10" s="331"/>
      <c r="AJ10" s="331"/>
      <c r="AK10" s="331"/>
      <c r="AL10" s="331"/>
      <c r="AM10" s="331"/>
      <c r="AN10" s="331"/>
      <c r="AO10" s="331"/>
      <c r="AP10" s="331"/>
      <c r="AQ10" s="331"/>
      <c r="AR10" s="331"/>
      <c r="AS10" s="331"/>
      <c r="AT10" s="331"/>
      <c r="AU10" s="331"/>
      <c r="AV10" s="331"/>
      <c r="AW10" s="331"/>
      <c r="AX10" s="331"/>
      <c r="AY10" s="331"/>
      <c r="AZ10" s="331"/>
      <c r="BA10" s="331"/>
      <c r="BB10" s="331"/>
      <c r="BC10" s="331"/>
      <c r="BD10" s="331"/>
      <c r="BE10" s="331"/>
      <c r="BF10" s="331"/>
      <c r="BG10" s="331"/>
      <c r="BH10" s="331"/>
      <c r="BI10" s="331"/>
      <c r="BJ10" s="331"/>
    </row>
    <row r="11" spans="1:62" s="332" customFormat="1" ht="27.75" customHeight="1" x14ac:dyDescent="0.5">
      <c r="A11" s="355" t="s">
        <v>564</v>
      </c>
      <c r="B11" s="350"/>
      <c r="C11" s="350"/>
      <c r="D11" s="350"/>
      <c r="E11" s="517"/>
      <c r="F11" s="517"/>
      <c r="G11" s="517"/>
      <c r="H11" s="517"/>
      <c r="I11" s="517"/>
      <c r="J11" s="517"/>
      <c r="K11" s="350"/>
      <c r="L11" s="350"/>
      <c r="M11" s="350"/>
      <c r="N11" s="350"/>
      <c r="O11" s="350"/>
      <c r="P11" s="350"/>
      <c r="Q11" s="350"/>
      <c r="R11" s="350"/>
      <c r="S11" s="350"/>
      <c r="T11" s="350"/>
      <c r="U11" s="350"/>
      <c r="V11" s="350"/>
      <c r="W11" s="350"/>
      <c r="X11" s="350"/>
      <c r="Y11" s="331"/>
      <c r="Z11" s="331"/>
      <c r="AA11" s="331"/>
      <c r="AB11" s="331"/>
      <c r="AC11" s="331"/>
      <c r="AD11" s="331"/>
      <c r="AE11" s="331"/>
      <c r="AF11" s="331"/>
      <c r="AG11" s="331"/>
      <c r="AH11" s="331"/>
      <c r="AI11" s="331"/>
      <c r="AJ11" s="331"/>
      <c r="AK11" s="331"/>
      <c r="AL11" s="331"/>
      <c r="AM11" s="331"/>
      <c r="AN11" s="331"/>
      <c r="AO11" s="331"/>
      <c r="AP11" s="331"/>
      <c r="AQ11" s="331"/>
      <c r="AR11" s="331"/>
      <c r="AS11" s="331"/>
      <c r="AT11" s="331"/>
      <c r="AU11" s="331"/>
      <c r="AV11" s="331"/>
      <c r="AW11" s="331"/>
      <c r="AX11" s="331"/>
      <c r="AY11" s="331"/>
      <c r="AZ11" s="331"/>
      <c r="BA11" s="331"/>
      <c r="BB11" s="331"/>
      <c r="BC11" s="331"/>
      <c r="BD11" s="331"/>
      <c r="BE11" s="331"/>
      <c r="BF11" s="331"/>
      <c r="BG11" s="331"/>
      <c r="BH11" s="331"/>
      <c r="BI11" s="331"/>
      <c r="BJ11" s="331"/>
    </row>
    <row r="12" spans="1:62" s="332" customFormat="1" ht="27.75" customHeight="1" x14ac:dyDescent="0.5">
      <c r="A12" s="355" t="s">
        <v>565</v>
      </c>
      <c r="B12" s="350"/>
      <c r="C12" s="350"/>
      <c r="D12" s="350"/>
      <c r="E12" s="517"/>
      <c r="F12" s="517"/>
      <c r="G12" s="517"/>
      <c r="H12" s="517"/>
      <c r="I12" s="517"/>
      <c r="J12" s="517"/>
      <c r="K12" s="350"/>
      <c r="L12" s="350"/>
      <c r="M12" s="350"/>
      <c r="N12" s="350"/>
      <c r="O12" s="350"/>
      <c r="P12" s="350"/>
      <c r="Q12" s="350"/>
      <c r="R12" s="350"/>
      <c r="S12" s="350"/>
      <c r="T12" s="350"/>
      <c r="U12" s="350"/>
      <c r="V12" s="350"/>
      <c r="W12" s="350"/>
      <c r="X12" s="350"/>
      <c r="Y12" s="331"/>
      <c r="Z12" s="331"/>
      <c r="AA12" s="331"/>
      <c r="AB12" s="331"/>
      <c r="AC12" s="331"/>
      <c r="AD12" s="331"/>
      <c r="AE12" s="331"/>
      <c r="AF12" s="331"/>
      <c r="AG12" s="331"/>
      <c r="AH12" s="331"/>
      <c r="AI12" s="331"/>
      <c r="AJ12" s="331"/>
      <c r="AK12" s="331"/>
      <c r="AL12" s="331"/>
      <c r="AM12" s="331"/>
      <c r="AN12" s="331"/>
      <c r="AO12" s="331"/>
      <c r="AP12" s="331"/>
      <c r="AQ12" s="331"/>
      <c r="AR12" s="331"/>
      <c r="AS12" s="331"/>
      <c r="AT12" s="331"/>
      <c r="AU12" s="331"/>
      <c r="AV12" s="331"/>
      <c r="AW12" s="331"/>
      <c r="AX12" s="331"/>
      <c r="AY12" s="331"/>
      <c r="AZ12" s="331"/>
      <c r="BA12" s="331"/>
      <c r="BB12" s="331"/>
      <c r="BC12" s="331"/>
      <c r="BD12" s="331"/>
      <c r="BE12" s="331"/>
      <c r="BF12" s="331"/>
      <c r="BG12" s="331"/>
      <c r="BH12" s="331"/>
      <c r="BI12" s="331"/>
      <c r="BJ12" s="331"/>
    </row>
    <row r="13" spans="1:62" s="332" customFormat="1" ht="27.75" customHeight="1" x14ac:dyDescent="0.5">
      <c r="A13" s="355" t="s">
        <v>570</v>
      </c>
      <c r="B13" s="350"/>
      <c r="C13" s="350"/>
      <c r="D13" s="350"/>
      <c r="E13" s="517"/>
      <c r="F13" s="517"/>
      <c r="G13" s="517"/>
      <c r="H13" s="517"/>
      <c r="I13" s="517"/>
      <c r="J13" s="517"/>
      <c r="K13" s="350"/>
      <c r="L13" s="350"/>
      <c r="M13" s="350"/>
      <c r="N13" s="350"/>
      <c r="O13" s="350"/>
      <c r="P13" s="350"/>
      <c r="Q13" s="350"/>
      <c r="R13" s="350"/>
      <c r="S13" s="350"/>
      <c r="T13" s="350"/>
      <c r="U13" s="350"/>
      <c r="V13" s="350"/>
      <c r="W13" s="350"/>
      <c r="X13" s="350"/>
      <c r="Y13" s="331"/>
      <c r="Z13" s="331"/>
      <c r="AA13" s="331"/>
      <c r="AB13" s="331"/>
      <c r="AC13" s="331"/>
      <c r="AD13" s="331"/>
      <c r="AE13" s="331"/>
      <c r="AF13" s="331"/>
      <c r="AG13" s="331"/>
      <c r="AH13" s="331"/>
      <c r="AI13" s="331"/>
      <c r="AJ13" s="331"/>
      <c r="AK13" s="331"/>
      <c r="AL13" s="331"/>
      <c r="AM13" s="331"/>
      <c r="AN13" s="331"/>
      <c r="AO13" s="331"/>
      <c r="AP13" s="331"/>
      <c r="AQ13" s="331"/>
      <c r="AR13" s="331"/>
      <c r="AS13" s="331"/>
      <c r="AT13" s="331"/>
      <c r="AU13" s="331"/>
      <c r="AV13" s="331"/>
      <c r="AW13" s="331"/>
      <c r="AX13" s="331"/>
      <c r="AY13" s="331"/>
      <c r="AZ13" s="331"/>
      <c r="BA13" s="331"/>
      <c r="BB13" s="331"/>
      <c r="BC13" s="331"/>
      <c r="BD13" s="331"/>
      <c r="BE13" s="331"/>
      <c r="BF13" s="331"/>
      <c r="BG13" s="331"/>
      <c r="BH13" s="331"/>
      <c r="BI13" s="331"/>
      <c r="BJ13" s="331"/>
    </row>
    <row r="14" spans="1:62" s="332" customFormat="1" ht="27.75" customHeight="1" x14ac:dyDescent="0.5">
      <c r="A14" s="355" t="s">
        <v>566</v>
      </c>
      <c r="B14" s="350"/>
      <c r="C14" s="350"/>
      <c r="D14" s="350"/>
      <c r="E14" s="517"/>
      <c r="F14" s="517"/>
      <c r="G14" s="517"/>
      <c r="H14" s="517"/>
      <c r="I14" s="517"/>
      <c r="J14" s="517"/>
      <c r="K14" s="350"/>
      <c r="L14" s="350"/>
      <c r="M14" s="350"/>
      <c r="N14" s="350"/>
      <c r="O14" s="350"/>
      <c r="P14" s="350"/>
      <c r="Q14" s="350"/>
      <c r="R14" s="350"/>
      <c r="S14" s="350"/>
      <c r="T14" s="350"/>
      <c r="U14" s="350"/>
      <c r="V14" s="350"/>
      <c r="W14" s="350"/>
      <c r="X14" s="350"/>
      <c r="Y14" s="331"/>
      <c r="Z14" s="331"/>
      <c r="AA14" s="331"/>
      <c r="AB14" s="331"/>
      <c r="AC14" s="331"/>
      <c r="AD14" s="331"/>
      <c r="AE14" s="331"/>
      <c r="AF14" s="331"/>
      <c r="AG14" s="331"/>
      <c r="AH14" s="331"/>
      <c r="AI14" s="331"/>
      <c r="AJ14" s="331"/>
      <c r="AK14" s="331"/>
      <c r="AL14" s="331"/>
      <c r="AM14" s="331"/>
      <c r="AN14" s="331"/>
      <c r="AO14" s="331"/>
      <c r="AP14" s="331"/>
      <c r="AQ14" s="331"/>
      <c r="AR14" s="331"/>
      <c r="AS14" s="331"/>
      <c r="AT14" s="331"/>
      <c r="AU14" s="331"/>
      <c r="AV14" s="331"/>
      <c r="AW14" s="331"/>
      <c r="AX14" s="331"/>
      <c r="AY14" s="331"/>
      <c r="AZ14" s="331"/>
      <c r="BA14" s="331"/>
      <c r="BB14" s="331"/>
      <c r="BC14" s="331"/>
      <c r="BD14" s="331"/>
      <c r="BE14" s="331"/>
      <c r="BF14" s="331"/>
      <c r="BG14" s="331"/>
      <c r="BH14" s="331"/>
      <c r="BI14" s="331"/>
      <c r="BJ14" s="331"/>
    </row>
    <row r="15" spans="1:62" s="332" customFormat="1" ht="27.75" customHeight="1" x14ac:dyDescent="0.5">
      <c r="A15" s="355" t="s">
        <v>567</v>
      </c>
      <c r="B15" s="350"/>
      <c r="C15" s="350"/>
      <c r="D15" s="350"/>
      <c r="E15" s="517"/>
      <c r="F15" s="517"/>
      <c r="G15" s="517"/>
      <c r="H15" s="517"/>
      <c r="I15" s="517"/>
      <c r="J15" s="517"/>
      <c r="K15" s="350"/>
      <c r="L15" s="350"/>
      <c r="M15" s="350"/>
      <c r="N15" s="350"/>
      <c r="O15" s="350"/>
      <c r="P15" s="350"/>
      <c r="Q15" s="350"/>
      <c r="R15" s="350"/>
      <c r="S15" s="350"/>
      <c r="T15" s="350"/>
      <c r="U15" s="350"/>
      <c r="V15" s="350"/>
      <c r="W15" s="350"/>
      <c r="X15" s="350"/>
      <c r="Y15" s="331"/>
      <c r="Z15" s="331"/>
      <c r="AA15" s="331"/>
      <c r="AB15" s="331"/>
      <c r="AC15" s="331"/>
      <c r="AD15" s="331"/>
      <c r="AE15" s="331"/>
      <c r="AF15" s="331"/>
      <c r="AG15" s="331"/>
      <c r="AH15" s="331"/>
      <c r="AI15" s="331"/>
      <c r="AJ15" s="331"/>
      <c r="AK15" s="331"/>
      <c r="AL15" s="331"/>
      <c r="AM15" s="331"/>
      <c r="AN15" s="331"/>
      <c r="AO15" s="331"/>
      <c r="AP15" s="331"/>
      <c r="AQ15" s="331"/>
      <c r="AR15" s="331"/>
      <c r="AS15" s="331"/>
      <c r="AT15" s="331"/>
      <c r="AU15" s="331"/>
      <c r="AV15" s="331"/>
      <c r="AW15" s="331"/>
      <c r="AX15" s="331"/>
      <c r="AY15" s="331"/>
      <c r="AZ15" s="331"/>
      <c r="BA15" s="331"/>
      <c r="BB15" s="331"/>
      <c r="BC15" s="331"/>
      <c r="BD15" s="331"/>
      <c r="BE15" s="331"/>
      <c r="BF15" s="331"/>
      <c r="BG15" s="331"/>
      <c r="BH15" s="331"/>
      <c r="BI15" s="331"/>
      <c r="BJ15" s="331"/>
    </row>
    <row r="16" spans="1:62" s="332" customFormat="1" ht="27.75" customHeight="1" x14ac:dyDescent="0.5">
      <c r="A16" s="355" t="s">
        <v>568</v>
      </c>
      <c r="B16" s="350"/>
      <c r="C16" s="350"/>
      <c r="D16" s="350"/>
      <c r="E16" s="517"/>
      <c r="F16" s="517"/>
      <c r="G16" s="517"/>
      <c r="H16" s="517"/>
      <c r="I16" s="517"/>
      <c r="J16" s="517"/>
      <c r="K16" s="350"/>
      <c r="L16" s="350"/>
      <c r="M16" s="350"/>
      <c r="N16" s="350"/>
      <c r="O16" s="350"/>
      <c r="P16" s="350"/>
      <c r="Q16" s="350"/>
      <c r="R16" s="350"/>
      <c r="S16" s="350"/>
      <c r="T16" s="350"/>
      <c r="U16" s="350"/>
      <c r="V16" s="350"/>
      <c r="W16" s="350"/>
      <c r="X16" s="350"/>
      <c r="Y16" s="331"/>
      <c r="Z16" s="331"/>
      <c r="AA16" s="331"/>
      <c r="AB16" s="331"/>
      <c r="AC16" s="331"/>
      <c r="AD16" s="331"/>
      <c r="AE16" s="331"/>
      <c r="AF16" s="331"/>
      <c r="AG16" s="331"/>
      <c r="AH16" s="331"/>
      <c r="AI16" s="331"/>
      <c r="AJ16" s="331"/>
      <c r="AK16" s="331"/>
      <c r="AL16" s="331"/>
      <c r="AM16" s="331"/>
      <c r="AN16" s="331"/>
      <c r="AO16" s="331"/>
      <c r="AP16" s="331"/>
      <c r="AQ16" s="331"/>
      <c r="AR16" s="331"/>
      <c r="AS16" s="331"/>
      <c r="AT16" s="331"/>
      <c r="AU16" s="331"/>
      <c r="AV16" s="331"/>
      <c r="AW16" s="331"/>
      <c r="AX16" s="331"/>
      <c r="AY16" s="331"/>
      <c r="AZ16" s="331"/>
      <c r="BA16" s="331"/>
      <c r="BB16" s="331"/>
      <c r="BC16" s="331"/>
      <c r="BD16" s="331"/>
      <c r="BE16" s="331"/>
      <c r="BF16" s="331"/>
      <c r="BG16" s="331"/>
      <c r="BH16" s="331"/>
      <c r="BI16" s="331"/>
      <c r="BJ16" s="331"/>
    </row>
    <row r="17" spans="1:62" s="332" customFormat="1" ht="27.75" customHeight="1" x14ac:dyDescent="0.5">
      <c r="A17" s="355" t="s">
        <v>571</v>
      </c>
      <c r="B17" s="350"/>
      <c r="C17" s="350"/>
      <c r="D17" s="350"/>
      <c r="E17" s="517"/>
      <c r="F17" s="517"/>
      <c r="G17" s="517"/>
      <c r="H17" s="517"/>
      <c r="I17" s="517"/>
      <c r="J17" s="517"/>
      <c r="K17" s="350"/>
      <c r="L17" s="350"/>
      <c r="M17" s="350"/>
      <c r="N17" s="350"/>
      <c r="O17" s="350"/>
      <c r="P17" s="350"/>
      <c r="Q17" s="350"/>
      <c r="R17" s="350"/>
      <c r="S17" s="350"/>
      <c r="T17" s="350"/>
      <c r="U17" s="350"/>
      <c r="V17" s="350"/>
      <c r="W17" s="350"/>
      <c r="X17" s="350"/>
      <c r="Y17" s="331"/>
      <c r="Z17" s="331"/>
      <c r="AA17" s="331"/>
      <c r="AB17" s="331"/>
      <c r="AC17" s="331"/>
      <c r="AD17" s="331"/>
      <c r="AE17" s="331"/>
      <c r="AF17" s="331"/>
      <c r="AG17" s="331"/>
      <c r="AH17" s="331"/>
      <c r="AI17" s="331"/>
      <c r="AJ17" s="331"/>
      <c r="AK17" s="331"/>
      <c r="AL17" s="331"/>
      <c r="AM17" s="331"/>
      <c r="AN17" s="331"/>
      <c r="AO17" s="331"/>
      <c r="AP17" s="331"/>
      <c r="AQ17" s="331"/>
      <c r="AR17" s="331"/>
      <c r="AS17" s="331"/>
      <c r="AT17" s="331"/>
      <c r="AU17" s="331"/>
      <c r="AV17" s="331"/>
      <c r="AW17" s="331"/>
      <c r="AX17" s="331"/>
      <c r="AY17" s="331"/>
      <c r="AZ17" s="331"/>
      <c r="BA17" s="331"/>
      <c r="BB17" s="331"/>
      <c r="BC17" s="331"/>
      <c r="BD17" s="331"/>
      <c r="BE17" s="331"/>
      <c r="BF17" s="331"/>
      <c r="BG17" s="331"/>
      <c r="BH17" s="331"/>
      <c r="BI17" s="331"/>
      <c r="BJ17" s="331"/>
    </row>
    <row r="18" spans="1:62" s="332" customFormat="1" ht="27.75" customHeight="1" x14ac:dyDescent="0.5">
      <c r="A18" s="355" t="s">
        <v>569</v>
      </c>
      <c r="B18" s="350"/>
      <c r="C18" s="350"/>
      <c r="D18" s="350"/>
      <c r="E18" s="517"/>
      <c r="F18" s="517"/>
      <c r="G18" s="517"/>
      <c r="H18" s="517"/>
      <c r="I18" s="517"/>
      <c r="J18" s="517"/>
      <c r="K18" s="350"/>
      <c r="L18" s="350"/>
      <c r="M18" s="350"/>
      <c r="N18" s="350"/>
      <c r="O18" s="350"/>
      <c r="P18" s="350"/>
      <c r="Q18" s="350"/>
      <c r="R18" s="350"/>
      <c r="S18" s="350"/>
      <c r="T18" s="350"/>
      <c r="U18" s="350"/>
      <c r="V18" s="350"/>
      <c r="W18" s="350"/>
      <c r="X18" s="350"/>
      <c r="Y18" s="331"/>
      <c r="Z18" s="331"/>
      <c r="AA18" s="331"/>
      <c r="AB18" s="331"/>
      <c r="AC18" s="331"/>
      <c r="AD18" s="331"/>
      <c r="AE18" s="331"/>
      <c r="AF18" s="331"/>
      <c r="AG18" s="331"/>
      <c r="AH18" s="331"/>
      <c r="AI18" s="331"/>
      <c r="AJ18" s="331"/>
      <c r="AK18" s="331"/>
      <c r="AL18" s="331"/>
      <c r="AM18" s="331"/>
      <c r="AN18" s="331"/>
      <c r="AO18" s="331"/>
      <c r="AP18" s="331"/>
      <c r="AQ18" s="331"/>
      <c r="AR18" s="331"/>
      <c r="AS18" s="331"/>
      <c r="AT18" s="331"/>
      <c r="AU18" s="331"/>
      <c r="AV18" s="331"/>
      <c r="AW18" s="331"/>
      <c r="AX18" s="331"/>
      <c r="AY18" s="331"/>
      <c r="AZ18" s="331"/>
      <c r="BA18" s="331"/>
      <c r="BB18" s="331"/>
      <c r="BC18" s="331"/>
      <c r="BD18" s="331"/>
      <c r="BE18" s="331"/>
      <c r="BF18" s="331"/>
      <c r="BG18" s="331"/>
      <c r="BH18" s="331"/>
      <c r="BI18" s="331"/>
      <c r="BJ18" s="331"/>
    </row>
    <row r="19" spans="1:62" s="332" customFormat="1" ht="15.35" x14ac:dyDescent="0.5">
      <c r="A19" s="351"/>
      <c r="B19" s="351"/>
      <c r="C19" s="352"/>
      <c r="D19" s="351"/>
      <c r="E19" s="518"/>
      <c r="F19" s="518"/>
      <c r="G19" s="518"/>
      <c r="H19" s="518"/>
      <c r="I19" s="518"/>
      <c r="J19" s="518"/>
      <c r="K19" s="351"/>
      <c r="L19" s="351"/>
      <c r="M19" s="351"/>
      <c r="N19" s="79"/>
      <c r="O19" s="79"/>
      <c r="P19" s="331"/>
      <c r="Q19" s="331"/>
      <c r="R19" s="331"/>
      <c r="S19" s="331"/>
      <c r="T19" s="331"/>
      <c r="U19" s="331"/>
      <c r="V19" s="331"/>
      <c r="W19" s="331"/>
      <c r="X19" s="331"/>
      <c r="Y19" s="331"/>
      <c r="Z19" s="331"/>
      <c r="AA19" s="331"/>
      <c r="AB19" s="331"/>
      <c r="AC19" s="331"/>
      <c r="AD19" s="331"/>
      <c r="AE19" s="331"/>
      <c r="AF19" s="331"/>
      <c r="AG19" s="331"/>
      <c r="AH19" s="331"/>
      <c r="AI19" s="331"/>
      <c r="AJ19" s="331"/>
      <c r="AK19" s="331"/>
      <c r="AL19" s="331"/>
      <c r="AM19" s="331"/>
      <c r="AN19" s="331"/>
      <c r="AO19" s="331"/>
      <c r="AP19" s="331"/>
      <c r="AQ19" s="331"/>
      <c r="AR19" s="331"/>
      <c r="AS19" s="331"/>
      <c r="AT19" s="331"/>
      <c r="AU19" s="331"/>
      <c r="AV19" s="331"/>
      <c r="AW19" s="331"/>
      <c r="AX19" s="331"/>
      <c r="AY19" s="331"/>
      <c r="AZ19" s="331"/>
      <c r="BA19" s="331"/>
      <c r="BB19" s="331"/>
      <c r="BC19" s="331"/>
      <c r="BD19" s="331"/>
      <c r="BE19" s="331"/>
      <c r="BF19" s="331"/>
      <c r="BG19" s="331"/>
      <c r="BH19" s="331"/>
      <c r="BI19" s="331"/>
      <c r="BJ19" s="331"/>
    </row>
    <row r="20" spans="1:62" s="332" customFormat="1" ht="61.5" customHeight="1" x14ac:dyDescent="0.5">
      <c r="A20" s="842" t="s">
        <v>58</v>
      </c>
      <c r="B20" s="842"/>
      <c r="C20" s="842"/>
      <c r="D20" s="842"/>
      <c r="E20" s="842"/>
      <c r="F20" s="842"/>
      <c r="G20" s="842"/>
      <c r="H20" s="842"/>
      <c r="I20" s="842"/>
      <c r="J20" s="842"/>
      <c r="K20" s="842"/>
      <c r="L20" s="842"/>
      <c r="M20" s="842"/>
      <c r="N20" s="842"/>
      <c r="O20" s="842"/>
      <c r="P20" s="331"/>
      <c r="Q20" s="331"/>
      <c r="R20" s="331"/>
      <c r="S20" s="331"/>
      <c r="T20" s="331"/>
      <c r="U20" s="331"/>
      <c r="V20" s="331"/>
      <c r="W20" s="331"/>
      <c r="X20" s="331"/>
      <c r="Y20" s="331"/>
      <c r="Z20" s="331"/>
      <c r="AA20" s="331"/>
      <c r="AB20" s="331"/>
      <c r="AC20" s="331"/>
      <c r="AD20" s="331"/>
      <c r="AE20" s="331"/>
      <c r="AF20" s="331"/>
      <c r="AG20" s="331"/>
      <c r="AH20" s="331"/>
      <c r="AI20" s="331"/>
      <c r="AJ20" s="331"/>
      <c r="AK20" s="331"/>
      <c r="AL20" s="331"/>
      <c r="AM20" s="331"/>
      <c r="AN20" s="331"/>
      <c r="AO20" s="331"/>
      <c r="AP20" s="331"/>
      <c r="AQ20" s="331"/>
      <c r="AR20" s="331"/>
      <c r="AS20" s="331"/>
      <c r="AT20" s="331"/>
      <c r="AU20" s="331"/>
      <c r="AV20" s="331"/>
      <c r="AW20" s="331"/>
      <c r="AX20" s="331"/>
      <c r="AY20" s="331"/>
      <c r="AZ20" s="331"/>
      <c r="BA20" s="331"/>
      <c r="BB20" s="331"/>
      <c r="BC20" s="331"/>
      <c r="BD20" s="331"/>
      <c r="BE20" s="331"/>
      <c r="BF20" s="331"/>
      <c r="BG20" s="331"/>
      <c r="BH20" s="331"/>
      <c r="BI20" s="331"/>
      <c r="BJ20" s="331"/>
    </row>
    <row r="21" spans="1:62" s="332" customFormat="1" ht="45.75" customHeight="1" x14ac:dyDescent="0.5">
      <c r="A21" s="842" t="s">
        <v>59</v>
      </c>
      <c r="B21" s="842"/>
      <c r="C21" s="842"/>
      <c r="D21" s="842"/>
      <c r="E21" s="842"/>
      <c r="F21" s="842"/>
      <c r="G21" s="842"/>
      <c r="H21" s="842"/>
      <c r="I21" s="842"/>
      <c r="J21" s="842"/>
      <c r="K21" s="842"/>
      <c r="L21" s="842"/>
      <c r="M21" s="842"/>
      <c r="N21" s="842"/>
      <c r="O21" s="842"/>
      <c r="P21" s="331"/>
      <c r="Q21" s="331"/>
      <c r="R21" s="331"/>
      <c r="S21" s="331"/>
      <c r="T21" s="331"/>
      <c r="U21" s="331"/>
      <c r="V21" s="331"/>
      <c r="W21" s="331"/>
      <c r="X21" s="331"/>
      <c r="Y21" s="331"/>
      <c r="Z21" s="331"/>
      <c r="AA21" s="331"/>
      <c r="AB21" s="331"/>
      <c r="AC21" s="331"/>
      <c r="AD21" s="331"/>
      <c r="AE21" s="331"/>
      <c r="AF21" s="331"/>
      <c r="AG21" s="331"/>
      <c r="AH21" s="331"/>
      <c r="AI21" s="331"/>
      <c r="AJ21" s="331"/>
      <c r="AK21" s="331"/>
      <c r="AL21" s="331"/>
      <c r="AM21" s="331"/>
      <c r="AN21" s="331"/>
      <c r="AO21" s="331"/>
      <c r="AP21" s="331"/>
      <c r="AQ21" s="331"/>
      <c r="AR21" s="331"/>
      <c r="AS21" s="331"/>
      <c r="AT21" s="331"/>
      <c r="AU21" s="331"/>
      <c r="AV21" s="331"/>
      <c r="AW21" s="331"/>
      <c r="AX21" s="331"/>
      <c r="AY21" s="331"/>
      <c r="AZ21" s="331"/>
      <c r="BA21" s="331"/>
      <c r="BB21" s="331"/>
      <c r="BC21" s="331"/>
      <c r="BD21" s="331"/>
      <c r="BE21" s="331"/>
      <c r="BF21" s="331"/>
      <c r="BG21" s="331"/>
      <c r="BH21" s="331"/>
      <c r="BI21" s="331"/>
      <c r="BJ21" s="331"/>
    </row>
    <row r="22" spans="1:62" s="332" customFormat="1" ht="22.5" customHeight="1" x14ac:dyDescent="0.5">
      <c r="A22" s="847" t="s">
        <v>60</v>
      </c>
      <c r="B22" s="847"/>
      <c r="C22" s="847"/>
      <c r="D22" s="847"/>
      <c r="E22" s="847"/>
      <c r="F22" s="847"/>
      <c r="G22" s="847"/>
      <c r="H22" s="847"/>
      <c r="I22" s="847"/>
      <c r="J22" s="847"/>
      <c r="K22" s="847"/>
      <c r="L22" s="847"/>
      <c r="M22" s="847"/>
      <c r="N22" s="847"/>
      <c r="O22" s="847"/>
      <c r="P22" s="331"/>
      <c r="Q22" s="331"/>
      <c r="R22" s="331"/>
      <c r="S22" s="331"/>
      <c r="T22" s="331"/>
      <c r="U22" s="331"/>
      <c r="V22" s="331"/>
      <c r="W22" s="331"/>
      <c r="X22" s="331"/>
      <c r="Y22" s="331"/>
      <c r="Z22" s="331"/>
      <c r="AA22" s="331"/>
      <c r="AB22" s="331"/>
      <c r="AC22" s="331"/>
      <c r="AD22" s="331"/>
      <c r="AE22" s="331"/>
      <c r="AF22" s="331"/>
      <c r="AG22" s="331"/>
      <c r="AH22" s="331"/>
      <c r="AI22" s="331"/>
      <c r="AJ22" s="331"/>
      <c r="AK22" s="331"/>
      <c r="AL22" s="331"/>
      <c r="AM22" s="331"/>
      <c r="AN22" s="331"/>
      <c r="AO22" s="331"/>
      <c r="AP22" s="331"/>
      <c r="AQ22" s="331"/>
      <c r="AR22" s="331"/>
      <c r="AS22" s="331"/>
      <c r="AT22" s="331"/>
      <c r="AU22" s="331"/>
      <c r="AV22" s="331"/>
      <c r="AW22" s="331"/>
      <c r="AX22" s="331"/>
      <c r="AY22" s="331"/>
      <c r="AZ22" s="331"/>
      <c r="BA22" s="331"/>
      <c r="BB22" s="331"/>
      <c r="BC22" s="331"/>
      <c r="BD22" s="331"/>
      <c r="BE22" s="331"/>
      <c r="BF22" s="331"/>
      <c r="BG22" s="331"/>
      <c r="BH22" s="331"/>
      <c r="BI22" s="331"/>
      <c r="BJ22" s="331"/>
    </row>
    <row r="23" spans="1:62" s="332" customFormat="1" ht="15" x14ac:dyDescent="0.5">
      <c r="A23" s="353"/>
      <c r="B23" s="353"/>
      <c r="C23" s="354"/>
      <c r="D23" s="353"/>
      <c r="E23" s="353"/>
      <c r="F23" s="353"/>
      <c r="G23" s="353"/>
      <c r="H23" s="353"/>
      <c r="I23" s="353"/>
      <c r="J23" s="353"/>
      <c r="K23" s="353"/>
      <c r="L23" s="353"/>
      <c r="M23" s="353"/>
      <c r="N23" s="79"/>
      <c r="O23" s="79"/>
      <c r="P23" s="331"/>
      <c r="Q23" s="331"/>
      <c r="R23" s="331"/>
      <c r="S23" s="331"/>
      <c r="T23" s="331"/>
      <c r="U23" s="331"/>
      <c r="V23" s="331"/>
      <c r="W23" s="331"/>
      <c r="X23" s="331"/>
      <c r="Y23" s="331"/>
      <c r="Z23" s="331"/>
      <c r="AA23" s="331"/>
      <c r="AB23" s="331"/>
      <c r="AC23" s="331"/>
      <c r="AD23" s="331"/>
      <c r="AE23" s="331"/>
      <c r="AF23" s="331"/>
      <c r="AG23" s="331"/>
      <c r="AH23" s="331"/>
      <c r="AI23" s="331"/>
      <c r="AJ23" s="331"/>
      <c r="AK23" s="331"/>
      <c r="AL23" s="331"/>
      <c r="AM23" s="331"/>
      <c r="AN23" s="331"/>
      <c r="AO23" s="331"/>
      <c r="AP23" s="331"/>
      <c r="AQ23" s="331"/>
      <c r="AR23" s="331"/>
      <c r="AS23" s="331"/>
      <c r="AT23" s="331"/>
      <c r="AU23" s="331"/>
      <c r="AV23" s="331"/>
      <c r="AW23" s="331"/>
      <c r="AX23" s="331"/>
      <c r="AY23" s="331"/>
      <c r="AZ23" s="331"/>
      <c r="BA23" s="331"/>
      <c r="BB23" s="331"/>
      <c r="BC23" s="331"/>
      <c r="BD23" s="331"/>
      <c r="BE23" s="331"/>
      <c r="BF23" s="331"/>
      <c r="BG23" s="331"/>
      <c r="BH23" s="331"/>
      <c r="BI23" s="331"/>
      <c r="BJ23" s="331"/>
    </row>
    <row r="24" spans="1:62" s="332" customFormat="1" ht="15.35" x14ac:dyDescent="0.5">
      <c r="A24" s="848" t="s">
        <v>61</v>
      </c>
      <c r="B24" s="848"/>
      <c r="C24" s="848"/>
      <c r="D24" s="351"/>
      <c r="E24" s="518"/>
      <c r="F24" s="518"/>
      <c r="G24" s="518"/>
      <c r="H24" s="518"/>
      <c r="I24" s="518"/>
      <c r="J24" s="518"/>
      <c r="K24" s="351"/>
      <c r="L24" s="351"/>
      <c r="M24" s="351"/>
      <c r="N24" s="79"/>
      <c r="O24" s="79"/>
      <c r="P24" s="331"/>
      <c r="Q24" s="331"/>
      <c r="R24" s="331"/>
      <c r="S24" s="331"/>
      <c r="T24" s="331"/>
      <c r="U24" s="331"/>
      <c r="V24" s="331"/>
      <c r="W24" s="331"/>
      <c r="X24" s="331"/>
      <c r="Y24" s="331"/>
      <c r="Z24" s="331"/>
      <c r="AA24" s="331"/>
      <c r="AB24" s="331"/>
      <c r="AC24" s="331"/>
      <c r="AD24" s="331"/>
      <c r="AE24" s="331"/>
      <c r="AF24" s="331"/>
      <c r="AG24" s="331"/>
      <c r="AH24" s="331"/>
      <c r="AI24" s="331"/>
      <c r="AJ24" s="331"/>
      <c r="AK24" s="331"/>
      <c r="AL24" s="331"/>
      <c r="AM24" s="331"/>
      <c r="AN24" s="331"/>
      <c r="AO24" s="331"/>
      <c r="AP24" s="331"/>
      <c r="AQ24" s="331"/>
      <c r="AR24" s="331"/>
      <c r="AS24" s="331"/>
      <c r="AT24" s="331"/>
      <c r="AU24" s="331"/>
      <c r="AV24" s="331"/>
      <c r="AW24" s="331"/>
      <c r="AX24" s="331"/>
      <c r="AY24" s="331"/>
      <c r="AZ24" s="331"/>
      <c r="BA24" s="331"/>
      <c r="BB24" s="331"/>
      <c r="BC24" s="331"/>
      <c r="BD24" s="331"/>
      <c r="BE24" s="331"/>
      <c r="BF24" s="331"/>
      <c r="BG24" s="331"/>
      <c r="BH24" s="331"/>
      <c r="BI24" s="331"/>
      <c r="BJ24" s="331"/>
    </row>
    <row r="25" spans="1:62" s="332" customFormat="1" ht="15.35" x14ac:dyDescent="0.5">
      <c r="A25" s="848" t="s">
        <v>559</v>
      </c>
      <c r="B25" s="848"/>
      <c r="C25" s="848"/>
      <c r="D25" s="351"/>
      <c r="E25" s="518"/>
      <c r="F25" s="518"/>
      <c r="G25" s="518"/>
      <c r="H25" s="518"/>
      <c r="I25" s="518"/>
      <c r="J25" s="518"/>
      <c r="K25" s="351"/>
      <c r="L25" s="351"/>
      <c r="M25" s="351"/>
      <c r="N25" s="79"/>
      <c r="O25" s="79"/>
      <c r="P25" s="331"/>
      <c r="Q25" s="331"/>
      <c r="R25" s="331"/>
      <c r="S25" s="331"/>
      <c r="T25" s="331"/>
      <c r="U25" s="331"/>
      <c r="V25" s="331"/>
      <c r="W25" s="331"/>
      <c r="X25" s="331"/>
      <c r="Y25" s="331"/>
      <c r="Z25" s="331"/>
      <c r="AA25" s="331"/>
      <c r="AB25" s="331"/>
      <c r="AC25" s="331"/>
      <c r="AD25" s="331"/>
      <c r="AE25" s="331"/>
      <c r="AF25" s="331"/>
      <c r="AG25" s="331"/>
      <c r="AH25" s="331"/>
      <c r="AI25" s="331"/>
      <c r="AJ25" s="331"/>
      <c r="AK25" s="331"/>
      <c r="AL25" s="331"/>
      <c r="AM25" s="331"/>
      <c r="AN25" s="331"/>
      <c r="AO25" s="331"/>
      <c r="AP25" s="331"/>
      <c r="AQ25" s="331"/>
      <c r="AR25" s="331"/>
      <c r="AS25" s="331"/>
      <c r="AT25" s="331"/>
      <c r="AU25" s="331"/>
      <c r="AV25" s="331"/>
      <c r="AW25" s="331"/>
      <c r="AX25" s="331"/>
      <c r="AY25" s="331"/>
      <c r="AZ25" s="331"/>
      <c r="BA25" s="331"/>
      <c r="BB25" s="331"/>
      <c r="BC25" s="331"/>
      <c r="BD25" s="331"/>
      <c r="BE25" s="331"/>
      <c r="BF25" s="331"/>
      <c r="BG25" s="331"/>
      <c r="BH25" s="331"/>
      <c r="BI25" s="331"/>
      <c r="BJ25" s="331"/>
    </row>
    <row r="26" spans="1:62" s="332" customFormat="1" ht="15.35" x14ac:dyDescent="0.5">
      <c r="A26" s="840" t="s">
        <v>560</v>
      </c>
      <c r="B26" s="840"/>
      <c r="C26" s="840"/>
      <c r="D26" s="76"/>
      <c r="E26" s="76"/>
      <c r="F26" s="76"/>
      <c r="G26" s="76"/>
      <c r="H26" s="76"/>
      <c r="I26" s="76"/>
      <c r="J26" s="76"/>
      <c r="K26" s="76"/>
      <c r="L26" s="76"/>
      <c r="M26" s="78" t="s">
        <v>55</v>
      </c>
      <c r="N26" s="79"/>
      <c r="O26" s="79"/>
      <c r="P26" s="331"/>
      <c r="Q26" s="331"/>
      <c r="R26" s="331"/>
      <c r="S26" s="331"/>
      <c r="T26" s="331"/>
      <c r="U26" s="331"/>
      <c r="V26" s="331"/>
      <c r="W26" s="331"/>
      <c r="X26" s="331"/>
      <c r="Y26" s="331"/>
      <c r="Z26" s="331"/>
      <c r="AA26" s="331"/>
      <c r="AB26" s="331"/>
      <c r="AC26" s="331"/>
      <c r="AD26" s="331"/>
      <c r="AE26" s="331"/>
      <c r="AF26" s="331"/>
      <c r="AG26" s="331"/>
      <c r="AH26" s="331"/>
      <c r="AI26" s="331"/>
      <c r="AJ26" s="331"/>
      <c r="AK26" s="331"/>
      <c r="AL26" s="331"/>
      <c r="AM26" s="331"/>
      <c r="AN26" s="331"/>
      <c r="AO26" s="331"/>
      <c r="AP26" s="331"/>
      <c r="AQ26" s="331"/>
      <c r="AR26" s="331"/>
      <c r="AS26" s="331"/>
      <c r="AT26" s="331"/>
      <c r="AU26" s="331"/>
      <c r="AV26" s="331"/>
      <c r="AW26" s="331"/>
      <c r="AX26" s="331"/>
      <c r="AY26" s="331"/>
      <c r="AZ26" s="331"/>
      <c r="BA26" s="331"/>
      <c r="BB26" s="331"/>
      <c r="BC26" s="331"/>
      <c r="BD26" s="331"/>
      <c r="BE26" s="331"/>
      <c r="BF26" s="331"/>
      <c r="BG26" s="331"/>
      <c r="BH26" s="331"/>
      <c r="BI26" s="331"/>
      <c r="BJ26" s="331"/>
    </row>
    <row r="27" spans="1:62" s="332" customFormat="1" ht="15" customHeight="1" x14ac:dyDescent="0.5">
      <c r="A27" s="834" t="s">
        <v>62</v>
      </c>
      <c r="B27" s="834"/>
      <c r="C27" s="834"/>
      <c r="D27" s="834"/>
      <c r="E27" s="834"/>
      <c r="F27" s="834"/>
      <c r="G27" s="834"/>
      <c r="H27" s="834"/>
      <c r="I27" s="834"/>
      <c r="J27" s="834"/>
      <c r="K27" s="834"/>
      <c r="L27" s="834"/>
      <c r="M27" s="76"/>
      <c r="N27" s="79"/>
      <c r="O27" s="79"/>
      <c r="P27" s="331"/>
      <c r="Q27" s="331"/>
      <c r="R27" s="331"/>
      <c r="S27" s="331"/>
      <c r="T27" s="331"/>
      <c r="U27" s="331"/>
      <c r="V27" s="331"/>
      <c r="W27" s="331"/>
      <c r="X27" s="331"/>
      <c r="Y27" s="331"/>
      <c r="Z27" s="331"/>
      <c r="AA27" s="331"/>
      <c r="AB27" s="331"/>
      <c r="AC27" s="331"/>
      <c r="AD27" s="331"/>
      <c r="AE27" s="331"/>
      <c r="AF27" s="331"/>
      <c r="AG27" s="331"/>
      <c r="AH27" s="331"/>
      <c r="AI27" s="331"/>
      <c r="AJ27" s="331"/>
      <c r="AK27" s="331"/>
      <c r="AL27" s="331"/>
      <c r="AM27" s="331"/>
      <c r="AN27" s="331"/>
      <c r="AO27" s="331"/>
      <c r="AP27" s="331"/>
      <c r="AQ27" s="331"/>
      <c r="AR27" s="331"/>
      <c r="AS27" s="331"/>
      <c r="AT27" s="331"/>
      <c r="AU27" s="331"/>
      <c r="AV27" s="331"/>
      <c r="AW27" s="331"/>
      <c r="AX27" s="331"/>
      <c r="AY27" s="331"/>
      <c r="AZ27" s="331"/>
      <c r="BA27" s="331"/>
      <c r="BB27" s="331"/>
      <c r="BC27" s="331"/>
      <c r="BD27" s="331"/>
      <c r="BE27" s="331"/>
      <c r="BF27" s="331"/>
      <c r="BG27" s="331"/>
      <c r="BH27" s="331"/>
      <c r="BI27" s="331"/>
      <c r="BJ27" s="331"/>
    </row>
    <row r="28" spans="1:62" s="332" customFormat="1" ht="15" customHeight="1" x14ac:dyDescent="0.5">
      <c r="A28" s="834" t="s">
        <v>63</v>
      </c>
      <c r="B28" s="834"/>
      <c r="C28" s="834"/>
      <c r="D28" s="834"/>
      <c r="E28" s="834"/>
      <c r="F28" s="834"/>
      <c r="G28" s="834"/>
      <c r="H28" s="834"/>
      <c r="I28" s="834"/>
      <c r="J28" s="834"/>
      <c r="K28" s="834"/>
      <c r="L28" s="834"/>
      <c r="M28" s="76"/>
      <c r="N28" s="79"/>
      <c r="O28" s="79"/>
      <c r="P28" s="331"/>
      <c r="Q28" s="331"/>
      <c r="R28" s="331"/>
      <c r="S28" s="331"/>
      <c r="T28" s="331"/>
      <c r="U28" s="331"/>
      <c r="V28" s="331"/>
      <c r="W28" s="331"/>
      <c r="X28" s="331"/>
      <c r="Y28" s="331"/>
      <c r="Z28" s="331"/>
      <c r="AA28" s="331"/>
      <c r="AB28" s="331"/>
      <c r="AC28" s="331"/>
      <c r="AD28" s="331"/>
      <c r="AE28" s="331"/>
      <c r="AF28" s="331"/>
      <c r="AG28" s="331"/>
      <c r="AH28" s="331"/>
      <c r="AI28" s="331"/>
      <c r="AJ28" s="331"/>
      <c r="AK28" s="331"/>
      <c r="AL28" s="331"/>
      <c r="AM28" s="331"/>
      <c r="AN28" s="331"/>
      <c r="AO28" s="331"/>
      <c r="AP28" s="331"/>
      <c r="AQ28" s="331"/>
      <c r="AR28" s="331"/>
      <c r="AS28" s="331"/>
      <c r="AT28" s="331"/>
      <c r="AU28" s="331"/>
      <c r="AV28" s="331"/>
      <c r="AW28" s="331"/>
      <c r="AX28" s="331"/>
      <c r="AY28" s="331"/>
      <c r="AZ28" s="331"/>
      <c r="BA28" s="331"/>
      <c r="BB28" s="331"/>
      <c r="BC28" s="331"/>
      <c r="BD28" s="331"/>
      <c r="BE28" s="331"/>
      <c r="BF28" s="331"/>
      <c r="BG28" s="331"/>
      <c r="BH28" s="331"/>
      <c r="BI28" s="331"/>
      <c r="BJ28" s="331"/>
    </row>
    <row r="29" spans="1:62" s="332" customFormat="1" ht="15" customHeight="1" x14ac:dyDescent="0.5">
      <c r="A29" s="834" t="s">
        <v>561</v>
      </c>
      <c r="B29" s="834"/>
      <c r="C29" s="834"/>
      <c r="D29" s="834"/>
      <c r="E29" s="834"/>
      <c r="F29" s="834"/>
      <c r="G29" s="834"/>
      <c r="H29" s="834"/>
      <c r="I29" s="834"/>
      <c r="J29" s="834"/>
      <c r="K29" s="834"/>
      <c r="L29" s="834"/>
      <c r="M29" s="834"/>
      <c r="N29" s="834"/>
      <c r="O29" s="79"/>
      <c r="P29" s="331"/>
      <c r="Q29" s="331"/>
      <c r="R29" s="331"/>
      <c r="S29" s="331"/>
      <c r="T29" s="331"/>
      <c r="U29" s="331"/>
      <c r="V29" s="331"/>
      <c r="W29" s="331"/>
      <c r="X29" s="331"/>
      <c r="Y29" s="331"/>
      <c r="Z29" s="331"/>
      <c r="AA29" s="331"/>
      <c r="AB29" s="331"/>
      <c r="AC29" s="331"/>
      <c r="AD29" s="331"/>
      <c r="AE29" s="331"/>
      <c r="AF29" s="331"/>
      <c r="AG29" s="331"/>
      <c r="AH29" s="331"/>
      <c r="AI29" s="331"/>
      <c r="AJ29" s="331"/>
      <c r="AK29" s="331"/>
      <c r="AL29" s="331"/>
      <c r="AM29" s="331"/>
      <c r="AN29" s="331"/>
      <c r="AO29" s="331"/>
      <c r="AP29" s="331"/>
      <c r="AQ29" s="331"/>
      <c r="AR29" s="331"/>
      <c r="AS29" s="331"/>
      <c r="AT29" s="331"/>
      <c r="AU29" s="331"/>
      <c r="AV29" s="331"/>
      <c r="AW29" s="331"/>
      <c r="AX29" s="331"/>
      <c r="AY29" s="331"/>
      <c r="AZ29" s="331"/>
      <c r="BA29" s="331"/>
      <c r="BB29" s="331"/>
      <c r="BC29" s="331"/>
      <c r="BD29" s="331"/>
      <c r="BE29" s="331"/>
      <c r="BF29" s="331"/>
      <c r="BG29" s="331"/>
      <c r="BH29" s="331"/>
      <c r="BI29" s="331"/>
      <c r="BJ29" s="331"/>
    </row>
    <row r="30" spans="1:62" x14ac:dyDescent="0.4">
      <c r="A30" s="49"/>
      <c r="B30" s="49"/>
      <c r="C30" s="50"/>
      <c r="D30" s="51"/>
      <c r="E30" s="51"/>
      <c r="F30" s="51"/>
      <c r="G30" s="51"/>
      <c r="H30" s="51"/>
      <c r="I30" s="51"/>
      <c r="J30" s="51"/>
      <c r="K30" s="52"/>
      <c r="L30" s="49"/>
      <c r="M30" s="51"/>
      <c r="N30" s="48"/>
      <c r="O30" s="52" t="s">
        <v>64</v>
      </c>
    </row>
    <row r="31" spans="1:62" s="2" customFormat="1" ht="30" customHeight="1" x14ac:dyDescent="0.4">
      <c r="A31" s="832" t="s">
        <v>65</v>
      </c>
      <c r="B31" s="832" t="s">
        <v>66</v>
      </c>
      <c r="C31" s="832" t="s">
        <v>67</v>
      </c>
      <c r="D31" s="832" t="s">
        <v>68</v>
      </c>
      <c r="E31" s="832"/>
      <c r="F31" s="832"/>
      <c r="G31" s="832"/>
      <c r="H31" s="832"/>
      <c r="I31" s="832"/>
      <c r="J31" s="832"/>
      <c r="K31" s="835" t="s">
        <v>70</v>
      </c>
      <c r="L31" s="835" t="s">
        <v>71</v>
      </c>
      <c r="M31" s="835" t="s">
        <v>605</v>
      </c>
      <c r="N31" s="829" t="s">
        <v>79</v>
      </c>
      <c r="O31" s="829" t="s">
        <v>69</v>
      </c>
      <c r="P31" s="830"/>
      <c r="Q31" s="520"/>
      <c r="R31" s="521"/>
      <c r="S31" s="522"/>
      <c r="T31" s="522"/>
      <c r="U31" s="522"/>
      <c r="V31" s="849"/>
      <c r="W31" s="849"/>
      <c r="X31" s="38"/>
      <c r="Y31" s="38"/>
      <c r="AB31" s="16"/>
      <c r="AD31" s="16"/>
      <c r="AE31" s="35"/>
    </row>
    <row r="32" spans="1:62" s="2" customFormat="1" ht="48" customHeight="1" x14ac:dyDescent="0.4">
      <c r="A32" s="832"/>
      <c r="B32" s="832"/>
      <c r="C32" s="832"/>
      <c r="D32" s="832" t="s">
        <v>597</v>
      </c>
      <c r="E32" s="832" t="s">
        <v>598</v>
      </c>
      <c r="F32" s="832" t="s">
        <v>599</v>
      </c>
      <c r="G32" s="53" t="s">
        <v>600</v>
      </c>
      <c r="H32" s="832" t="s">
        <v>602</v>
      </c>
      <c r="I32" s="832" t="s">
        <v>603</v>
      </c>
      <c r="J32" s="832" t="s">
        <v>604</v>
      </c>
      <c r="K32" s="836"/>
      <c r="L32" s="838"/>
      <c r="M32" s="838"/>
      <c r="N32" s="829"/>
      <c r="O32" s="829"/>
      <c r="P32" s="830"/>
      <c r="Q32" s="833"/>
      <c r="R32" s="824"/>
      <c r="S32" s="522"/>
      <c r="T32" s="850"/>
      <c r="U32" s="850"/>
      <c r="V32" s="824"/>
      <c r="W32" s="824"/>
      <c r="X32" s="39"/>
      <c r="Y32" s="39"/>
      <c r="AB32" s="16"/>
      <c r="AD32" s="16"/>
      <c r="AE32" s="35"/>
    </row>
    <row r="33" spans="1:36" s="2" customFormat="1" ht="15.75" customHeight="1" x14ac:dyDescent="0.4">
      <c r="A33" s="832"/>
      <c r="B33" s="832"/>
      <c r="C33" s="832"/>
      <c r="D33" s="832"/>
      <c r="E33" s="832"/>
      <c r="F33" s="832"/>
      <c r="G33" s="827" t="s">
        <v>601</v>
      </c>
      <c r="H33" s="832"/>
      <c r="I33" s="832"/>
      <c r="J33" s="832"/>
      <c r="K33" s="836"/>
      <c r="L33" s="838"/>
      <c r="M33" s="838"/>
      <c r="N33" s="829"/>
      <c r="O33" s="829"/>
      <c r="P33" s="830"/>
      <c r="Q33" s="833"/>
      <c r="R33" s="824"/>
      <c r="S33" s="522"/>
      <c r="T33" s="850"/>
      <c r="U33" s="850"/>
      <c r="V33" s="824"/>
      <c r="W33" s="824"/>
      <c r="X33" s="39"/>
      <c r="Y33" s="39"/>
      <c r="AB33" s="16"/>
      <c r="AD33" s="16"/>
      <c r="AE33" s="35"/>
    </row>
    <row r="34" spans="1:36" s="3" customFormat="1" ht="12" customHeight="1" x14ac:dyDescent="0.4">
      <c r="A34" s="832">
        <v>1</v>
      </c>
      <c r="B34" s="832">
        <v>2</v>
      </c>
      <c r="C34" s="832">
        <v>3</v>
      </c>
      <c r="D34" s="832"/>
      <c r="E34" s="832"/>
      <c r="F34" s="832"/>
      <c r="G34" s="828"/>
      <c r="H34" s="832"/>
      <c r="I34" s="832"/>
      <c r="J34" s="832"/>
      <c r="K34" s="837"/>
      <c r="L34" s="839"/>
      <c r="M34" s="839"/>
      <c r="N34" s="829">
        <v>8</v>
      </c>
      <c r="O34" s="829">
        <v>9</v>
      </c>
      <c r="P34" s="40"/>
      <c r="Q34" s="40"/>
      <c r="R34" s="40"/>
      <c r="S34" s="40"/>
      <c r="T34" s="40"/>
      <c r="U34" s="40"/>
      <c r="V34" s="40"/>
      <c r="W34" s="40"/>
      <c r="X34" s="40"/>
      <c r="Y34" s="40"/>
      <c r="AB34" s="33"/>
      <c r="AD34" s="33"/>
      <c r="AE34" s="36"/>
    </row>
    <row r="35" spans="1:36" s="3" customFormat="1" ht="15.35" x14ac:dyDescent="0.4">
      <c r="A35" s="53">
        <v>1</v>
      </c>
      <c r="B35" s="53">
        <v>2</v>
      </c>
      <c r="C35" s="53">
        <v>3</v>
      </c>
      <c r="D35" s="53">
        <v>4</v>
      </c>
      <c r="E35" s="53">
        <v>5</v>
      </c>
      <c r="F35" s="53">
        <v>6</v>
      </c>
      <c r="G35" s="53">
        <v>7</v>
      </c>
      <c r="H35" s="53">
        <v>8</v>
      </c>
      <c r="I35" s="53">
        <v>9</v>
      </c>
      <c r="J35" s="53">
        <v>10</v>
      </c>
      <c r="K35" s="53">
        <v>11</v>
      </c>
      <c r="L35" s="53">
        <v>12</v>
      </c>
      <c r="M35" s="53">
        <v>13</v>
      </c>
      <c r="N35" s="53">
        <v>14</v>
      </c>
      <c r="O35" s="53">
        <v>15</v>
      </c>
      <c r="P35" s="40"/>
      <c r="Q35" s="40"/>
      <c r="R35" s="40"/>
      <c r="S35" s="40"/>
      <c r="T35" s="40"/>
      <c r="U35" s="40"/>
      <c r="V35" s="40"/>
      <c r="W35" s="40"/>
      <c r="X35" s="40"/>
      <c r="Y35" s="40"/>
      <c r="AB35" s="33"/>
      <c r="AD35" s="33"/>
      <c r="AE35" s="36"/>
    </row>
    <row r="36" spans="1:36" s="280" customFormat="1" ht="22.5" customHeight="1" x14ac:dyDescent="0.4">
      <c r="A36" s="818" t="s">
        <v>543</v>
      </c>
      <c r="B36" s="819"/>
      <c r="C36" s="819"/>
      <c r="D36" s="819"/>
      <c r="E36" s="819"/>
      <c r="F36" s="819"/>
      <c r="G36" s="819"/>
      <c r="H36" s="819"/>
      <c r="I36" s="819"/>
      <c r="J36" s="819"/>
      <c r="K36" s="819"/>
      <c r="L36" s="819"/>
      <c r="M36" s="819"/>
      <c r="N36" s="819"/>
      <c r="O36" s="820"/>
      <c r="P36" s="279"/>
      <c r="Q36" s="279"/>
      <c r="R36" s="279"/>
      <c r="S36" s="279"/>
      <c r="T36" s="279"/>
      <c r="U36" s="279"/>
      <c r="V36" s="279"/>
      <c r="W36" s="279"/>
      <c r="X36" s="279"/>
      <c r="Y36" s="279"/>
      <c r="AB36" s="281"/>
      <c r="AD36" s="281"/>
      <c r="AE36" s="282"/>
    </row>
    <row r="37" spans="1:36" s="2" customFormat="1" ht="24" customHeight="1" x14ac:dyDescent="0.4">
      <c r="A37" s="821" t="s">
        <v>4</v>
      </c>
      <c r="B37" s="822"/>
      <c r="C37" s="822"/>
      <c r="D37" s="822"/>
      <c r="E37" s="822"/>
      <c r="F37" s="822"/>
      <c r="G37" s="822"/>
      <c r="H37" s="822"/>
      <c r="I37" s="822"/>
      <c r="J37" s="822"/>
      <c r="K37" s="822"/>
      <c r="L37" s="822"/>
      <c r="M37" s="822"/>
      <c r="N37" s="822"/>
      <c r="O37" s="823"/>
      <c r="P37" s="8"/>
      <c r="Q37" s="8"/>
      <c r="R37" s="8"/>
      <c r="S37" s="8"/>
      <c r="T37" s="8"/>
      <c r="U37" s="8"/>
      <c r="V37" s="8"/>
      <c r="W37" s="8"/>
      <c r="X37" s="8"/>
      <c r="Y37" s="8"/>
      <c r="AB37" s="16"/>
      <c r="AD37" s="16"/>
      <c r="AE37" s="35"/>
    </row>
    <row r="38" spans="1:36" s="99" customFormat="1" ht="48.75" customHeight="1" x14ac:dyDescent="0.4">
      <c r="A38" s="523" t="s">
        <v>81</v>
      </c>
      <c r="B38" s="325" t="s">
        <v>82</v>
      </c>
      <c r="C38" s="325" t="s">
        <v>83</v>
      </c>
      <c r="D38" s="326">
        <f>SUM(D39:D49)</f>
        <v>79417110</v>
      </c>
      <c r="E38" s="326">
        <f t="shared" ref="E38:O38" si="0">SUM(E39:E49)</f>
        <v>0</v>
      </c>
      <c r="F38" s="326">
        <f t="shared" si="0"/>
        <v>0</v>
      </c>
      <c r="G38" s="326">
        <f t="shared" si="0"/>
        <v>0</v>
      </c>
      <c r="H38" s="326">
        <f t="shared" si="0"/>
        <v>0</v>
      </c>
      <c r="I38" s="326">
        <f t="shared" si="0"/>
        <v>0</v>
      </c>
      <c r="J38" s="326">
        <f t="shared" si="0"/>
        <v>0</v>
      </c>
      <c r="K38" s="326">
        <f t="shared" si="0"/>
        <v>0</v>
      </c>
      <c r="L38" s="326">
        <f t="shared" si="0"/>
        <v>0</v>
      </c>
      <c r="M38" s="326">
        <f t="shared" si="0"/>
        <v>79417110</v>
      </c>
      <c r="N38" s="326">
        <f t="shared" si="0"/>
        <v>35421030</v>
      </c>
      <c r="O38" s="326">
        <f t="shared" si="0"/>
        <v>0</v>
      </c>
      <c r="P38" s="56"/>
      <c r="Q38" s="56"/>
      <c r="R38" s="15"/>
      <c r="S38" s="56"/>
      <c r="T38" s="56"/>
      <c r="U38" s="56"/>
      <c r="V38" s="56"/>
      <c r="W38" s="56"/>
      <c r="X38" s="528"/>
      <c r="Y38" s="528"/>
      <c r="Z38" s="524"/>
      <c r="AA38" s="524"/>
      <c r="AB38" s="65"/>
      <c r="AC38" s="198"/>
      <c r="AD38" s="65"/>
      <c r="AE38" s="65"/>
      <c r="AF38" s="198"/>
      <c r="AG38" s="198"/>
      <c r="AH38" s="198"/>
      <c r="AI38" s="198"/>
      <c r="AJ38" s="198"/>
    </row>
    <row r="39" spans="1:36" s="2" customFormat="1" ht="74.25" hidden="1" customHeight="1" outlineLevel="1" x14ac:dyDescent="0.4">
      <c r="A39" s="324"/>
      <c r="B39" s="296" t="s">
        <v>84</v>
      </c>
      <c r="C39" s="296" t="s">
        <v>85</v>
      </c>
      <c r="D39" s="297">
        <v>1711950</v>
      </c>
      <c r="E39" s="297"/>
      <c r="F39" s="297"/>
      <c r="G39" s="297"/>
      <c r="H39" s="297"/>
      <c r="I39" s="297"/>
      <c r="J39" s="297"/>
      <c r="K39" s="297"/>
      <c r="L39" s="297"/>
      <c r="M39" s="297">
        <f>SUM(K39,L39,D39)</f>
        <v>1711950</v>
      </c>
      <c r="N39" s="298"/>
      <c r="O39" s="297"/>
      <c r="P39" s="56"/>
      <c r="Q39" s="55"/>
      <c r="R39" s="61"/>
      <c r="S39" s="55"/>
      <c r="T39" s="55"/>
      <c r="U39" s="55"/>
      <c r="V39" s="55"/>
      <c r="W39" s="55"/>
      <c r="X39" s="19"/>
      <c r="Y39" s="19"/>
      <c r="Z39" s="62"/>
      <c r="AA39" s="63"/>
      <c r="AB39" s="64"/>
      <c r="AC39" s="4"/>
      <c r="AD39" s="64"/>
      <c r="AE39" s="64"/>
      <c r="AF39" s="4"/>
      <c r="AG39" s="4"/>
      <c r="AH39" s="4"/>
      <c r="AI39" s="4"/>
      <c r="AJ39" s="4"/>
    </row>
    <row r="40" spans="1:36" s="2" customFormat="1" ht="74.25" hidden="1" customHeight="1" outlineLevel="1" x14ac:dyDescent="0.4">
      <c r="A40" s="324"/>
      <c r="B40" s="296" t="s">
        <v>664</v>
      </c>
      <c r="C40" s="296" t="s">
        <v>86</v>
      </c>
      <c r="D40" s="297">
        <v>800320</v>
      </c>
      <c r="E40" s="297"/>
      <c r="F40" s="297"/>
      <c r="G40" s="297"/>
      <c r="H40" s="297"/>
      <c r="I40" s="297"/>
      <c r="J40" s="297"/>
      <c r="K40" s="297"/>
      <c r="L40" s="297"/>
      <c r="M40" s="297">
        <f t="shared" ref="M40:M48" si="1">SUM(K40,L40,D40)</f>
        <v>800320</v>
      </c>
      <c r="N40" s="298"/>
      <c r="O40" s="297"/>
      <c r="P40" s="56"/>
      <c r="Q40" s="55"/>
      <c r="R40" s="537"/>
      <c r="S40" s="537" t="e">
        <f>H39/R39</f>
        <v>#DIV/0!</v>
      </c>
      <c r="T40" s="537" t="e">
        <f>N39/R39</f>
        <v>#DIV/0!</v>
      </c>
      <c r="U40" s="55"/>
      <c r="V40" s="55"/>
      <c r="W40" s="55"/>
      <c r="X40" s="19"/>
      <c r="Y40" s="19"/>
      <c r="Z40" s="62"/>
      <c r="AA40" s="63"/>
      <c r="AB40" s="64"/>
      <c r="AC40" s="4"/>
      <c r="AD40" s="64"/>
      <c r="AE40" s="64"/>
      <c r="AF40" s="4"/>
      <c r="AG40" s="4"/>
      <c r="AH40" s="4"/>
      <c r="AI40" s="4"/>
      <c r="AJ40" s="4"/>
    </row>
    <row r="41" spans="1:36" s="2" customFormat="1" ht="72.75" hidden="1" customHeight="1" outlineLevel="1" x14ac:dyDescent="0.4">
      <c r="A41" s="324"/>
      <c r="B41" s="296" t="s">
        <v>87</v>
      </c>
      <c r="C41" s="296" t="s">
        <v>88</v>
      </c>
      <c r="D41" s="297">
        <f>SUM(E41:J41)</f>
        <v>0</v>
      </c>
      <c r="E41" s="297"/>
      <c r="F41" s="297"/>
      <c r="G41" s="297"/>
      <c r="H41" s="297"/>
      <c r="I41" s="297"/>
      <c r="J41" s="297"/>
      <c r="K41" s="297"/>
      <c r="L41" s="297"/>
      <c r="M41" s="297">
        <f t="shared" si="1"/>
        <v>0</v>
      </c>
      <c r="N41" s="298">
        <v>23490400</v>
      </c>
      <c r="O41" s="297"/>
      <c r="P41" s="56"/>
      <c r="Q41" s="55"/>
      <c r="R41" s="61"/>
      <c r="S41" s="55"/>
      <c r="T41" s="55"/>
      <c r="U41" s="55"/>
      <c r="V41" s="55"/>
      <c r="W41" s="55"/>
      <c r="X41" s="19"/>
      <c r="Y41" s="19"/>
      <c r="Z41" s="62"/>
      <c r="AA41" s="63"/>
      <c r="AB41" s="64"/>
      <c r="AC41" s="4"/>
      <c r="AD41" s="64"/>
      <c r="AE41" s="64"/>
      <c r="AF41" s="4"/>
      <c r="AG41" s="4"/>
      <c r="AH41" s="4"/>
      <c r="AI41" s="4"/>
      <c r="AJ41" s="4"/>
    </row>
    <row r="42" spans="1:36" s="2" customFormat="1" ht="150.75" hidden="1" customHeight="1" outlineLevel="1" x14ac:dyDescent="0.4">
      <c r="A42" s="324"/>
      <c r="B42" s="296" t="s">
        <v>87</v>
      </c>
      <c r="C42" s="296" t="s">
        <v>89</v>
      </c>
      <c r="D42" s="297">
        <f>SUM(E42:J42)</f>
        <v>0</v>
      </c>
      <c r="E42" s="297"/>
      <c r="F42" s="297"/>
      <c r="G42" s="297"/>
      <c r="H42" s="297"/>
      <c r="I42" s="297"/>
      <c r="J42" s="297"/>
      <c r="K42" s="297"/>
      <c r="L42" s="297"/>
      <c r="M42" s="297">
        <f t="shared" si="1"/>
        <v>0</v>
      </c>
      <c r="N42" s="298">
        <v>11530320</v>
      </c>
      <c r="O42" s="297"/>
      <c r="P42" s="56"/>
      <c r="Q42" s="55"/>
      <c r="R42" s="61"/>
      <c r="S42" s="55"/>
      <c r="T42" s="55"/>
      <c r="U42" s="55"/>
      <c r="V42" s="55"/>
      <c r="W42" s="55"/>
      <c r="X42" s="19"/>
      <c r="Y42" s="19"/>
      <c r="Z42" s="62"/>
      <c r="AA42" s="63"/>
      <c r="AB42" s="64"/>
      <c r="AC42" s="4"/>
      <c r="AD42" s="64"/>
      <c r="AE42" s="64"/>
      <c r="AF42" s="4"/>
      <c r="AG42" s="4"/>
      <c r="AH42" s="4"/>
      <c r="AI42" s="4"/>
      <c r="AJ42" s="4"/>
    </row>
    <row r="43" spans="1:36" s="2" customFormat="1" ht="90" hidden="1" customHeight="1" outlineLevel="1" x14ac:dyDescent="0.4">
      <c r="A43" s="324"/>
      <c r="B43" s="296" t="s">
        <v>87</v>
      </c>
      <c r="C43" s="296" t="s">
        <v>665</v>
      </c>
      <c r="D43" s="297">
        <f>SUM(E43:J43)</f>
        <v>0</v>
      </c>
      <c r="E43" s="297"/>
      <c r="F43" s="297"/>
      <c r="G43" s="297"/>
      <c r="H43" s="297"/>
      <c r="I43" s="297"/>
      <c r="J43" s="297"/>
      <c r="K43" s="297"/>
      <c r="L43" s="297"/>
      <c r="M43" s="297">
        <f t="shared" si="1"/>
        <v>0</v>
      </c>
      <c r="N43" s="298">
        <v>400310</v>
      </c>
      <c r="O43" s="297"/>
      <c r="P43" s="56"/>
      <c r="Q43" s="55"/>
      <c r="R43" s="61"/>
      <c r="S43" s="55"/>
      <c r="T43" s="55"/>
      <c r="U43" s="55"/>
      <c r="V43" s="55"/>
      <c r="W43" s="55"/>
      <c r="X43" s="19"/>
      <c r="Y43" s="19"/>
      <c r="Z43" s="62"/>
      <c r="AA43" s="63"/>
      <c r="AB43" s="64"/>
      <c r="AC43" s="4"/>
      <c r="AD43" s="64"/>
      <c r="AE43" s="64"/>
      <c r="AF43" s="4"/>
      <c r="AG43" s="4"/>
      <c r="AH43" s="4"/>
      <c r="AI43" s="4"/>
      <c r="AJ43" s="4"/>
    </row>
    <row r="44" spans="1:36" s="2" customFormat="1" ht="62.25" hidden="1" customHeight="1" outlineLevel="1" x14ac:dyDescent="0.4">
      <c r="A44" s="324"/>
      <c r="B44" s="296" t="s">
        <v>286</v>
      </c>
      <c r="C44" s="296" t="s">
        <v>90</v>
      </c>
      <c r="D44" s="297">
        <v>151810</v>
      </c>
      <c r="E44" s="297"/>
      <c r="F44" s="297"/>
      <c r="G44" s="297"/>
      <c r="H44" s="297"/>
      <c r="I44" s="297"/>
      <c r="J44" s="297"/>
      <c r="K44" s="297"/>
      <c r="L44" s="297"/>
      <c r="M44" s="297">
        <f t="shared" si="1"/>
        <v>151810</v>
      </c>
      <c r="N44" s="298"/>
      <c r="O44" s="297"/>
      <c r="P44" s="56"/>
      <c r="Q44" s="55"/>
      <c r="R44" s="61"/>
      <c r="S44" s="55"/>
      <c r="T44" s="55"/>
      <c r="U44" s="55"/>
      <c r="V44" s="55"/>
      <c r="W44" s="55"/>
      <c r="X44" s="19"/>
      <c r="Y44" s="19"/>
      <c r="Z44" s="62"/>
      <c r="AA44" s="63"/>
      <c r="AB44" s="64"/>
      <c r="AC44" s="4"/>
      <c r="AD44" s="64"/>
      <c r="AE44" s="64"/>
      <c r="AF44" s="4"/>
      <c r="AG44" s="4"/>
      <c r="AH44" s="4"/>
      <c r="AI44" s="4"/>
      <c r="AJ44" s="4"/>
    </row>
    <row r="45" spans="1:36" s="2" customFormat="1" ht="62.25" hidden="1" customHeight="1" outlineLevel="1" x14ac:dyDescent="0.4">
      <c r="A45" s="324"/>
      <c r="B45" s="296" t="s">
        <v>666</v>
      </c>
      <c r="C45" s="296" t="s">
        <v>91</v>
      </c>
      <c r="D45" s="297">
        <v>230490</v>
      </c>
      <c r="E45" s="297"/>
      <c r="F45" s="297"/>
      <c r="G45" s="297"/>
      <c r="H45" s="297"/>
      <c r="I45" s="297"/>
      <c r="J45" s="297"/>
      <c r="K45" s="297"/>
      <c r="L45" s="297"/>
      <c r="M45" s="297">
        <f t="shared" si="1"/>
        <v>230490</v>
      </c>
      <c r="N45" s="298"/>
      <c r="O45" s="297"/>
      <c r="P45" s="56"/>
      <c r="Q45" s="55"/>
      <c r="R45" s="61"/>
      <c r="S45" s="55"/>
      <c r="T45" s="55"/>
      <c r="U45" s="55"/>
      <c r="V45" s="55"/>
      <c r="W45" s="55"/>
      <c r="X45" s="19"/>
      <c r="Y45" s="19"/>
      <c r="Z45" s="62"/>
      <c r="AA45" s="63"/>
      <c r="AB45" s="64"/>
      <c r="AC45" s="4"/>
      <c r="AD45" s="64"/>
      <c r="AE45" s="64"/>
      <c r="AF45" s="4"/>
      <c r="AG45" s="4"/>
      <c r="AH45" s="4"/>
      <c r="AI45" s="4"/>
      <c r="AJ45" s="4"/>
    </row>
    <row r="46" spans="1:36" s="2" customFormat="1" ht="62.25" hidden="1" customHeight="1" outlineLevel="1" x14ac:dyDescent="0.4">
      <c r="A46" s="324"/>
      <c r="B46" s="296" t="s">
        <v>348</v>
      </c>
      <c r="C46" s="296" t="s">
        <v>92</v>
      </c>
      <c r="D46" s="297">
        <v>227370</v>
      </c>
      <c r="E46" s="297"/>
      <c r="F46" s="297"/>
      <c r="G46" s="297"/>
      <c r="H46" s="297"/>
      <c r="I46" s="297"/>
      <c r="J46" s="297"/>
      <c r="K46" s="297"/>
      <c r="L46" s="297"/>
      <c r="M46" s="297">
        <f t="shared" si="1"/>
        <v>227370</v>
      </c>
      <c r="N46" s="298"/>
      <c r="O46" s="297"/>
      <c r="P46" s="56"/>
      <c r="Q46" s="55"/>
      <c r="R46" s="61"/>
      <c r="S46" s="55"/>
      <c r="T46" s="55"/>
      <c r="U46" s="55"/>
      <c r="V46" s="55"/>
      <c r="W46" s="55"/>
      <c r="X46" s="19"/>
      <c r="Y46" s="19"/>
      <c r="Z46" s="62"/>
      <c r="AA46" s="63"/>
      <c r="AB46" s="64"/>
      <c r="AC46" s="4"/>
      <c r="AD46" s="64"/>
      <c r="AE46" s="64"/>
      <c r="AF46" s="4"/>
      <c r="AG46" s="4"/>
      <c r="AH46" s="4"/>
      <c r="AI46" s="4"/>
      <c r="AJ46" s="4"/>
    </row>
    <row r="47" spans="1:36" s="2" customFormat="1" ht="81" hidden="1" customHeight="1" outlineLevel="1" x14ac:dyDescent="0.4">
      <c r="A47" s="324"/>
      <c r="B47" s="296" t="s">
        <v>93</v>
      </c>
      <c r="C47" s="296" t="s">
        <v>94</v>
      </c>
      <c r="D47" s="297">
        <v>145760</v>
      </c>
      <c r="E47" s="297"/>
      <c r="F47" s="297"/>
      <c r="G47" s="297"/>
      <c r="H47" s="297"/>
      <c r="I47" s="297"/>
      <c r="J47" s="297"/>
      <c r="K47" s="297"/>
      <c r="L47" s="297"/>
      <c r="M47" s="297">
        <f t="shared" si="1"/>
        <v>145760</v>
      </c>
      <c r="N47" s="298"/>
      <c r="O47" s="297"/>
      <c r="P47" s="56"/>
      <c r="Q47" s="55"/>
      <c r="R47" s="61"/>
      <c r="S47" s="55"/>
      <c r="T47" s="55"/>
      <c r="U47" s="55"/>
      <c r="V47" s="55"/>
      <c r="W47" s="55"/>
      <c r="X47" s="19"/>
      <c r="Y47" s="19"/>
      <c r="Z47" s="62"/>
      <c r="AA47" s="63"/>
      <c r="AB47" s="64"/>
      <c r="AC47" s="4"/>
      <c r="AD47" s="64"/>
      <c r="AE47" s="64"/>
      <c r="AF47" s="4"/>
      <c r="AG47" s="4"/>
      <c r="AH47" s="4"/>
      <c r="AI47" s="4"/>
      <c r="AJ47" s="4"/>
    </row>
    <row r="48" spans="1:36" s="2" customFormat="1" ht="62.25" hidden="1" customHeight="1" outlineLevel="1" x14ac:dyDescent="0.4">
      <c r="A48" s="324"/>
      <c r="B48" s="296" t="s">
        <v>95</v>
      </c>
      <c r="C48" s="296" t="s">
        <v>667</v>
      </c>
      <c r="D48" s="297">
        <v>35120</v>
      </c>
      <c r="E48" s="297"/>
      <c r="F48" s="297"/>
      <c r="G48" s="297"/>
      <c r="H48" s="297"/>
      <c r="I48" s="297"/>
      <c r="J48" s="297"/>
      <c r="K48" s="297"/>
      <c r="L48" s="297"/>
      <c r="M48" s="297">
        <f t="shared" si="1"/>
        <v>35120</v>
      </c>
      <c r="N48" s="298"/>
      <c r="O48" s="297"/>
      <c r="P48" s="56"/>
      <c r="Q48" s="55"/>
      <c r="R48" s="61"/>
      <c r="S48" s="55"/>
      <c r="T48" s="55"/>
      <c r="U48" s="55"/>
      <c r="V48" s="55"/>
      <c r="W48" s="55"/>
      <c r="X48" s="19"/>
      <c r="Y48" s="19"/>
      <c r="Z48" s="62"/>
      <c r="AA48" s="63"/>
      <c r="AB48" s="64"/>
      <c r="AC48" s="4"/>
      <c r="AD48" s="64"/>
      <c r="AE48" s="64"/>
      <c r="AF48" s="4"/>
      <c r="AG48" s="4"/>
      <c r="AH48" s="4"/>
      <c r="AI48" s="4"/>
      <c r="AJ48" s="4"/>
    </row>
    <row r="49" spans="1:36" s="2" customFormat="1" ht="73.5" hidden="1" customHeight="1" outlineLevel="1" x14ac:dyDescent="0.4">
      <c r="A49" s="324"/>
      <c r="B49" s="296" t="s">
        <v>103</v>
      </c>
      <c r="C49" s="296" t="s">
        <v>613</v>
      </c>
      <c r="D49" s="297">
        <v>76114290</v>
      </c>
      <c r="E49" s="297"/>
      <c r="F49" s="297"/>
      <c r="G49" s="297"/>
      <c r="H49" s="297"/>
      <c r="I49" s="297"/>
      <c r="J49" s="297"/>
      <c r="K49" s="297"/>
      <c r="L49" s="297"/>
      <c r="M49" s="297">
        <f>D49+K49+L49</f>
        <v>76114290</v>
      </c>
      <c r="N49" s="298"/>
      <c r="O49" s="297"/>
      <c r="P49" s="56"/>
      <c r="Q49" s="55"/>
      <c r="R49" s="61"/>
      <c r="S49" s="55"/>
      <c r="T49" s="55"/>
      <c r="U49" s="55"/>
      <c r="V49" s="55"/>
      <c r="W49" s="55"/>
      <c r="X49" s="19"/>
      <c r="Y49" s="19"/>
      <c r="Z49" s="62"/>
      <c r="AA49" s="63"/>
      <c r="AB49" s="64"/>
      <c r="AC49" s="4"/>
      <c r="AD49" s="64"/>
      <c r="AE49" s="64"/>
      <c r="AF49" s="4"/>
      <c r="AG49" s="4"/>
      <c r="AH49" s="4"/>
      <c r="AI49" s="4"/>
      <c r="AJ49" s="4"/>
    </row>
    <row r="50" spans="1:36" s="99" customFormat="1" ht="32.25" customHeight="1" collapsed="1" x14ac:dyDescent="0.4">
      <c r="A50" s="523" t="s">
        <v>81</v>
      </c>
      <c r="B50" s="325" t="s">
        <v>100</v>
      </c>
      <c r="C50" s="325" t="s">
        <v>101</v>
      </c>
      <c r="D50" s="326">
        <f t="shared" ref="D50:O50" si="2">SUM(D51:D53)</f>
        <v>161223</v>
      </c>
      <c r="E50" s="326">
        <f t="shared" si="2"/>
        <v>0</v>
      </c>
      <c r="F50" s="326">
        <f t="shared" si="2"/>
        <v>0</v>
      </c>
      <c r="G50" s="326">
        <f t="shared" si="2"/>
        <v>0</v>
      </c>
      <c r="H50" s="326">
        <f t="shared" si="2"/>
        <v>0</v>
      </c>
      <c r="I50" s="326">
        <f t="shared" si="2"/>
        <v>0</v>
      </c>
      <c r="J50" s="326">
        <f t="shared" si="2"/>
        <v>0</v>
      </c>
      <c r="K50" s="326">
        <f t="shared" si="2"/>
        <v>0</v>
      </c>
      <c r="L50" s="326">
        <f t="shared" si="2"/>
        <v>0</v>
      </c>
      <c r="M50" s="326">
        <f t="shared" si="2"/>
        <v>161223</v>
      </c>
      <c r="N50" s="326">
        <f t="shared" si="2"/>
        <v>0</v>
      </c>
      <c r="O50" s="326">
        <f t="shared" si="2"/>
        <v>628093</v>
      </c>
      <c r="P50" s="56"/>
      <c r="Q50" s="56"/>
      <c r="R50" s="15"/>
      <c r="S50" s="56"/>
      <c r="T50" s="56"/>
      <c r="U50" s="56"/>
      <c r="V50" s="56"/>
      <c r="W50" s="56"/>
      <c r="X50" s="528"/>
      <c r="Y50" s="528"/>
      <c r="Z50" s="524"/>
      <c r="AA50" s="524"/>
      <c r="AB50" s="65"/>
      <c r="AC50" s="198"/>
      <c r="AD50" s="65"/>
      <c r="AE50" s="65"/>
      <c r="AF50" s="198"/>
      <c r="AG50" s="198"/>
      <c r="AH50" s="198"/>
      <c r="AI50" s="198"/>
    </row>
    <row r="51" spans="1:36" s="2" customFormat="1" ht="32.25" hidden="1" customHeight="1" outlineLevel="1" x14ac:dyDescent="0.4">
      <c r="A51" s="324"/>
      <c r="B51" s="296" t="s">
        <v>102</v>
      </c>
      <c r="C51" s="296" t="s">
        <v>109</v>
      </c>
      <c r="D51" s="297">
        <f>(4.1+38.97)*1000/4*3</f>
        <v>32303</v>
      </c>
      <c r="E51" s="297"/>
      <c r="F51" s="297"/>
      <c r="G51" s="297"/>
      <c r="H51" s="297"/>
      <c r="I51" s="297"/>
      <c r="J51" s="297"/>
      <c r="K51" s="297"/>
      <c r="L51" s="297"/>
      <c r="M51" s="297">
        <f>SUM(K51,L51,D51)</f>
        <v>32303</v>
      </c>
      <c r="N51" s="298"/>
      <c r="O51" s="297">
        <f>817430/4*3</f>
        <v>613073</v>
      </c>
      <c r="P51" s="56"/>
      <c r="Q51" s="55"/>
      <c r="R51" s="61"/>
      <c r="S51" s="55"/>
      <c r="T51" s="55"/>
      <c r="U51" s="55"/>
      <c r="V51" s="55"/>
      <c r="W51" s="55"/>
      <c r="X51" s="19"/>
      <c r="Y51" s="19"/>
      <c r="Z51" s="62"/>
      <c r="AA51" s="63"/>
      <c r="AB51" s="64"/>
      <c r="AC51" s="4"/>
      <c r="AD51" s="64"/>
      <c r="AE51" s="64"/>
      <c r="AF51" s="4"/>
      <c r="AG51" s="4"/>
      <c r="AH51" s="4"/>
      <c r="AI51" s="4"/>
    </row>
    <row r="52" spans="1:36" s="2" customFormat="1" ht="32.25" hidden="1" customHeight="1" outlineLevel="1" x14ac:dyDescent="0.4">
      <c r="A52" s="324"/>
      <c r="B52" s="296" t="s">
        <v>105</v>
      </c>
      <c r="C52" s="296" t="s">
        <v>106</v>
      </c>
      <c r="D52" s="297">
        <v>128570</v>
      </c>
      <c r="E52" s="297"/>
      <c r="F52" s="297"/>
      <c r="G52" s="297"/>
      <c r="H52" s="297"/>
      <c r="I52" s="297"/>
      <c r="J52" s="297"/>
      <c r="K52" s="297"/>
      <c r="L52" s="297"/>
      <c r="M52" s="297">
        <f>SUM(K52,L52,D52)</f>
        <v>128570</v>
      </c>
      <c r="N52" s="298"/>
      <c r="O52" s="297"/>
      <c r="P52" s="56"/>
      <c r="Q52" s="55"/>
      <c r="R52" s="61"/>
      <c r="S52" s="55"/>
      <c r="T52" s="55"/>
      <c r="U52" s="55"/>
      <c r="V52" s="55"/>
      <c r="W52" s="55"/>
      <c r="X52" s="19"/>
      <c r="Y52" s="19"/>
      <c r="Z52" s="62"/>
      <c r="AA52" s="63"/>
      <c r="AB52" s="64"/>
      <c r="AC52" s="4"/>
      <c r="AD52" s="64"/>
      <c r="AE52" s="64"/>
      <c r="AF52" s="4"/>
      <c r="AG52" s="4"/>
      <c r="AH52" s="4"/>
      <c r="AI52" s="4"/>
    </row>
    <row r="53" spans="1:36" s="2" customFormat="1" ht="114" hidden="1" customHeight="1" outlineLevel="1" x14ac:dyDescent="0.4">
      <c r="A53" s="324"/>
      <c r="B53" s="296" t="s">
        <v>107</v>
      </c>
      <c r="C53" s="296" t="s">
        <v>108</v>
      </c>
      <c r="D53" s="297">
        <v>350</v>
      </c>
      <c r="E53" s="297"/>
      <c r="F53" s="297"/>
      <c r="G53" s="297"/>
      <c r="H53" s="297"/>
      <c r="I53" s="297"/>
      <c r="J53" s="297"/>
      <c r="K53" s="297"/>
      <c r="L53" s="297"/>
      <c r="M53" s="297">
        <f>SUM(K53,L53,D53)</f>
        <v>350</v>
      </c>
      <c r="N53" s="298"/>
      <c r="O53" s="297">
        <v>15020</v>
      </c>
      <c r="P53" s="56"/>
      <c r="Q53" s="55"/>
      <c r="R53" s="61"/>
      <c r="S53" s="55"/>
      <c r="T53" s="55"/>
      <c r="U53" s="55"/>
      <c r="V53" s="55"/>
      <c r="W53" s="55"/>
      <c r="X53" s="19"/>
      <c r="Y53" s="19"/>
      <c r="Z53" s="62"/>
      <c r="AA53" s="63"/>
      <c r="AB53" s="64"/>
      <c r="AC53" s="4"/>
      <c r="AD53" s="64"/>
      <c r="AE53" s="64"/>
      <c r="AF53" s="4"/>
      <c r="AG53" s="4"/>
      <c r="AH53" s="4"/>
      <c r="AI53" s="4"/>
    </row>
    <row r="54" spans="1:36" s="99" customFormat="1" ht="48.75" customHeight="1" collapsed="1" x14ac:dyDescent="0.4">
      <c r="A54" s="523" t="s">
        <v>81</v>
      </c>
      <c r="B54" s="325" t="s">
        <v>100</v>
      </c>
      <c r="C54" s="325" t="s">
        <v>115</v>
      </c>
      <c r="D54" s="326">
        <f>SUM(D55:D62)</f>
        <v>609170</v>
      </c>
      <c r="E54" s="326">
        <f t="shared" ref="E54:O54" si="3">SUM(E55:E62)</f>
        <v>0</v>
      </c>
      <c r="F54" s="326">
        <f t="shared" si="3"/>
        <v>0</v>
      </c>
      <c r="G54" s="326">
        <f t="shared" si="3"/>
        <v>0</v>
      </c>
      <c r="H54" s="326">
        <f t="shared" si="3"/>
        <v>0</v>
      </c>
      <c r="I54" s="326">
        <f t="shared" si="3"/>
        <v>0</v>
      </c>
      <c r="J54" s="326">
        <f t="shared" si="3"/>
        <v>0</v>
      </c>
      <c r="K54" s="326">
        <f t="shared" si="3"/>
        <v>23920</v>
      </c>
      <c r="L54" s="326">
        <f>SUM(L55:L62)</f>
        <v>0</v>
      </c>
      <c r="M54" s="326">
        <f>SUM(M55:M62)</f>
        <v>633090</v>
      </c>
      <c r="N54" s="326">
        <f>SUM(N55:N62)</f>
        <v>0</v>
      </c>
      <c r="O54" s="326">
        <f t="shared" si="3"/>
        <v>1870</v>
      </c>
      <c r="P54" s="56"/>
      <c r="Q54" s="56"/>
      <c r="R54" s="15"/>
      <c r="S54" s="56"/>
      <c r="T54" s="56"/>
      <c r="U54" s="56"/>
      <c r="V54" s="56"/>
      <c r="W54" s="56"/>
      <c r="X54" s="528"/>
      <c r="Y54" s="528"/>
      <c r="Z54" s="524"/>
      <c r="AA54" s="198"/>
      <c r="AB54" s="102"/>
      <c r="AD54" s="102"/>
      <c r="AE54" s="102"/>
    </row>
    <row r="55" spans="1:36" s="2" customFormat="1" ht="199.5" hidden="1" customHeight="1" outlineLevel="1" x14ac:dyDescent="0.4">
      <c r="A55" s="324"/>
      <c r="B55" s="296" t="s">
        <v>116</v>
      </c>
      <c r="C55" s="296" t="s">
        <v>132</v>
      </c>
      <c r="D55" s="297">
        <v>294910</v>
      </c>
      <c r="E55" s="297"/>
      <c r="F55" s="297"/>
      <c r="G55" s="297"/>
      <c r="H55" s="297"/>
      <c r="I55" s="297"/>
      <c r="J55" s="297"/>
      <c r="K55" s="297"/>
      <c r="L55" s="297"/>
      <c r="M55" s="297">
        <f>SUM(K55,L55,D55)</f>
        <v>294910</v>
      </c>
      <c r="N55" s="298"/>
      <c r="O55" s="297"/>
      <c r="P55" s="56"/>
      <c r="Q55" s="55"/>
      <c r="R55" s="525"/>
      <c r="S55" s="519"/>
      <c r="T55" s="519"/>
      <c r="U55" s="519"/>
      <c r="V55" s="519"/>
      <c r="W55" s="519"/>
      <c r="X55" s="526"/>
      <c r="Y55" s="526"/>
      <c r="Z55" s="62"/>
      <c r="AA55" s="4"/>
      <c r="AB55" s="16"/>
      <c r="AD55" s="16"/>
      <c r="AE55" s="35"/>
    </row>
    <row r="56" spans="1:36" s="2" customFormat="1" ht="101.25" hidden="1" customHeight="1" outlineLevel="1" x14ac:dyDescent="0.4">
      <c r="A56" s="324"/>
      <c r="B56" s="296" t="s">
        <v>117</v>
      </c>
      <c r="C56" s="296" t="s">
        <v>131</v>
      </c>
      <c r="D56" s="297">
        <v>60690</v>
      </c>
      <c r="E56" s="297"/>
      <c r="F56" s="297"/>
      <c r="G56" s="297"/>
      <c r="H56" s="297"/>
      <c r="I56" s="297"/>
      <c r="J56" s="297"/>
      <c r="K56" s="297"/>
      <c r="L56" s="297"/>
      <c r="M56" s="297">
        <f t="shared" ref="M56:M61" si="4">SUM(K56,L56,D56)</f>
        <v>60690</v>
      </c>
      <c r="N56" s="298"/>
      <c r="O56" s="297"/>
      <c r="P56" s="56"/>
      <c r="Q56" s="55"/>
      <c r="R56" s="525"/>
      <c r="S56" s="519"/>
      <c r="T56" s="519"/>
      <c r="U56" s="519"/>
      <c r="V56" s="519"/>
      <c r="W56" s="519"/>
      <c r="X56" s="526"/>
      <c r="Y56" s="526"/>
      <c r="Z56" s="62"/>
      <c r="AA56" s="4"/>
      <c r="AB56" s="16"/>
      <c r="AD56" s="16"/>
      <c r="AE56" s="35"/>
    </row>
    <row r="57" spans="1:36" s="2" customFormat="1" ht="69.75" hidden="1" customHeight="1" outlineLevel="1" x14ac:dyDescent="0.4">
      <c r="A57" s="324"/>
      <c r="B57" s="296" t="s">
        <v>118</v>
      </c>
      <c r="C57" s="296" t="s">
        <v>130</v>
      </c>
      <c r="D57" s="297">
        <v>70890</v>
      </c>
      <c r="E57" s="297"/>
      <c r="F57" s="297"/>
      <c r="G57" s="297"/>
      <c r="H57" s="297"/>
      <c r="I57" s="297"/>
      <c r="J57" s="297"/>
      <c r="K57" s="297"/>
      <c r="L57" s="297"/>
      <c r="M57" s="297">
        <f t="shared" si="4"/>
        <v>70890</v>
      </c>
      <c r="N57" s="298"/>
      <c r="O57" s="297"/>
      <c r="P57" s="56"/>
      <c r="Q57" s="55"/>
      <c r="R57" s="525"/>
      <c r="S57" s="519"/>
      <c r="T57" s="519"/>
      <c r="U57" s="519"/>
      <c r="V57" s="519"/>
      <c r="W57" s="519"/>
      <c r="X57" s="526"/>
      <c r="Y57" s="526"/>
      <c r="Z57" s="62"/>
      <c r="AA57" s="4"/>
      <c r="AB57" s="16"/>
      <c r="AD57" s="16"/>
      <c r="AE57" s="35"/>
    </row>
    <row r="58" spans="1:36" s="2" customFormat="1" ht="69.75" hidden="1" customHeight="1" outlineLevel="1" x14ac:dyDescent="0.4">
      <c r="A58" s="324"/>
      <c r="B58" s="296" t="s">
        <v>119</v>
      </c>
      <c r="C58" s="296" t="s">
        <v>128</v>
      </c>
      <c r="D58" s="297">
        <v>220</v>
      </c>
      <c r="E58" s="297"/>
      <c r="F58" s="297"/>
      <c r="G58" s="297"/>
      <c r="H58" s="297"/>
      <c r="I58" s="297"/>
      <c r="J58" s="297"/>
      <c r="K58" s="297"/>
      <c r="L58" s="297"/>
      <c r="M58" s="297">
        <f t="shared" si="4"/>
        <v>220</v>
      </c>
      <c r="N58" s="298"/>
      <c r="O58" s="297">
        <v>1870</v>
      </c>
      <c r="P58" s="56"/>
      <c r="Q58" s="55"/>
      <c r="R58" s="525"/>
      <c r="S58" s="519"/>
      <c r="T58" s="519"/>
      <c r="U58" s="519"/>
      <c r="V58" s="519"/>
      <c r="W58" s="519"/>
      <c r="X58" s="526"/>
      <c r="Y58" s="526"/>
      <c r="Z58" s="62"/>
      <c r="AA58" s="4"/>
      <c r="AB58" s="16"/>
      <c r="AD58" s="16"/>
      <c r="AE58" s="35"/>
    </row>
    <row r="59" spans="1:36" s="2" customFormat="1" ht="69.75" hidden="1" customHeight="1" outlineLevel="1" x14ac:dyDescent="0.4">
      <c r="A59" s="324"/>
      <c r="B59" s="296" t="s">
        <v>120</v>
      </c>
      <c r="C59" s="296" t="s">
        <v>121</v>
      </c>
      <c r="D59" s="297">
        <v>5130</v>
      </c>
      <c r="E59" s="297"/>
      <c r="F59" s="297"/>
      <c r="G59" s="297"/>
      <c r="H59" s="297"/>
      <c r="I59" s="297"/>
      <c r="J59" s="297"/>
      <c r="K59" s="297"/>
      <c r="L59" s="297"/>
      <c r="M59" s="297">
        <f t="shared" si="4"/>
        <v>5130</v>
      </c>
      <c r="N59" s="298"/>
      <c r="O59" s="297"/>
      <c r="P59" s="56"/>
      <c r="Q59" s="55"/>
      <c r="R59" s="525"/>
      <c r="S59" s="519"/>
      <c r="T59" s="519"/>
      <c r="U59" s="519"/>
      <c r="V59" s="519"/>
      <c r="W59" s="519"/>
      <c r="X59" s="526"/>
      <c r="Y59" s="526"/>
      <c r="Z59" s="62"/>
      <c r="AA59" s="4"/>
      <c r="AB59" s="16"/>
      <c r="AD59" s="16"/>
      <c r="AE59" s="35"/>
    </row>
    <row r="60" spans="1:36" s="2" customFormat="1" ht="69.75" hidden="1" customHeight="1" outlineLevel="1" x14ac:dyDescent="0.4">
      <c r="A60" s="324"/>
      <c r="B60" s="296" t="s">
        <v>122</v>
      </c>
      <c r="C60" s="296" t="s">
        <v>123</v>
      </c>
      <c r="D60" s="297">
        <v>120310</v>
      </c>
      <c r="E60" s="297"/>
      <c r="F60" s="297"/>
      <c r="G60" s="297"/>
      <c r="H60" s="297"/>
      <c r="I60" s="297"/>
      <c r="J60" s="297"/>
      <c r="K60" s="297"/>
      <c r="L60" s="297"/>
      <c r="M60" s="297">
        <f t="shared" si="4"/>
        <v>120310</v>
      </c>
      <c r="N60" s="298"/>
      <c r="O60" s="297"/>
      <c r="P60" s="56"/>
      <c r="Q60" s="55"/>
      <c r="R60" s="525"/>
      <c r="S60" s="519"/>
      <c r="T60" s="519"/>
      <c r="U60" s="519"/>
      <c r="V60" s="519"/>
      <c r="W60" s="519"/>
      <c r="X60" s="526"/>
      <c r="Y60" s="526"/>
      <c r="Z60" s="62"/>
      <c r="AA60" s="4"/>
      <c r="AB60" s="16"/>
      <c r="AD60" s="16"/>
      <c r="AE60" s="35"/>
    </row>
    <row r="61" spans="1:36" s="2" customFormat="1" ht="69.75" hidden="1" customHeight="1" outlineLevel="1" x14ac:dyDescent="0.4">
      <c r="A61" s="324"/>
      <c r="B61" s="296" t="s">
        <v>124</v>
      </c>
      <c r="C61" s="296" t="s">
        <v>125</v>
      </c>
      <c r="D61" s="297">
        <v>26830</v>
      </c>
      <c r="E61" s="297"/>
      <c r="F61" s="297"/>
      <c r="G61" s="297"/>
      <c r="H61" s="297"/>
      <c r="I61" s="297"/>
      <c r="J61" s="297"/>
      <c r="K61" s="297"/>
      <c r="L61" s="297"/>
      <c r="M61" s="297">
        <f t="shared" si="4"/>
        <v>26830</v>
      </c>
      <c r="N61" s="298"/>
      <c r="O61" s="297"/>
      <c r="P61" s="56"/>
      <c r="Q61" s="55"/>
      <c r="R61" s="525"/>
      <c r="S61" s="519"/>
      <c r="T61" s="519"/>
      <c r="U61" s="519"/>
      <c r="V61" s="519"/>
      <c r="W61" s="519"/>
      <c r="X61" s="526"/>
      <c r="Y61" s="526"/>
      <c r="Z61" s="62"/>
      <c r="AA61" s="4"/>
      <c r="AB61" s="16"/>
      <c r="AD61" s="16"/>
      <c r="AE61" s="35"/>
    </row>
    <row r="62" spans="1:36" s="2" customFormat="1" ht="106.5" hidden="1" customHeight="1" outlineLevel="1" x14ac:dyDescent="0.4">
      <c r="A62" s="324"/>
      <c r="B62" s="296" t="s">
        <v>126</v>
      </c>
      <c r="C62" s="296" t="s">
        <v>129</v>
      </c>
      <c r="D62" s="297">
        <f>(1.38+28.81)*1000</f>
        <v>30190</v>
      </c>
      <c r="E62" s="297"/>
      <c r="F62" s="297"/>
      <c r="G62" s="297"/>
      <c r="H62" s="297"/>
      <c r="I62" s="297"/>
      <c r="J62" s="297"/>
      <c r="K62" s="297">
        <v>23920</v>
      </c>
      <c r="L62" s="297"/>
      <c r="M62" s="297">
        <f>SUM(K62,L62,D62)</f>
        <v>54110</v>
      </c>
      <c r="N62" s="298"/>
      <c r="O62" s="297"/>
      <c r="P62" s="56"/>
      <c r="Q62" s="55"/>
      <c r="R62" s="525"/>
      <c r="S62" s="519"/>
      <c r="T62" s="519"/>
      <c r="U62" s="519"/>
      <c r="V62" s="519"/>
      <c r="W62" s="519"/>
      <c r="X62" s="526"/>
      <c r="Y62" s="526"/>
      <c r="Z62" s="62"/>
      <c r="AA62" s="4"/>
      <c r="AB62" s="16"/>
      <c r="AD62" s="16"/>
      <c r="AE62" s="35"/>
    </row>
    <row r="63" spans="1:36" s="99" customFormat="1" ht="48.75" customHeight="1" collapsed="1" x14ac:dyDescent="0.4">
      <c r="A63" s="523" t="s">
        <v>81</v>
      </c>
      <c r="B63" s="325" t="s">
        <v>100</v>
      </c>
      <c r="C63" s="325" t="s">
        <v>127</v>
      </c>
      <c r="D63" s="326">
        <f>SUM(D64:D76)</f>
        <v>561540</v>
      </c>
      <c r="E63" s="326">
        <f t="shared" ref="E63:O63" si="5">SUM(E64:E76)</f>
        <v>0</v>
      </c>
      <c r="F63" s="326">
        <f t="shared" si="5"/>
        <v>0</v>
      </c>
      <c r="G63" s="326">
        <f t="shared" si="5"/>
        <v>0</v>
      </c>
      <c r="H63" s="326">
        <f t="shared" si="5"/>
        <v>0</v>
      </c>
      <c r="I63" s="326">
        <f t="shared" si="5"/>
        <v>0</v>
      </c>
      <c r="J63" s="326">
        <f t="shared" si="5"/>
        <v>0</v>
      </c>
      <c r="K63" s="326">
        <f t="shared" si="5"/>
        <v>23920</v>
      </c>
      <c r="L63" s="326">
        <f t="shared" si="5"/>
        <v>0</v>
      </c>
      <c r="M63" s="326">
        <f t="shared" si="5"/>
        <v>585460</v>
      </c>
      <c r="N63" s="326">
        <f t="shared" si="5"/>
        <v>0</v>
      </c>
      <c r="O63" s="326">
        <f t="shared" si="5"/>
        <v>1023890</v>
      </c>
      <c r="P63" s="56"/>
      <c r="Q63" s="56"/>
      <c r="R63" s="15"/>
      <c r="S63" s="56"/>
      <c r="T63" s="56"/>
      <c r="U63" s="56"/>
      <c r="V63" s="56"/>
      <c r="W63" s="56"/>
      <c r="X63" s="528"/>
      <c r="Y63" s="528"/>
      <c r="Z63" s="524"/>
      <c r="AB63" s="102"/>
      <c r="AD63" s="102"/>
      <c r="AE63" s="102"/>
    </row>
    <row r="64" spans="1:36" s="2" customFormat="1" ht="100.5" hidden="1" customHeight="1" outlineLevel="1" x14ac:dyDescent="0.4">
      <c r="A64" s="324"/>
      <c r="B64" s="296" t="s">
        <v>136</v>
      </c>
      <c r="C64" s="296" t="s">
        <v>148</v>
      </c>
      <c r="D64" s="297">
        <v>56670</v>
      </c>
      <c r="E64" s="297"/>
      <c r="F64" s="297"/>
      <c r="G64" s="297"/>
      <c r="H64" s="297"/>
      <c r="I64" s="297"/>
      <c r="J64" s="297"/>
      <c r="K64" s="297"/>
      <c r="L64" s="297"/>
      <c r="M64" s="297">
        <f>SUM(K64,L64,D64)</f>
        <v>56670</v>
      </c>
      <c r="N64" s="298"/>
      <c r="O64" s="297"/>
      <c r="P64" s="56"/>
      <c r="Q64" s="55"/>
      <c r="R64" s="525"/>
      <c r="S64" s="519"/>
      <c r="T64" s="519"/>
      <c r="U64" s="519"/>
      <c r="V64" s="519"/>
      <c r="W64" s="519"/>
      <c r="X64" s="526"/>
      <c r="Y64" s="526"/>
      <c r="Z64" s="62"/>
      <c r="AB64" s="16"/>
      <c r="AD64" s="16"/>
      <c r="AE64" s="35"/>
    </row>
    <row r="65" spans="1:31" s="2" customFormat="1" ht="48.75" hidden="1" customHeight="1" outlineLevel="1" x14ac:dyDescent="0.4">
      <c r="A65" s="324"/>
      <c r="B65" s="296" t="s">
        <v>137</v>
      </c>
      <c r="C65" s="296" t="s">
        <v>149</v>
      </c>
      <c r="D65" s="297">
        <v>10500</v>
      </c>
      <c r="E65" s="297"/>
      <c r="F65" s="297"/>
      <c r="G65" s="297"/>
      <c r="H65" s="297"/>
      <c r="I65" s="297"/>
      <c r="J65" s="297"/>
      <c r="K65" s="297"/>
      <c r="L65" s="297"/>
      <c r="M65" s="297">
        <f t="shared" ref="M65:M109" si="6">SUM(K65,L65,D65)</f>
        <v>10500</v>
      </c>
      <c r="N65" s="298"/>
      <c r="O65" s="297"/>
      <c r="P65" s="56"/>
      <c r="Q65" s="55"/>
      <c r="R65" s="525"/>
      <c r="S65" s="519"/>
      <c r="T65" s="519"/>
      <c r="U65" s="519"/>
      <c r="V65" s="519"/>
      <c r="W65" s="519"/>
      <c r="X65" s="526"/>
      <c r="Y65" s="526"/>
      <c r="Z65" s="62"/>
      <c r="AB65" s="16"/>
      <c r="AD65" s="16"/>
      <c r="AE65" s="35"/>
    </row>
    <row r="66" spans="1:31" s="2" customFormat="1" ht="85.5" hidden="1" customHeight="1" outlineLevel="1" x14ac:dyDescent="0.4">
      <c r="A66" s="324"/>
      <c r="B66" s="296" t="s">
        <v>138</v>
      </c>
      <c r="C66" s="296" t="s">
        <v>150</v>
      </c>
      <c r="D66" s="297">
        <v>14270</v>
      </c>
      <c r="E66" s="297"/>
      <c r="F66" s="297"/>
      <c r="G66" s="297"/>
      <c r="H66" s="297"/>
      <c r="I66" s="297"/>
      <c r="J66" s="297"/>
      <c r="K66" s="297"/>
      <c r="L66" s="297"/>
      <c r="M66" s="297">
        <f t="shared" si="6"/>
        <v>14270</v>
      </c>
      <c r="N66" s="298"/>
      <c r="O66" s="297">
        <v>997910</v>
      </c>
      <c r="P66" s="56"/>
      <c r="Q66" s="55"/>
      <c r="R66" s="525"/>
      <c r="S66" s="519"/>
      <c r="T66" s="519"/>
      <c r="U66" s="519"/>
      <c r="V66" s="519"/>
      <c r="W66" s="519"/>
      <c r="X66" s="526"/>
      <c r="Y66" s="526"/>
      <c r="Z66" s="62"/>
      <c r="AB66" s="16"/>
      <c r="AD66" s="16"/>
      <c r="AE66" s="35"/>
    </row>
    <row r="67" spans="1:31" s="2" customFormat="1" ht="48.75" hidden="1" customHeight="1" outlineLevel="1" x14ac:dyDescent="0.4">
      <c r="A67" s="324"/>
      <c r="B67" s="296" t="s">
        <v>139</v>
      </c>
      <c r="C67" s="296" t="s">
        <v>151</v>
      </c>
      <c r="D67" s="297">
        <v>6080</v>
      </c>
      <c r="E67" s="297"/>
      <c r="F67" s="297"/>
      <c r="G67" s="297"/>
      <c r="H67" s="297"/>
      <c r="I67" s="297"/>
      <c r="J67" s="297"/>
      <c r="K67" s="297"/>
      <c r="L67" s="297"/>
      <c r="M67" s="297">
        <f t="shared" si="6"/>
        <v>6080</v>
      </c>
      <c r="N67" s="298"/>
      <c r="O67" s="297"/>
      <c r="P67" s="56"/>
      <c r="Q67" s="55"/>
      <c r="R67" s="525"/>
      <c r="S67" s="519"/>
      <c r="T67" s="519"/>
      <c r="U67" s="519"/>
      <c r="V67" s="519"/>
      <c r="W67" s="519"/>
      <c r="X67" s="526"/>
      <c r="Y67" s="526"/>
      <c r="Z67" s="62"/>
      <c r="AB67" s="16"/>
      <c r="AD67" s="16"/>
      <c r="AE67" s="35"/>
    </row>
    <row r="68" spans="1:31" s="2" customFormat="1" ht="78.75" hidden="1" customHeight="1" outlineLevel="1" x14ac:dyDescent="0.4">
      <c r="A68" s="324"/>
      <c r="B68" s="296" t="s">
        <v>140</v>
      </c>
      <c r="C68" s="296" t="s">
        <v>152</v>
      </c>
      <c r="D68" s="297">
        <f>(0.15+5.99)*1000</f>
        <v>6140</v>
      </c>
      <c r="E68" s="297"/>
      <c r="F68" s="297"/>
      <c r="G68" s="297"/>
      <c r="H68" s="297"/>
      <c r="I68" s="297"/>
      <c r="J68" s="297"/>
      <c r="K68" s="297"/>
      <c r="L68" s="297"/>
      <c r="M68" s="297">
        <f t="shared" si="6"/>
        <v>6140</v>
      </c>
      <c r="N68" s="298"/>
      <c r="O68" s="297">
        <v>180</v>
      </c>
      <c r="P68" s="56"/>
      <c r="Q68" s="55"/>
      <c r="R68" s="525"/>
      <c r="S68" s="519"/>
      <c r="T68" s="519"/>
      <c r="U68" s="519"/>
      <c r="V68" s="519"/>
      <c r="W68" s="519"/>
      <c r="X68" s="526"/>
      <c r="Y68" s="526"/>
      <c r="Z68" s="62"/>
      <c r="AB68" s="16"/>
      <c r="AD68" s="16"/>
      <c r="AE68" s="35"/>
    </row>
    <row r="69" spans="1:31" s="2" customFormat="1" ht="87" hidden="1" customHeight="1" outlineLevel="1" x14ac:dyDescent="0.4">
      <c r="A69" s="324"/>
      <c r="B69" s="296" t="s">
        <v>141</v>
      </c>
      <c r="C69" s="296" t="s">
        <v>153</v>
      </c>
      <c r="D69" s="297">
        <v>12440</v>
      </c>
      <c r="E69" s="297"/>
      <c r="F69" s="297"/>
      <c r="G69" s="297"/>
      <c r="H69" s="297"/>
      <c r="I69" s="297"/>
      <c r="J69" s="297"/>
      <c r="K69" s="297"/>
      <c r="L69" s="297"/>
      <c r="M69" s="297">
        <f t="shared" si="6"/>
        <v>12440</v>
      </c>
      <c r="N69" s="298"/>
      <c r="O69" s="297"/>
      <c r="P69" s="56"/>
      <c r="Q69" s="55"/>
      <c r="R69" s="525"/>
      <c r="S69" s="519"/>
      <c r="T69" s="519"/>
      <c r="U69" s="519"/>
      <c r="V69" s="519"/>
      <c r="W69" s="519"/>
      <c r="X69" s="526"/>
      <c r="Y69" s="526"/>
      <c r="Z69" s="62"/>
      <c r="AB69" s="16"/>
      <c r="AD69" s="16"/>
      <c r="AE69" s="35"/>
    </row>
    <row r="70" spans="1:31" s="2" customFormat="1" ht="48.75" hidden="1" customHeight="1" outlineLevel="1" x14ac:dyDescent="0.4">
      <c r="A70" s="324"/>
      <c r="B70" s="296" t="s">
        <v>142</v>
      </c>
      <c r="C70" s="296" t="s">
        <v>154</v>
      </c>
      <c r="D70" s="297">
        <v>9770</v>
      </c>
      <c r="E70" s="297"/>
      <c r="F70" s="297"/>
      <c r="G70" s="297"/>
      <c r="H70" s="297"/>
      <c r="I70" s="297"/>
      <c r="J70" s="297"/>
      <c r="K70" s="297"/>
      <c r="L70" s="297"/>
      <c r="M70" s="297">
        <f t="shared" si="6"/>
        <v>9770</v>
      </c>
      <c r="N70" s="298"/>
      <c r="O70" s="297"/>
      <c r="P70" s="56"/>
      <c r="Q70" s="55"/>
      <c r="R70" s="525"/>
      <c r="S70" s="519"/>
      <c r="T70" s="519"/>
      <c r="U70" s="519"/>
      <c r="V70" s="519"/>
      <c r="W70" s="519"/>
      <c r="X70" s="526"/>
      <c r="Y70" s="526"/>
      <c r="Z70" s="62"/>
      <c r="AB70" s="16"/>
      <c r="AD70" s="16"/>
      <c r="AE70" s="35"/>
    </row>
    <row r="71" spans="1:31" s="2" customFormat="1" ht="132" hidden="1" customHeight="1" outlineLevel="1" x14ac:dyDescent="0.4">
      <c r="A71" s="324"/>
      <c r="B71" s="296" t="s">
        <v>143</v>
      </c>
      <c r="C71" s="296" t="s">
        <v>155</v>
      </c>
      <c r="D71" s="297">
        <v>55470</v>
      </c>
      <c r="E71" s="297"/>
      <c r="F71" s="297"/>
      <c r="G71" s="297"/>
      <c r="H71" s="297"/>
      <c r="I71" s="297"/>
      <c r="J71" s="297"/>
      <c r="K71" s="297"/>
      <c r="L71" s="297"/>
      <c r="M71" s="297">
        <f t="shared" si="6"/>
        <v>55470</v>
      </c>
      <c r="N71" s="298"/>
      <c r="O71" s="297"/>
      <c r="P71" s="56"/>
      <c r="Q71" s="55"/>
      <c r="R71" s="525"/>
      <c r="S71" s="519"/>
      <c r="T71" s="519"/>
      <c r="U71" s="519"/>
      <c r="V71" s="519"/>
      <c r="W71" s="519"/>
      <c r="X71" s="526"/>
      <c r="Y71" s="526"/>
      <c r="Z71" s="62"/>
      <c r="AB71" s="16"/>
      <c r="AD71" s="16"/>
      <c r="AE71" s="35"/>
    </row>
    <row r="72" spans="1:31" s="2" customFormat="1" ht="64.5" hidden="1" customHeight="1" outlineLevel="1" x14ac:dyDescent="0.4">
      <c r="A72" s="324"/>
      <c r="B72" s="296" t="s">
        <v>144</v>
      </c>
      <c r="C72" s="296" t="s">
        <v>156</v>
      </c>
      <c r="D72" s="297">
        <v>76790</v>
      </c>
      <c r="E72" s="297"/>
      <c r="F72" s="297"/>
      <c r="G72" s="297"/>
      <c r="H72" s="297"/>
      <c r="I72" s="297"/>
      <c r="J72" s="297"/>
      <c r="K72" s="297"/>
      <c r="L72" s="297"/>
      <c r="M72" s="297">
        <f t="shared" si="6"/>
        <v>76790</v>
      </c>
      <c r="N72" s="298"/>
      <c r="O72" s="297"/>
      <c r="P72" s="56"/>
      <c r="Q72" s="55"/>
      <c r="R72" s="525"/>
      <c r="S72" s="519"/>
      <c r="T72" s="519"/>
      <c r="U72" s="519"/>
      <c r="V72" s="519"/>
      <c r="W72" s="519"/>
      <c r="X72" s="526"/>
      <c r="Y72" s="526"/>
      <c r="Z72" s="62"/>
      <c r="AB72" s="16"/>
      <c r="AD72" s="16"/>
      <c r="AE72" s="35"/>
    </row>
    <row r="73" spans="1:31" s="2" customFormat="1" ht="73.5" hidden="1" customHeight="1" outlineLevel="1" x14ac:dyDescent="0.4">
      <c r="A73" s="324"/>
      <c r="B73" s="296" t="s">
        <v>145</v>
      </c>
      <c r="C73" s="296" t="s">
        <v>157</v>
      </c>
      <c r="D73" s="297">
        <v>155180</v>
      </c>
      <c r="E73" s="297"/>
      <c r="F73" s="297"/>
      <c r="G73" s="297"/>
      <c r="H73" s="297"/>
      <c r="I73" s="297"/>
      <c r="J73" s="297"/>
      <c r="K73" s="297"/>
      <c r="L73" s="297"/>
      <c r="M73" s="297">
        <f t="shared" si="6"/>
        <v>155180</v>
      </c>
      <c r="N73" s="298"/>
      <c r="O73" s="297">
        <v>25800</v>
      </c>
      <c r="P73" s="56"/>
      <c r="Q73" s="55"/>
      <c r="R73" s="525"/>
      <c r="S73" s="519"/>
      <c r="T73" s="519"/>
      <c r="U73" s="519"/>
      <c r="V73" s="519"/>
      <c r="W73" s="519"/>
      <c r="X73" s="526"/>
      <c r="Y73" s="526"/>
      <c r="Z73" s="62"/>
      <c r="AB73" s="16"/>
      <c r="AD73" s="16"/>
      <c r="AE73" s="35"/>
    </row>
    <row r="74" spans="1:31" s="2" customFormat="1" ht="48.75" hidden="1" customHeight="1" outlineLevel="1" x14ac:dyDescent="0.4">
      <c r="A74" s="324"/>
      <c r="B74" s="296" t="s">
        <v>146</v>
      </c>
      <c r="C74" s="296" t="s">
        <v>158</v>
      </c>
      <c r="D74" s="297">
        <v>91690</v>
      </c>
      <c r="E74" s="297"/>
      <c r="F74" s="297"/>
      <c r="G74" s="297"/>
      <c r="H74" s="297"/>
      <c r="I74" s="297"/>
      <c r="J74" s="297"/>
      <c r="K74" s="297"/>
      <c r="L74" s="297"/>
      <c r="M74" s="297">
        <f t="shared" si="6"/>
        <v>91690</v>
      </c>
      <c r="N74" s="298"/>
      <c r="O74" s="297"/>
      <c r="P74" s="56"/>
      <c r="Q74" s="55"/>
      <c r="R74" s="525"/>
      <c r="S74" s="519"/>
      <c r="T74" s="519"/>
      <c r="U74" s="519"/>
      <c r="V74" s="519"/>
      <c r="W74" s="519"/>
      <c r="X74" s="526"/>
      <c r="Y74" s="526"/>
      <c r="Z74" s="62"/>
      <c r="AB74" s="16"/>
      <c r="AD74" s="16"/>
      <c r="AE74" s="35"/>
    </row>
    <row r="75" spans="1:31" s="2" customFormat="1" ht="48.75" hidden="1" customHeight="1" outlineLevel="1" x14ac:dyDescent="0.4">
      <c r="A75" s="324"/>
      <c r="B75" s="296" t="s">
        <v>147</v>
      </c>
      <c r="C75" s="296" t="s">
        <v>159</v>
      </c>
      <c r="D75" s="297">
        <v>36350</v>
      </c>
      <c r="E75" s="297"/>
      <c r="F75" s="297"/>
      <c r="G75" s="297"/>
      <c r="H75" s="297"/>
      <c r="I75" s="297"/>
      <c r="J75" s="297"/>
      <c r="K75" s="297"/>
      <c r="L75" s="297"/>
      <c r="M75" s="297">
        <f t="shared" si="6"/>
        <v>36350</v>
      </c>
      <c r="N75" s="298"/>
      <c r="O75" s="297"/>
      <c r="P75" s="56"/>
      <c r="Q75" s="55"/>
      <c r="R75" s="525"/>
      <c r="S75" s="519"/>
      <c r="T75" s="519"/>
      <c r="U75" s="519"/>
      <c r="V75" s="519"/>
      <c r="W75" s="519"/>
      <c r="X75" s="526"/>
      <c r="Y75" s="526"/>
      <c r="Z75" s="62"/>
      <c r="AB75" s="16"/>
      <c r="AD75" s="16"/>
      <c r="AE75" s="35"/>
    </row>
    <row r="76" spans="1:31" s="2" customFormat="1" ht="67.5" hidden="1" customHeight="1" outlineLevel="1" x14ac:dyDescent="0.4">
      <c r="A76" s="324"/>
      <c r="B76" s="296" t="s">
        <v>126</v>
      </c>
      <c r="C76" s="296" t="s">
        <v>160</v>
      </c>
      <c r="D76" s="297">
        <v>30190</v>
      </c>
      <c r="E76" s="297"/>
      <c r="F76" s="297"/>
      <c r="G76" s="297"/>
      <c r="H76" s="297"/>
      <c r="I76" s="297"/>
      <c r="J76" s="297"/>
      <c r="K76" s="297">
        <v>23920</v>
      </c>
      <c r="L76" s="297"/>
      <c r="M76" s="297">
        <f t="shared" si="6"/>
        <v>54110</v>
      </c>
      <c r="N76" s="298"/>
      <c r="O76" s="297"/>
      <c r="P76" s="56"/>
      <c r="Q76" s="55"/>
      <c r="R76" s="525"/>
      <c r="S76" s="519"/>
      <c r="T76" s="519"/>
      <c r="U76" s="519"/>
      <c r="V76" s="519"/>
      <c r="W76" s="519"/>
      <c r="X76" s="526"/>
      <c r="Y76" s="526"/>
      <c r="Z76" s="62"/>
      <c r="AB76" s="16"/>
      <c r="AD76" s="16"/>
      <c r="AE76" s="35"/>
    </row>
    <row r="77" spans="1:31" s="99" customFormat="1" ht="70.5" customHeight="1" collapsed="1" x14ac:dyDescent="0.4">
      <c r="A77" s="523"/>
      <c r="B77" s="325" t="s">
        <v>7</v>
      </c>
      <c r="C77" s="325" t="s">
        <v>165</v>
      </c>
      <c r="D77" s="326">
        <f>SUM(D78:D92)</f>
        <v>1770010</v>
      </c>
      <c r="E77" s="326">
        <f t="shared" ref="E77:O77" si="7">SUM(E78:E92)</f>
        <v>0</v>
      </c>
      <c r="F77" s="326">
        <f t="shared" si="7"/>
        <v>0</v>
      </c>
      <c r="G77" s="326">
        <f t="shared" si="7"/>
        <v>0</v>
      </c>
      <c r="H77" s="326">
        <f t="shared" si="7"/>
        <v>0</v>
      </c>
      <c r="I77" s="326">
        <f t="shared" si="7"/>
        <v>0</v>
      </c>
      <c r="J77" s="326">
        <f t="shared" si="7"/>
        <v>0</v>
      </c>
      <c r="K77" s="326">
        <f>SUM(K78:K92)</f>
        <v>128980</v>
      </c>
      <c r="L77" s="326">
        <f t="shared" si="7"/>
        <v>0</v>
      </c>
      <c r="M77" s="326">
        <f>SUM(M78:M92)</f>
        <v>1898990</v>
      </c>
      <c r="N77" s="326">
        <f t="shared" si="7"/>
        <v>0</v>
      </c>
      <c r="O77" s="326">
        <f t="shared" si="7"/>
        <v>796440</v>
      </c>
      <c r="P77" s="56"/>
      <c r="Q77" s="56"/>
      <c r="R77" s="15"/>
      <c r="S77" s="56"/>
      <c r="T77" s="56"/>
      <c r="U77" s="56"/>
      <c r="V77" s="56"/>
      <c r="W77" s="56"/>
      <c r="X77" s="528"/>
      <c r="Y77" s="528"/>
      <c r="Z77" s="524"/>
      <c r="AB77" s="102"/>
      <c r="AD77" s="102"/>
      <c r="AE77" s="102"/>
    </row>
    <row r="78" spans="1:31" s="2" customFormat="1" ht="74.25" hidden="1" customHeight="1" outlineLevel="1" x14ac:dyDescent="0.4">
      <c r="A78" s="324"/>
      <c r="B78" s="296" t="s">
        <v>166</v>
      </c>
      <c r="C78" s="296" t="s">
        <v>628</v>
      </c>
      <c r="D78" s="297">
        <v>520050</v>
      </c>
      <c r="E78" s="297"/>
      <c r="F78" s="297"/>
      <c r="G78" s="297"/>
      <c r="H78" s="297"/>
      <c r="I78" s="297"/>
      <c r="J78" s="297"/>
      <c r="K78" s="297"/>
      <c r="L78" s="297"/>
      <c r="M78" s="297">
        <f t="shared" si="6"/>
        <v>520050</v>
      </c>
      <c r="N78" s="298"/>
      <c r="O78" s="297">
        <v>0</v>
      </c>
      <c r="P78" s="56"/>
      <c r="Q78" s="55"/>
      <c r="R78" s="525"/>
      <c r="S78" s="519"/>
      <c r="T78" s="519"/>
      <c r="U78" s="519"/>
      <c r="V78" s="519"/>
      <c r="W78" s="519"/>
      <c r="X78" s="526"/>
      <c r="Y78" s="526"/>
      <c r="Z78" s="62"/>
      <c r="AB78" s="16"/>
      <c r="AD78" s="16"/>
      <c r="AE78" s="35"/>
    </row>
    <row r="79" spans="1:31" s="2" customFormat="1" ht="74.25" hidden="1" customHeight="1" outlineLevel="1" x14ac:dyDescent="0.4">
      <c r="A79" s="324"/>
      <c r="B79" s="296" t="s">
        <v>137</v>
      </c>
      <c r="C79" s="296" t="s">
        <v>168</v>
      </c>
      <c r="D79" s="297">
        <v>9220</v>
      </c>
      <c r="E79" s="297"/>
      <c r="F79" s="297"/>
      <c r="G79" s="297"/>
      <c r="H79" s="297"/>
      <c r="I79" s="297"/>
      <c r="J79" s="297"/>
      <c r="K79" s="297"/>
      <c r="L79" s="297"/>
      <c r="M79" s="297">
        <f t="shared" si="6"/>
        <v>9220</v>
      </c>
      <c r="N79" s="298"/>
      <c r="O79" s="297">
        <v>0</v>
      </c>
      <c r="P79" s="56"/>
      <c r="Q79" s="55"/>
      <c r="R79" s="525"/>
      <c r="S79" s="519"/>
      <c r="T79" s="519"/>
      <c r="U79" s="519"/>
      <c r="V79" s="519"/>
      <c r="W79" s="519"/>
      <c r="X79" s="526"/>
      <c r="Y79" s="526"/>
      <c r="Z79" s="62"/>
      <c r="AB79" s="16"/>
      <c r="AD79" s="16"/>
      <c r="AE79" s="35"/>
    </row>
    <row r="80" spans="1:31" s="2" customFormat="1" ht="74.25" hidden="1" customHeight="1" outlineLevel="1" x14ac:dyDescent="0.4">
      <c r="A80" s="324"/>
      <c r="B80" s="296" t="s">
        <v>169</v>
      </c>
      <c r="C80" s="296" t="s">
        <v>170</v>
      </c>
      <c r="D80" s="297">
        <v>104480</v>
      </c>
      <c r="E80" s="297"/>
      <c r="F80" s="297"/>
      <c r="G80" s="297"/>
      <c r="H80" s="297"/>
      <c r="I80" s="297"/>
      <c r="J80" s="297"/>
      <c r="K80" s="297"/>
      <c r="L80" s="297"/>
      <c r="M80" s="297">
        <f t="shared" si="6"/>
        <v>104480</v>
      </c>
      <c r="N80" s="298"/>
      <c r="O80" s="297">
        <v>370030</v>
      </c>
      <c r="P80" s="56"/>
      <c r="Q80" s="55"/>
      <c r="R80" s="525"/>
      <c r="S80" s="519"/>
      <c r="T80" s="519"/>
      <c r="U80" s="519"/>
      <c r="V80" s="519"/>
      <c r="W80" s="519"/>
      <c r="X80" s="526"/>
      <c r="Y80" s="526"/>
      <c r="Z80" s="62"/>
      <c r="AB80" s="16"/>
      <c r="AD80" s="16"/>
      <c r="AE80" s="35"/>
    </row>
    <row r="81" spans="1:31" s="2" customFormat="1" ht="74.25" hidden="1" customHeight="1" outlineLevel="1" x14ac:dyDescent="0.4">
      <c r="A81" s="324"/>
      <c r="B81" s="296" t="s">
        <v>171</v>
      </c>
      <c r="C81" s="296" t="s">
        <v>172</v>
      </c>
      <c r="D81" s="297">
        <v>6880</v>
      </c>
      <c r="E81" s="297"/>
      <c r="F81" s="297"/>
      <c r="G81" s="297"/>
      <c r="H81" s="297"/>
      <c r="I81" s="297"/>
      <c r="J81" s="297"/>
      <c r="K81" s="297"/>
      <c r="L81" s="297"/>
      <c r="M81" s="297">
        <f t="shared" si="6"/>
        <v>6880</v>
      </c>
      <c r="N81" s="298"/>
      <c r="O81" s="297">
        <v>353040</v>
      </c>
      <c r="P81" s="56"/>
      <c r="Q81" s="55"/>
      <c r="R81" s="525"/>
      <c r="S81" s="519"/>
      <c r="T81" s="519"/>
      <c r="U81" s="519"/>
      <c r="V81" s="519"/>
      <c r="W81" s="519"/>
      <c r="X81" s="526"/>
      <c r="Y81" s="526"/>
      <c r="Z81" s="62"/>
      <c r="AB81" s="16"/>
      <c r="AD81" s="16"/>
      <c r="AE81" s="35"/>
    </row>
    <row r="82" spans="1:31" s="2" customFormat="1" ht="74.25" hidden="1" customHeight="1" outlineLevel="1" x14ac:dyDescent="0.4">
      <c r="A82" s="324"/>
      <c r="B82" s="296" t="s">
        <v>107</v>
      </c>
      <c r="C82" s="296" t="s">
        <v>173</v>
      </c>
      <c r="D82" s="297">
        <v>350</v>
      </c>
      <c r="E82" s="297"/>
      <c r="F82" s="297"/>
      <c r="G82" s="297"/>
      <c r="H82" s="297"/>
      <c r="I82" s="297"/>
      <c r="J82" s="297"/>
      <c r="K82" s="297"/>
      <c r="L82" s="297"/>
      <c r="M82" s="297">
        <f t="shared" si="6"/>
        <v>350</v>
      </c>
      <c r="N82" s="298"/>
      <c r="O82" s="297">
        <v>15020</v>
      </c>
      <c r="P82" s="56"/>
      <c r="Q82" s="55"/>
      <c r="R82" s="525"/>
      <c r="S82" s="519"/>
      <c r="T82" s="519"/>
      <c r="U82" s="519"/>
      <c r="V82" s="519"/>
      <c r="W82" s="519"/>
      <c r="X82" s="526"/>
      <c r="Y82" s="526"/>
      <c r="Z82" s="62"/>
      <c r="AB82" s="16"/>
      <c r="AD82" s="16"/>
      <c r="AE82" s="35"/>
    </row>
    <row r="83" spans="1:31" s="2" customFormat="1" ht="74.25" hidden="1" customHeight="1" outlineLevel="1" x14ac:dyDescent="0.4">
      <c r="A83" s="324"/>
      <c r="B83" s="296" t="s">
        <v>174</v>
      </c>
      <c r="C83" s="296" t="s">
        <v>629</v>
      </c>
      <c r="D83" s="297">
        <v>382260</v>
      </c>
      <c r="E83" s="297"/>
      <c r="F83" s="297"/>
      <c r="G83" s="297"/>
      <c r="H83" s="297"/>
      <c r="I83" s="297"/>
      <c r="J83" s="297"/>
      <c r="K83" s="297"/>
      <c r="L83" s="297"/>
      <c r="M83" s="297">
        <f t="shared" si="6"/>
        <v>382260</v>
      </c>
      <c r="N83" s="298"/>
      <c r="O83" s="297">
        <v>0</v>
      </c>
      <c r="P83" s="56"/>
      <c r="Q83" s="55"/>
      <c r="R83" s="525"/>
      <c r="S83" s="519"/>
      <c r="T83" s="519"/>
      <c r="U83" s="519"/>
      <c r="V83" s="519"/>
      <c r="W83" s="519"/>
      <c r="X83" s="526"/>
      <c r="Y83" s="526"/>
      <c r="Z83" s="62"/>
      <c r="AB83" s="16"/>
      <c r="AD83" s="16"/>
      <c r="AE83" s="35"/>
    </row>
    <row r="84" spans="1:31" s="2" customFormat="1" ht="74.25" hidden="1" customHeight="1" outlineLevel="1" x14ac:dyDescent="0.4">
      <c r="A84" s="324"/>
      <c r="B84" s="296" t="s">
        <v>176</v>
      </c>
      <c r="C84" s="296" t="s">
        <v>630</v>
      </c>
      <c r="D84" s="297">
        <v>11740</v>
      </c>
      <c r="E84" s="297"/>
      <c r="F84" s="297"/>
      <c r="G84" s="297"/>
      <c r="H84" s="297"/>
      <c r="I84" s="297"/>
      <c r="J84" s="297"/>
      <c r="K84" s="297"/>
      <c r="L84" s="297"/>
      <c r="M84" s="297">
        <f t="shared" si="6"/>
        <v>11740</v>
      </c>
      <c r="N84" s="298"/>
      <c r="O84" s="297">
        <v>0</v>
      </c>
      <c r="P84" s="56"/>
      <c r="Q84" s="55"/>
      <c r="R84" s="525"/>
      <c r="S84" s="519"/>
      <c r="T84" s="519"/>
      <c r="U84" s="519"/>
      <c r="V84" s="519"/>
      <c r="W84" s="519"/>
      <c r="X84" s="526"/>
      <c r="Y84" s="526"/>
      <c r="Z84" s="62"/>
      <c r="AB84" s="16"/>
      <c r="AD84" s="16"/>
      <c r="AE84" s="35"/>
    </row>
    <row r="85" spans="1:31" s="2" customFormat="1" ht="74.25" hidden="1" customHeight="1" outlineLevel="1" x14ac:dyDescent="0.4">
      <c r="A85" s="324"/>
      <c r="B85" s="296" t="s">
        <v>142</v>
      </c>
      <c r="C85" s="296" t="s">
        <v>178</v>
      </c>
      <c r="D85" s="297">
        <v>8640</v>
      </c>
      <c r="E85" s="297"/>
      <c r="F85" s="297"/>
      <c r="G85" s="297"/>
      <c r="H85" s="297"/>
      <c r="I85" s="297"/>
      <c r="J85" s="297"/>
      <c r="K85" s="297"/>
      <c r="L85" s="297"/>
      <c r="M85" s="297">
        <f t="shared" si="6"/>
        <v>8640</v>
      </c>
      <c r="N85" s="298"/>
      <c r="O85" s="297">
        <v>0</v>
      </c>
      <c r="P85" s="56"/>
      <c r="Q85" s="55"/>
      <c r="R85" s="525"/>
      <c r="S85" s="519"/>
      <c r="T85" s="519"/>
      <c r="U85" s="519"/>
      <c r="V85" s="519"/>
      <c r="W85" s="519"/>
      <c r="X85" s="526"/>
      <c r="Y85" s="526"/>
      <c r="Z85" s="62"/>
      <c r="AB85" s="16"/>
      <c r="AD85" s="16"/>
      <c r="AE85" s="35"/>
    </row>
    <row r="86" spans="1:31" s="2" customFormat="1" ht="74.25" hidden="1" customHeight="1" outlineLevel="1" x14ac:dyDescent="0.4">
      <c r="A86" s="324"/>
      <c r="B86" s="296" t="s">
        <v>631</v>
      </c>
      <c r="C86" s="296" t="s">
        <v>632</v>
      </c>
      <c r="D86" s="297">
        <v>122100</v>
      </c>
      <c r="E86" s="297"/>
      <c r="F86" s="297"/>
      <c r="G86" s="297"/>
      <c r="H86" s="297"/>
      <c r="I86" s="297"/>
      <c r="J86" s="297"/>
      <c r="K86" s="297"/>
      <c r="L86" s="297"/>
      <c r="M86" s="297">
        <f t="shared" si="6"/>
        <v>122100</v>
      </c>
      <c r="N86" s="298"/>
      <c r="O86" s="297">
        <v>0</v>
      </c>
      <c r="P86" s="56"/>
      <c r="Q86" s="55"/>
      <c r="R86" s="525"/>
      <c r="S86" s="519"/>
      <c r="T86" s="519"/>
      <c r="U86" s="519"/>
      <c r="V86" s="519"/>
      <c r="W86" s="519"/>
      <c r="X86" s="526"/>
      <c r="Y86" s="526"/>
      <c r="Z86" s="62"/>
      <c r="AB86" s="16"/>
      <c r="AD86" s="16"/>
      <c r="AE86" s="35"/>
    </row>
    <row r="87" spans="1:31" s="2" customFormat="1" ht="74.25" hidden="1" customHeight="1" outlineLevel="1" x14ac:dyDescent="0.4">
      <c r="A87" s="324"/>
      <c r="B87" s="296" t="s">
        <v>181</v>
      </c>
      <c r="C87" s="296" t="s">
        <v>182</v>
      </c>
      <c r="D87" s="297">
        <v>88440</v>
      </c>
      <c r="E87" s="297"/>
      <c r="F87" s="297"/>
      <c r="G87" s="297"/>
      <c r="H87" s="297"/>
      <c r="I87" s="297"/>
      <c r="J87" s="297"/>
      <c r="K87" s="297"/>
      <c r="L87" s="297"/>
      <c r="M87" s="297">
        <f t="shared" si="6"/>
        <v>88440</v>
      </c>
      <c r="N87" s="298"/>
      <c r="O87" s="297">
        <v>6750</v>
      </c>
      <c r="P87" s="56"/>
      <c r="Q87" s="55"/>
      <c r="R87" s="525"/>
      <c r="S87" s="519"/>
      <c r="T87" s="519"/>
      <c r="U87" s="519"/>
      <c r="V87" s="519"/>
      <c r="W87" s="519"/>
      <c r="X87" s="526"/>
      <c r="Y87" s="526"/>
      <c r="Z87" s="62"/>
      <c r="AB87" s="16"/>
      <c r="AD87" s="16"/>
      <c r="AE87" s="35"/>
    </row>
    <row r="88" spans="1:31" s="2" customFormat="1" ht="74.25" hidden="1" customHeight="1" outlineLevel="1" x14ac:dyDescent="0.4">
      <c r="A88" s="324"/>
      <c r="B88" s="296" t="s">
        <v>633</v>
      </c>
      <c r="C88" s="296" t="s">
        <v>634</v>
      </c>
      <c r="D88" s="297">
        <v>28180</v>
      </c>
      <c r="E88" s="297"/>
      <c r="F88" s="297"/>
      <c r="G88" s="297"/>
      <c r="H88" s="297"/>
      <c r="I88" s="297"/>
      <c r="J88" s="297"/>
      <c r="K88" s="297">
        <v>105060</v>
      </c>
      <c r="L88" s="297"/>
      <c r="M88" s="297">
        <f t="shared" si="6"/>
        <v>133240</v>
      </c>
      <c r="N88" s="298"/>
      <c r="O88" s="297"/>
      <c r="P88" s="56"/>
      <c r="Q88" s="55"/>
      <c r="R88" s="525"/>
      <c r="S88" s="519"/>
      <c r="T88" s="519"/>
      <c r="U88" s="519"/>
      <c r="V88" s="519"/>
      <c r="W88" s="519"/>
      <c r="X88" s="526"/>
      <c r="Y88" s="526"/>
      <c r="Z88" s="62"/>
      <c r="AB88" s="16"/>
      <c r="AD88" s="16"/>
      <c r="AE88" s="35"/>
    </row>
    <row r="89" spans="1:31" s="2" customFormat="1" ht="74.25" hidden="1" customHeight="1" outlineLevel="1" x14ac:dyDescent="0.4">
      <c r="A89" s="324"/>
      <c r="B89" s="296" t="s">
        <v>185</v>
      </c>
      <c r="C89" s="296" t="s">
        <v>186</v>
      </c>
      <c r="D89" s="297">
        <v>37740</v>
      </c>
      <c r="E89" s="297"/>
      <c r="F89" s="297"/>
      <c r="G89" s="297"/>
      <c r="H89" s="297"/>
      <c r="I89" s="297"/>
      <c r="J89" s="297"/>
      <c r="K89" s="297">
        <v>23920</v>
      </c>
      <c r="L89" s="297"/>
      <c r="M89" s="297">
        <f t="shared" si="6"/>
        <v>61660</v>
      </c>
      <c r="N89" s="298"/>
      <c r="O89" s="297"/>
      <c r="P89" s="56"/>
      <c r="Q89" s="55"/>
      <c r="R89" s="525"/>
      <c r="S89" s="519"/>
      <c r="T89" s="519"/>
      <c r="U89" s="519"/>
      <c r="V89" s="519"/>
      <c r="W89" s="519"/>
      <c r="X89" s="526"/>
      <c r="Y89" s="526"/>
      <c r="Z89" s="62"/>
      <c r="AB89" s="16"/>
      <c r="AD89" s="16"/>
      <c r="AE89" s="35"/>
    </row>
    <row r="90" spans="1:31" s="2" customFormat="1" ht="74.25" hidden="1" customHeight="1" outlineLevel="1" x14ac:dyDescent="0.4">
      <c r="A90" s="324"/>
      <c r="B90" s="296" t="s">
        <v>635</v>
      </c>
      <c r="C90" s="296" t="s">
        <v>636</v>
      </c>
      <c r="D90" s="297">
        <v>211080</v>
      </c>
      <c r="E90" s="297"/>
      <c r="F90" s="297"/>
      <c r="G90" s="297"/>
      <c r="H90" s="297"/>
      <c r="I90" s="297"/>
      <c r="J90" s="297"/>
      <c r="K90" s="297"/>
      <c r="L90" s="297"/>
      <c r="M90" s="297">
        <f t="shared" si="6"/>
        <v>211080</v>
      </c>
      <c r="N90" s="298"/>
      <c r="O90" s="297">
        <v>51600</v>
      </c>
      <c r="P90" s="56"/>
      <c r="Q90" s="55"/>
      <c r="R90" s="525"/>
      <c r="S90" s="519"/>
      <c r="T90" s="519"/>
      <c r="U90" s="519"/>
      <c r="V90" s="519"/>
      <c r="W90" s="519"/>
      <c r="X90" s="526"/>
      <c r="Y90" s="526"/>
      <c r="Z90" s="62"/>
      <c r="AB90" s="16"/>
      <c r="AD90" s="16"/>
      <c r="AE90" s="35"/>
    </row>
    <row r="91" spans="1:31" s="2" customFormat="1" ht="48.75" hidden="1" customHeight="1" outlineLevel="1" x14ac:dyDescent="0.4">
      <c r="A91" s="324"/>
      <c r="B91" s="296" t="s">
        <v>189</v>
      </c>
      <c r="C91" s="296" t="s">
        <v>190</v>
      </c>
      <c r="D91" s="297">
        <v>215740</v>
      </c>
      <c r="E91" s="297"/>
      <c r="F91" s="297"/>
      <c r="G91" s="297"/>
      <c r="H91" s="297"/>
      <c r="I91" s="297"/>
      <c r="J91" s="297"/>
      <c r="K91" s="297"/>
      <c r="L91" s="297"/>
      <c r="M91" s="297">
        <f t="shared" si="6"/>
        <v>215740</v>
      </c>
      <c r="N91" s="298"/>
      <c r="O91" s="297">
        <v>0</v>
      </c>
      <c r="P91" s="56"/>
      <c r="Q91" s="55"/>
      <c r="R91" s="525"/>
      <c r="S91" s="519"/>
      <c r="T91" s="519"/>
      <c r="U91" s="519"/>
      <c r="V91" s="519"/>
      <c r="W91" s="519"/>
      <c r="X91" s="526"/>
      <c r="Y91" s="526"/>
      <c r="Z91" s="62"/>
      <c r="AB91" s="16"/>
      <c r="AD91" s="16"/>
      <c r="AE91" s="35"/>
    </row>
    <row r="92" spans="1:31" s="2" customFormat="1" ht="48.75" hidden="1" customHeight="1" outlineLevel="1" x14ac:dyDescent="0.4">
      <c r="A92" s="324"/>
      <c r="B92" s="296" t="s">
        <v>191</v>
      </c>
      <c r="C92" s="296" t="s">
        <v>192</v>
      </c>
      <c r="D92" s="297">
        <v>23110</v>
      </c>
      <c r="E92" s="297"/>
      <c r="F92" s="297"/>
      <c r="G92" s="297"/>
      <c r="H92" s="297"/>
      <c r="I92" s="297"/>
      <c r="J92" s="297"/>
      <c r="K92" s="297"/>
      <c r="L92" s="297"/>
      <c r="M92" s="297">
        <f t="shared" si="6"/>
        <v>23110</v>
      </c>
      <c r="N92" s="298"/>
      <c r="O92" s="297">
        <v>0</v>
      </c>
      <c r="P92" s="56"/>
      <c r="Q92" s="55"/>
      <c r="R92" s="525"/>
      <c r="S92" s="519"/>
      <c r="T92" s="519"/>
      <c r="U92" s="519"/>
      <c r="V92" s="519"/>
      <c r="W92" s="519"/>
      <c r="X92" s="526"/>
      <c r="Y92" s="526"/>
      <c r="Z92" s="62"/>
      <c r="AB92" s="16"/>
      <c r="AD92" s="16"/>
      <c r="AE92" s="35"/>
    </row>
    <row r="93" spans="1:31" s="99" customFormat="1" ht="51.75" customHeight="1" collapsed="1" x14ac:dyDescent="0.4">
      <c r="A93" s="523"/>
      <c r="B93" s="325" t="s">
        <v>9</v>
      </c>
      <c r="C93" s="325" t="s">
        <v>197</v>
      </c>
      <c r="D93" s="326">
        <f>SUM(D94:D108)</f>
        <v>2177240</v>
      </c>
      <c r="E93" s="326">
        <f t="shared" ref="E93:O93" si="8">SUM(E94:E108)</f>
        <v>0</v>
      </c>
      <c r="F93" s="326">
        <f t="shared" si="8"/>
        <v>0</v>
      </c>
      <c r="G93" s="326">
        <f t="shared" si="8"/>
        <v>0</v>
      </c>
      <c r="H93" s="326">
        <f t="shared" si="8"/>
        <v>0</v>
      </c>
      <c r="I93" s="326">
        <f t="shared" si="8"/>
        <v>0</v>
      </c>
      <c r="J93" s="326">
        <f t="shared" si="8"/>
        <v>0</v>
      </c>
      <c r="K93" s="326">
        <f t="shared" si="8"/>
        <v>128980</v>
      </c>
      <c r="L93" s="326">
        <f t="shared" si="8"/>
        <v>0</v>
      </c>
      <c r="M93" s="326">
        <f t="shared" si="8"/>
        <v>2306220</v>
      </c>
      <c r="N93" s="326">
        <f t="shared" si="8"/>
        <v>0</v>
      </c>
      <c r="O93" s="326">
        <f t="shared" si="8"/>
        <v>1479240</v>
      </c>
      <c r="P93" s="56"/>
      <c r="Q93" s="56"/>
      <c r="R93" s="15"/>
      <c r="S93" s="56"/>
      <c r="T93" s="56"/>
      <c r="U93" s="56"/>
      <c r="V93" s="56"/>
      <c r="W93" s="56"/>
      <c r="X93" s="528"/>
      <c r="Y93" s="528"/>
      <c r="Z93" s="524"/>
      <c r="AB93" s="102"/>
      <c r="AD93" s="102"/>
      <c r="AE93" s="102"/>
    </row>
    <row r="94" spans="1:31" s="2" customFormat="1" ht="66.75" hidden="1" customHeight="1" outlineLevel="1" x14ac:dyDescent="0.4">
      <c r="A94" s="324"/>
      <c r="B94" s="296" t="s">
        <v>198</v>
      </c>
      <c r="C94" s="296" t="s">
        <v>637</v>
      </c>
      <c r="D94" s="297">
        <v>576470</v>
      </c>
      <c r="E94" s="297"/>
      <c r="F94" s="297"/>
      <c r="G94" s="297"/>
      <c r="H94" s="297"/>
      <c r="I94" s="297"/>
      <c r="J94" s="297"/>
      <c r="K94" s="297"/>
      <c r="L94" s="297"/>
      <c r="M94" s="297">
        <f t="shared" si="6"/>
        <v>576470</v>
      </c>
      <c r="N94" s="297"/>
      <c r="O94" s="297">
        <v>0</v>
      </c>
      <c r="P94" s="56"/>
      <c r="Q94" s="55"/>
      <c r="R94" s="525"/>
      <c r="S94" s="519"/>
      <c r="T94" s="519"/>
      <c r="U94" s="519"/>
      <c r="V94" s="519"/>
      <c r="W94" s="519"/>
      <c r="X94" s="526"/>
      <c r="Y94" s="526"/>
      <c r="Z94" s="62"/>
      <c r="AB94" s="16"/>
      <c r="AD94" s="16"/>
      <c r="AE94" s="35"/>
    </row>
    <row r="95" spans="1:31" s="2" customFormat="1" ht="66.75" hidden="1" customHeight="1" outlineLevel="1" x14ac:dyDescent="0.4">
      <c r="A95" s="324"/>
      <c r="B95" s="296" t="s">
        <v>137</v>
      </c>
      <c r="C95" s="296" t="s">
        <v>168</v>
      </c>
      <c r="D95" s="297">
        <v>9220</v>
      </c>
      <c r="E95" s="297"/>
      <c r="F95" s="297"/>
      <c r="G95" s="297"/>
      <c r="H95" s="297"/>
      <c r="I95" s="297"/>
      <c r="J95" s="297"/>
      <c r="K95" s="297"/>
      <c r="L95" s="297"/>
      <c r="M95" s="297">
        <f t="shared" si="6"/>
        <v>9220</v>
      </c>
      <c r="N95" s="297"/>
      <c r="O95" s="297">
        <v>0</v>
      </c>
      <c r="P95" s="56"/>
      <c r="Q95" s="55"/>
      <c r="R95" s="525"/>
      <c r="S95" s="519"/>
      <c r="T95" s="519"/>
      <c r="U95" s="519"/>
      <c r="V95" s="519"/>
      <c r="W95" s="519"/>
      <c r="X95" s="526"/>
      <c r="Y95" s="526"/>
      <c r="Z95" s="62"/>
      <c r="AB95" s="16"/>
      <c r="AD95" s="16"/>
      <c r="AE95" s="35"/>
    </row>
    <row r="96" spans="1:31" s="2" customFormat="1" ht="66.75" hidden="1" customHeight="1" outlineLevel="1" x14ac:dyDescent="0.4">
      <c r="A96" s="324"/>
      <c r="B96" s="296" t="s">
        <v>200</v>
      </c>
      <c r="C96" s="296" t="s">
        <v>201</v>
      </c>
      <c r="D96" s="297">
        <v>264260</v>
      </c>
      <c r="E96" s="297"/>
      <c r="F96" s="297"/>
      <c r="G96" s="297"/>
      <c r="H96" s="297"/>
      <c r="I96" s="297"/>
      <c r="J96" s="297"/>
      <c r="K96" s="297"/>
      <c r="L96" s="297"/>
      <c r="M96" s="297">
        <f t="shared" si="6"/>
        <v>264260</v>
      </c>
      <c r="N96" s="297"/>
      <c r="O96" s="297">
        <v>427130</v>
      </c>
      <c r="P96" s="56"/>
      <c r="Q96" s="55"/>
      <c r="R96" s="525"/>
      <c r="S96" s="519"/>
      <c r="T96" s="519"/>
      <c r="U96" s="519"/>
      <c r="V96" s="519"/>
      <c r="W96" s="519"/>
      <c r="X96" s="526"/>
      <c r="Y96" s="526"/>
      <c r="Z96" s="62"/>
      <c r="AB96" s="16"/>
      <c r="AD96" s="16"/>
      <c r="AE96" s="35"/>
    </row>
    <row r="97" spans="1:36" s="2" customFormat="1" ht="66.75" hidden="1" customHeight="1" outlineLevel="1" x14ac:dyDescent="0.4">
      <c r="A97" s="324"/>
      <c r="B97" s="296" t="s">
        <v>202</v>
      </c>
      <c r="C97" s="296" t="s">
        <v>172</v>
      </c>
      <c r="D97" s="297">
        <v>13390</v>
      </c>
      <c r="E97" s="297"/>
      <c r="F97" s="297"/>
      <c r="G97" s="297"/>
      <c r="H97" s="297"/>
      <c r="I97" s="297"/>
      <c r="J97" s="297"/>
      <c r="K97" s="297"/>
      <c r="L97" s="297"/>
      <c r="M97" s="297">
        <f t="shared" si="6"/>
        <v>13390</v>
      </c>
      <c r="N97" s="297"/>
      <c r="O97" s="297">
        <v>973770</v>
      </c>
      <c r="P97" s="56"/>
      <c r="Q97" s="55"/>
      <c r="R97" s="525"/>
      <c r="S97" s="519"/>
      <c r="T97" s="519"/>
      <c r="U97" s="519"/>
      <c r="V97" s="519"/>
      <c r="W97" s="519"/>
      <c r="X97" s="526"/>
      <c r="Y97" s="526"/>
      <c r="Z97" s="62"/>
      <c r="AB97" s="16"/>
      <c r="AD97" s="16"/>
      <c r="AE97" s="35"/>
    </row>
    <row r="98" spans="1:36" s="2" customFormat="1" ht="66.75" hidden="1" customHeight="1" outlineLevel="1" x14ac:dyDescent="0.4">
      <c r="A98" s="324"/>
      <c r="B98" s="296" t="s">
        <v>107</v>
      </c>
      <c r="C98" s="296" t="s">
        <v>173</v>
      </c>
      <c r="D98" s="297">
        <v>350</v>
      </c>
      <c r="E98" s="297"/>
      <c r="F98" s="297"/>
      <c r="G98" s="297"/>
      <c r="H98" s="297"/>
      <c r="I98" s="297"/>
      <c r="J98" s="297"/>
      <c r="K98" s="297"/>
      <c r="L98" s="297"/>
      <c r="M98" s="297">
        <f t="shared" si="6"/>
        <v>350</v>
      </c>
      <c r="N98" s="297"/>
      <c r="O98" s="297">
        <v>15020</v>
      </c>
      <c r="P98" s="56"/>
      <c r="Q98" s="55"/>
      <c r="R98" s="525"/>
      <c r="S98" s="519"/>
      <c r="T98" s="519"/>
      <c r="U98" s="519"/>
      <c r="V98" s="519"/>
      <c r="W98" s="519"/>
      <c r="X98" s="526"/>
      <c r="Y98" s="526"/>
      <c r="Z98" s="62"/>
      <c r="AB98" s="16"/>
      <c r="AD98" s="16"/>
      <c r="AE98" s="35"/>
    </row>
    <row r="99" spans="1:36" s="2" customFormat="1" ht="66.75" hidden="1" customHeight="1" outlineLevel="1" x14ac:dyDescent="0.4">
      <c r="A99" s="324"/>
      <c r="B99" s="296" t="s">
        <v>174</v>
      </c>
      <c r="C99" s="296" t="s">
        <v>629</v>
      </c>
      <c r="D99" s="297">
        <v>382260</v>
      </c>
      <c r="E99" s="297"/>
      <c r="F99" s="297"/>
      <c r="G99" s="297"/>
      <c r="H99" s="297"/>
      <c r="I99" s="297"/>
      <c r="J99" s="297"/>
      <c r="K99" s="297"/>
      <c r="L99" s="297"/>
      <c r="M99" s="297">
        <f t="shared" si="6"/>
        <v>382260</v>
      </c>
      <c r="N99" s="297"/>
      <c r="O99" s="297">
        <v>0</v>
      </c>
      <c r="P99" s="56"/>
      <c r="Q99" s="55"/>
      <c r="R99" s="525"/>
      <c r="S99" s="519"/>
      <c r="T99" s="519"/>
      <c r="U99" s="519"/>
      <c r="V99" s="519"/>
      <c r="W99" s="519"/>
      <c r="X99" s="526"/>
      <c r="Y99" s="526"/>
      <c r="Z99" s="62"/>
      <c r="AB99" s="16"/>
      <c r="AD99" s="16"/>
      <c r="AE99" s="35"/>
    </row>
    <row r="100" spans="1:36" s="2" customFormat="1" ht="66.75" hidden="1" customHeight="1" outlineLevel="1" x14ac:dyDescent="0.4">
      <c r="A100" s="324"/>
      <c r="B100" s="296" t="s">
        <v>176</v>
      </c>
      <c r="C100" s="296" t="s">
        <v>630</v>
      </c>
      <c r="D100" s="297">
        <v>11740</v>
      </c>
      <c r="E100" s="297"/>
      <c r="F100" s="297"/>
      <c r="G100" s="297"/>
      <c r="H100" s="297"/>
      <c r="I100" s="297"/>
      <c r="J100" s="297"/>
      <c r="K100" s="297"/>
      <c r="L100" s="297"/>
      <c r="M100" s="297">
        <f t="shared" si="6"/>
        <v>11740</v>
      </c>
      <c r="N100" s="297"/>
      <c r="O100" s="297">
        <v>0</v>
      </c>
      <c r="P100" s="56"/>
      <c r="Q100" s="55"/>
      <c r="R100" s="525"/>
      <c r="S100" s="519"/>
      <c r="T100" s="519"/>
      <c r="U100" s="519"/>
      <c r="V100" s="519"/>
      <c r="W100" s="519"/>
      <c r="X100" s="526"/>
      <c r="Y100" s="526"/>
      <c r="Z100" s="62"/>
      <c r="AB100" s="16"/>
      <c r="AD100" s="16"/>
      <c r="AE100" s="35"/>
    </row>
    <row r="101" spans="1:36" s="2" customFormat="1" ht="66.75" hidden="1" customHeight="1" outlineLevel="1" x14ac:dyDescent="0.4">
      <c r="A101" s="324"/>
      <c r="B101" s="296" t="s">
        <v>142</v>
      </c>
      <c r="C101" s="296" t="s">
        <v>178</v>
      </c>
      <c r="D101" s="297">
        <v>8640</v>
      </c>
      <c r="E101" s="297"/>
      <c r="F101" s="297"/>
      <c r="G101" s="297"/>
      <c r="H101" s="297"/>
      <c r="I101" s="297"/>
      <c r="J101" s="297"/>
      <c r="K101" s="297"/>
      <c r="L101" s="297"/>
      <c r="M101" s="297">
        <f t="shared" si="6"/>
        <v>8640</v>
      </c>
      <c r="N101" s="297"/>
      <c r="O101" s="297">
        <v>0</v>
      </c>
      <c r="P101" s="56"/>
      <c r="Q101" s="55"/>
      <c r="R101" s="525"/>
      <c r="S101" s="519"/>
      <c r="T101" s="519"/>
      <c r="U101" s="519"/>
      <c r="V101" s="519"/>
      <c r="W101" s="519"/>
      <c r="X101" s="526"/>
      <c r="Y101" s="526"/>
      <c r="Z101" s="62"/>
      <c r="AB101" s="16"/>
      <c r="AD101" s="16"/>
      <c r="AE101" s="35"/>
    </row>
    <row r="102" spans="1:36" s="2" customFormat="1" ht="87.75" hidden="1" customHeight="1" outlineLevel="1" x14ac:dyDescent="0.4">
      <c r="A102" s="324"/>
      <c r="B102" s="296" t="s">
        <v>638</v>
      </c>
      <c r="C102" s="296" t="s">
        <v>639</v>
      </c>
      <c r="D102" s="297">
        <v>164820</v>
      </c>
      <c r="E102" s="297"/>
      <c r="F102" s="297"/>
      <c r="G102" s="297"/>
      <c r="H102" s="297"/>
      <c r="I102" s="297"/>
      <c r="J102" s="297"/>
      <c r="K102" s="297"/>
      <c r="L102" s="297"/>
      <c r="M102" s="297">
        <f t="shared" si="6"/>
        <v>164820</v>
      </c>
      <c r="N102" s="297"/>
      <c r="O102" s="297">
        <v>0</v>
      </c>
      <c r="P102" s="56"/>
      <c r="Q102" s="55"/>
      <c r="R102" s="525"/>
      <c r="S102" s="519"/>
      <c r="T102" s="519"/>
      <c r="U102" s="519"/>
      <c r="V102" s="519"/>
      <c r="W102" s="519"/>
      <c r="X102" s="526"/>
      <c r="Y102" s="526"/>
      <c r="Z102" s="62"/>
      <c r="AB102" s="16"/>
      <c r="AD102" s="16"/>
      <c r="AE102" s="35"/>
    </row>
    <row r="103" spans="1:36" s="2" customFormat="1" ht="86.25" hidden="1" customHeight="1" outlineLevel="1" x14ac:dyDescent="0.4">
      <c r="A103" s="324"/>
      <c r="B103" s="296" t="s">
        <v>205</v>
      </c>
      <c r="C103" s="296" t="s">
        <v>206</v>
      </c>
      <c r="D103" s="297">
        <v>97090</v>
      </c>
      <c r="E103" s="297"/>
      <c r="F103" s="297"/>
      <c r="G103" s="297"/>
      <c r="H103" s="297"/>
      <c r="I103" s="297"/>
      <c r="J103" s="297"/>
      <c r="K103" s="297"/>
      <c r="L103" s="297"/>
      <c r="M103" s="297">
        <f t="shared" si="6"/>
        <v>97090</v>
      </c>
      <c r="N103" s="297"/>
      <c r="O103" s="297">
        <v>11720</v>
      </c>
      <c r="P103" s="56"/>
      <c r="Q103" s="55"/>
      <c r="R103" s="525"/>
      <c r="S103" s="519"/>
      <c r="T103" s="519"/>
      <c r="U103" s="519"/>
      <c r="V103" s="519"/>
      <c r="W103" s="519"/>
      <c r="X103" s="526"/>
      <c r="Y103" s="526"/>
      <c r="Z103" s="62"/>
      <c r="AB103" s="16"/>
      <c r="AD103" s="16"/>
      <c r="AE103" s="35"/>
    </row>
    <row r="104" spans="1:36" s="2" customFormat="1" ht="96" hidden="1" customHeight="1" outlineLevel="1" x14ac:dyDescent="0.4">
      <c r="A104" s="324"/>
      <c r="B104" s="296" t="s">
        <v>633</v>
      </c>
      <c r="C104" s="296" t="s">
        <v>634</v>
      </c>
      <c r="D104" s="297">
        <v>28180</v>
      </c>
      <c r="E104" s="297"/>
      <c r="F104" s="297"/>
      <c r="G104" s="297"/>
      <c r="H104" s="297"/>
      <c r="I104" s="297"/>
      <c r="J104" s="297"/>
      <c r="K104" s="297">
        <v>105060</v>
      </c>
      <c r="L104" s="297"/>
      <c r="M104" s="297">
        <f t="shared" si="6"/>
        <v>133240</v>
      </c>
      <c r="N104" s="297"/>
      <c r="O104" s="297"/>
      <c r="P104" s="56"/>
      <c r="Q104" s="55"/>
      <c r="R104" s="525"/>
      <c r="S104" s="519"/>
      <c r="T104" s="519"/>
      <c r="U104" s="519"/>
      <c r="V104" s="519"/>
      <c r="W104" s="519"/>
      <c r="X104" s="526"/>
      <c r="Y104" s="526"/>
      <c r="Z104" s="62"/>
      <c r="AB104" s="16"/>
      <c r="AD104" s="16"/>
      <c r="AE104" s="35"/>
    </row>
    <row r="105" spans="1:36" s="2" customFormat="1" ht="82.5" hidden="1" customHeight="1" outlineLevel="1" x14ac:dyDescent="0.4">
      <c r="A105" s="324"/>
      <c r="B105" s="296" t="s">
        <v>185</v>
      </c>
      <c r="C105" s="296" t="s">
        <v>186</v>
      </c>
      <c r="D105" s="297">
        <v>37740</v>
      </c>
      <c r="E105" s="297"/>
      <c r="F105" s="297"/>
      <c r="G105" s="297"/>
      <c r="H105" s="297"/>
      <c r="I105" s="297"/>
      <c r="J105" s="297"/>
      <c r="K105" s="297">
        <v>23920</v>
      </c>
      <c r="L105" s="297"/>
      <c r="M105" s="297">
        <f t="shared" si="6"/>
        <v>61660</v>
      </c>
      <c r="N105" s="297"/>
      <c r="O105" s="297"/>
      <c r="P105" s="56"/>
      <c r="Q105" s="55"/>
      <c r="R105" s="525"/>
      <c r="S105" s="519"/>
      <c r="T105" s="519"/>
      <c r="U105" s="519"/>
      <c r="V105" s="519"/>
      <c r="W105" s="519"/>
      <c r="X105" s="526"/>
      <c r="Y105" s="526"/>
      <c r="Z105" s="62"/>
      <c r="AB105" s="16"/>
      <c r="AD105" s="16"/>
      <c r="AE105" s="35"/>
    </row>
    <row r="106" spans="1:36" s="2" customFormat="1" ht="90.75" hidden="1" customHeight="1" outlineLevel="1" x14ac:dyDescent="0.4">
      <c r="A106" s="324"/>
      <c r="B106" s="296" t="s">
        <v>635</v>
      </c>
      <c r="C106" s="296" t="s">
        <v>636</v>
      </c>
      <c r="D106" s="297">
        <v>211080</v>
      </c>
      <c r="E106" s="297"/>
      <c r="F106" s="297"/>
      <c r="G106" s="297"/>
      <c r="H106" s="297"/>
      <c r="I106" s="297"/>
      <c r="J106" s="297"/>
      <c r="K106" s="297"/>
      <c r="L106" s="297"/>
      <c r="M106" s="297">
        <f t="shared" si="6"/>
        <v>211080</v>
      </c>
      <c r="N106" s="297"/>
      <c r="O106" s="297">
        <v>51600</v>
      </c>
      <c r="P106" s="56"/>
      <c r="Q106" s="55"/>
      <c r="R106" s="525"/>
      <c r="S106" s="519"/>
      <c r="T106" s="519"/>
      <c r="U106" s="519"/>
      <c r="V106" s="519"/>
      <c r="W106" s="519"/>
      <c r="X106" s="526"/>
      <c r="Y106" s="526"/>
      <c r="Z106" s="62"/>
      <c r="AB106" s="16"/>
      <c r="AD106" s="16"/>
      <c r="AE106" s="35"/>
    </row>
    <row r="107" spans="1:36" s="2" customFormat="1" ht="66.75" hidden="1" customHeight="1" outlineLevel="1" x14ac:dyDescent="0.4">
      <c r="A107" s="324"/>
      <c r="B107" s="296" t="s">
        <v>207</v>
      </c>
      <c r="C107" s="296" t="s">
        <v>208</v>
      </c>
      <c r="D107" s="297">
        <v>351610</v>
      </c>
      <c r="E107" s="297"/>
      <c r="F107" s="297"/>
      <c r="G107" s="297"/>
      <c r="H107" s="297"/>
      <c r="I107" s="297"/>
      <c r="J107" s="297"/>
      <c r="K107" s="297"/>
      <c r="L107" s="297"/>
      <c r="M107" s="297">
        <f t="shared" si="6"/>
        <v>351610</v>
      </c>
      <c r="N107" s="297"/>
      <c r="O107" s="297">
        <v>0</v>
      </c>
      <c r="P107" s="56"/>
      <c r="Q107" s="55"/>
      <c r="R107" s="525"/>
      <c r="S107" s="519"/>
      <c r="T107" s="519"/>
      <c r="U107" s="519"/>
      <c r="V107" s="519"/>
      <c r="W107" s="519"/>
      <c r="X107" s="526"/>
      <c r="Y107" s="526"/>
      <c r="Z107" s="62"/>
      <c r="AB107" s="16"/>
      <c r="AD107" s="16"/>
      <c r="AE107" s="35"/>
    </row>
    <row r="108" spans="1:36" s="2" customFormat="1" ht="66.75" hidden="1" customHeight="1" outlineLevel="1" x14ac:dyDescent="0.4">
      <c r="A108" s="324"/>
      <c r="B108" s="296" t="s">
        <v>209</v>
      </c>
      <c r="C108" s="296" t="s">
        <v>210</v>
      </c>
      <c r="D108" s="297">
        <v>20390</v>
      </c>
      <c r="E108" s="297"/>
      <c r="F108" s="297"/>
      <c r="G108" s="297"/>
      <c r="H108" s="297"/>
      <c r="I108" s="297"/>
      <c r="J108" s="297"/>
      <c r="K108" s="297"/>
      <c r="L108" s="297"/>
      <c r="M108" s="297">
        <f t="shared" si="6"/>
        <v>20390</v>
      </c>
      <c r="N108" s="297"/>
      <c r="O108" s="297">
        <v>0</v>
      </c>
      <c r="P108" s="56"/>
      <c r="Q108" s="55"/>
      <c r="R108" s="525"/>
      <c r="S108" s="519"/>
      <c r="T108" s="519"/>
      <c r="U108" s="519"/>
      <c r="V108" s="519"/>
      <c r="W108" s="519"/>
      <c r="X108" s="526"/>
      <c r="Y108" s="526"/>
      <c r="Z108" s="62"/>
      <c r="AB108" s="16"/>
      <c r="AD108" s="16"/>
      <c r="AE108" s="35"/>
    </row>
    <row r="109" spans="1:36" s="99" customFormat="1" ht="48.75" customHeight="1" collapsed="1" x14ac:dyDescent="0.4">
      <c r="A109" s="523" t="s">
        <v>609</v>
      </c>
      <c r="B109" s="325" t="s">
        <v>608</v>
      </c>
      <c r="C109" s="325" t="s">
        <v>610</v>
      </c>
      <c r="D109" s="326">
        <f>5394167/27*1</f>
        <v>199784</v>
      </c>
      <c r="E109" s="326"/>
      <c r="F109" s="326"/>
      <c r="G109" s="326"/>
      <c r="H109" s="326"/>
      <c r="I109" s="326"/>
      <c r="J109" s="326"/>
      <c r="K109" s="326"/>
      <c r="L109" s="326"/>
      <c r="M109" s="326">
        <f t="shared" si="6"/>
        <v>199784</v>
      </c>
      <c r="N109" s="326"/>
      <c r="O109" s="326"/>
      <c r="P109" s="56"/>
      <c r="Q109" s="56"/>
      <c r="R109" s="15"/>
      <c r="S109" s="56"/>
      <c r="T109" s="56"/>
      <c r="U109" s="56"/>
      <c r="V109" s="56"/>
      <c r="W109" s="56"/>
      <c r="X109" s="528"/>
      <c r="Y109" s="528"/>
      <c r="Z109" s="524"/>
      <c r="AA109" s="524"/>
      <c r="AB109" s="65"/>
      <c r="AC109" s="198"/>
      <c r="AD109" s="65"/>
      <c r="AE109" s="65"/>
      <c r="AF109" s="198"/>
      <c r="AG109" s="198"/>
      <c r="AH109" s="198"/>
      <c r="AI109" s="198"/>
      <c r="AJ109" s="198"/>
    </row>
    <row r="110" spans="1:36" s="2" customFormat="1" ht="18" customHeight="1" x14ac:dyDescent="0.4">
      <c r="A110" s="474"/>
      <c r="B110" s="477"/>
      <c r="C110" s="293" t="s">
        <v>547</v>
      </c>
      <c r="D110" s="330">
        <f t="shared" ref="D110:O110" si="9">SUM(D38,D50,D54,D63,D77,D93,D109)</f>
        <v>84896077</v>
      </c>
      <c r="E110" s="330">
        <f t="shared" si="9"/>
        <v>0</v>
      </c>
      <c r="F110" s="330">
        <f t="shared" si="9"/>
        <v>0</v>
      </c>
      <c r="G110" s="330">
        <f t="shared" si="9"/>
        <v>0</v>
      </c>
      <c r="H110" s="330">
        <f t="shared" si="9"/>
        <v>0</v>
      </c>
      <c r="I110" s="330">
        <f t="shared" si="9"/>
        <v>0</v>
      </c>
      <c r="J110" s="330">
        <f t="shared" si="9"/>
        <v>0</v>
      </c>
      <c r="K110" s="330">
        <f t="shared" si="9"/>
        <v>305800</v>
      </c>
      <c r="L110" s="330">
        <f t="shared" si="9"/>
        <v>0</v>
      </c>
      <c r="M110" s="330">
        <f t="shared" si="9"/>
        <v>85201877</v>
      </c>
      <c r="N110" s="330">
        <f t="shared" si="9"/>
        <v>35421030</v>
      </c>
      <c r="O110" s="330">
        <f t="shared" si="9"/>
        <v>3929533</v>
      </c>
      <c r="P110" s="56"/>
      <c r="Q110" s="55"/>
      <c r="R110" s="58"/>
      <c r="S110" s="58"/>
      <c r="T110" s="58"/>
      <c r="U110" s="58"/>
      <c r="V110" s="58"/>
      <c r="W110" s="58"/>
      <c r="X110" s="59"/>
      <c r="Y110" s="60"/>
      <c r="AA110" s="16"/>
      <c r="AB110" s="16"/>
      <c r="AD110" s="16"/>
      <c r="AE110" s="35"/>
    </row>
    <row r="111" spans="1:36" s="2" customFormat="1" ht="24" customHeight="1" x14ac:dyDescent="0.4">
      <c r="A111" s="821" t="s">
        <v>540</v>
      </c>
      <c r="B111" s="822"/>
      <c r="C111" s="822"/>
      <c r="D111" s="822"/>
      <c r="E111" s="822"/>
      <c r="F111" s="822"/>
      <c r="G111" s="822"/>
      <c r="H111" s="822"/>
      <c r="I111" s="822"/>
      <c r="J111" s="822"/>
      <c r="K111" s="822"/>
      <c r="L111" s="822"/>
      <c r="M111" s="822"/>
      <c r="N111" s="822"/>
      <c r="O111" s="823"/>
      <c r="P111" s="8"/>
      <c r="Q111" s="55"/>
      <c r="R111" s="8"/>
      <c r="S111" s="8"/>
      <c r="T111" s="8"/>
      <c r="U111" s="8"/>
      <c r="V111" s="8"/>
      <c r="W111" s="8"/>
      <c r="X111" s="8"/>
      <c r="Y111" s="8"/>
      <c r="AB111" s="16"/>
      <c r="AD111" s="16"/>
      <c r="AE111" s="35"/>
    </row>
    <row r="112" spans="1:36" s="99" customFormat="1" ht="60" customHeight="1" x14ac:dyDescent="0.4">
      <c r="A112" s="523"/>
      <c r="B112" s="325" t="s">
        <v>112</v>
      </c>
      <c r="C112" s="325" t="s">
        <v>110</v>
      </c>
      <c r="D112" s="326">
        <f>SUM(D113)</f>
        <v>1496280</v>
      </c>
      <c r="E112" s="326">
        <f t="shared" ref="E112:O112" si="10">SUM(E113)</f>
        <v>0</v>
      </c>
      <c r="F112" s="326">
        <f t="shared" si="10"/>
        <v>0</v>
      </c>
      <c r="G112" s="326">
        <f t="shared" si="10"/>
        <v>0</v>
      </c>
      <c r="H112" s="326">
        <f t="shared" si="10"/>
        <v>0</v>
      </c>
      <c r="I112" s="326">
        <f t="shared" si="10"/>
        <v>0</v>
      </c>
      <c r="J112" s="326">
        <f t="shared" si="10"/>
        <v>0</v>
      </c>
      <c r="K112" s="326">
        <f t="shared" si="10"/>
        <v>0</v>
      </c>
      <c r="L112" s="326">
        <f t="shared" si="10"/>
        <v>0</v>
      </c>
      <c r="M112" s="326">
        <f t="shared" si="10"/>
        <v>1496280</v>
      </c>
      <c r="N112" s="326">
        <f t="shared" si="10"/>
        <v>0</v>
      </c>
      <c r="O112" s="326">
        <f t="shared" si="10"/>
        <v>29457990</v>
      </c>
      <c r="P112" s="58"/>
      <c r="Q112" s="56"/>
      <c r="R112" s="58"/>
      <c r="S112" s="58"/>
      <c r="T112" s="58"/>
      <c r="U112" s="58"/>
      <c r="V112" s="58"/>
      <c r="W112" s="58"/>
      <c r="X112" s="59"/>
      <c r="Y112" s="60"/>
      <c r="AA112" s="102"/>
      <c r="AB112" s="102"/>
      <c r="AD112" s="102"/>
      <c r="AE112" s="102"/>
    </row>
    <row r="113" spans="1:56" s="2" customFormat="1" ht="58.5" hidden="1" customHeight="1" outlineLevel="1" x14ac:dyDescent="0.4">
      <c r="A113" s="324"/>
      <c r="B113" s="296" t="s">
        <v>472</v>
      </c>
      <c r="C113" s="296" t="s">
        <v>111</v>
      </c>
      <c r="D113" s="297">
        <v>1496280</v>
      </c>
      <c r="E113" s="297"/>
      <c r="F113" s="297"/>
      <c r="G113" s="297"/>
      <c r="H113" s="297"/>
      <c r="I113" s="297"/>
      <c r="J113" s="297"/>
      <c r="K113" s="297"/>
      <c r="L113" s="297"/>
      <c r="M113" s="297">
        <f>SUM(K113,L113,D113)</f>
        <v>1496280</v>
      </c>
      <c r="N113" s="298"/>
      <c r="O113" s="297">
        <v>29457990</v>
      </c>
      <c r="P113" s="58"/>
      <c r="Q113" s="55"/>
      <c r="R113" s="58"/>
      <c r="S113" s="58"/>
      <c r="T113" s="58"/>
      <c r="U113" s="58"/>
      <c r="V113" s="58"/>
      <c r="W113" s="58"/>
      <c r="X113" s="59"/>
      <c r="Y113" s="60"/>
      <c r="AA113" s="16"/>
      <c r="AB113" s="16"/>
      <c r="AD113" s="16"/>
      <c r="AE113" s="35"/>
    </row>
    <row r="114" spans="1:56" s="2" customFormat="1" ht="18" customHeight="1" collapsed="1" x14ac:dyDescent="0.4">
      <c r="A114" s="235"/>
      <c r="B114" s="477"/>
      <c r="C114" s="293" t="s">
        <v>548</v>
      </c>
      <c r="D114" s="330">
        <f>D112</f>
        <v>1496280</v>
      </c>
      <c r="E114" s="330"/>
      <c r="F114" s="330"/>
      <c r="G114" s="330"/>
      <c r="H114" s="330"/>
      <c r="I114" s="330"/>
      <c r="J114" s="330"/>
      <c r="K114" s="330">
        <f>K112</f>
        <v>0</v>
      </c>
      <c r="L114" s="330">
        <f>L112</f>
        <v>0</v>
      </c>
      <c r="M114" s="330">
        <f>M112</f>
        <v>1496280</v>
      </c>
      <c r="N114" s="330">
        <f>N112</f>
        <v>0</v>
      </c>
      <c r="O114" s="330">
        <f>O112</f>
        <v>29457990</v>
      </c>
      <c r="P114" s="58"/>
      <c r="Q114" s="55"/>
      <c r="R114" s="58"/>
      <c r="S114" s="58"/>
      <c r="T114" s="58"/>
      <c r="U114" s="58"/>
      <c r="V114" s="58"/>
      <c r="W114" s="58"/>
      <c r="X114" s="59"/>
      <c r="Y114" s="60"/>
      <c r="AA114" s="16"/>
      <c r="AB114" s="16"/>
      <c r="AD114" s="16"/>
      <c r="AE114" s="35"/>
    </row>
    <row r="115" spans="1:56" s="2" customFormat="1" ht="24" customHeight="1" x14ac:dyDescent="0.4">
      <c r="A115" s="821" t="s">
        <v>541</v>
      </c>
      <c r="B115" s="822"/>
      <c r="C115" s="822"/>
      <c r="D115" s="822"/>
      <c r="E115" s="822"/>
      <c r="F115" s="822"/>
      <c r="G115" s="822"/>
      <c r="H115" s="822"/>
      <c r="I115" s="822"/>
      <c r="J115" s="822"/>
      <c r="K115" s="822"/>
      <c r="L115" s="822"/>
      <c r="M115" s="822"/>
      <c r="N115" s="822"/>
      <c r="O115" s="823"/>
      <c r="P115" s="58"/>
      <c r="Q115" s="8"/>
      <c r="R115" s="8"/>
      <c r="S115" s="8"/>
      <c r="T115" s="8"/>
      <c r="U115" s="8"/>
      <c r="V115" s="8"/>
      <c r="W115" s="8"/>
      <c r="X115" s="8"/>
      <c r="Y115" s="8"/>
      <c r="AB115" s="16"/>
      <c r="AD115" s="16"/>
      <c r="AE115" s="35"/>
    </row>
    <row r="116" spans="1:56" s="99" customFormat="1" ht="33.75" customHeight="1" x14ac:dyDescent="0.4">
      <c r="A116" s="523"/>
      <c r="B116" s="325" t="s">
        <v>265</v>
      </c>
      <c r="C116" s="325" t="s">
        <v>213</v>
      </c>
      <c r="D116" s="326">
        <f>SUM(D117:D123)</f>
        <v>1653780</v>
      </c>
      <c r="E116" s="326">
        <f t="shared" ref="E116:O116" si="11">SUM(E117:E123)</f>
        <v>0</v>
      </c>
      <c r="F116" s="326">
        <f t="shared" si="11"/>
        <v>0</v>
      </c>
      <c r="G116" s="326">
        <f t="shared" si="11"/>
        <v>0</v>
      </c>
      <c r="H116" s="326">
        <f t="shared" si="11"/>
        <v>0</v>
      </c>
      <c r="I116" s="326">
        <f t="shared" si="11"/>
        <v>0</v>
      </c>
      <c r="J116" s="326">
        <f t="shared" si="11"/>
        <v>0</v>
      </c>
      <c r="K116" s="326">
        <f t="shared" si="11"/>
        <v>0</v>
      </c>
      <c r="L116" s="326">
        <f t="shared" si="11"/>
        <v>0</v>
      </c>
      <c r="M116" s="326">
        <f>SUM(M117:M123)</f>
        <v>1653780</v>
      </c>
      <c r="N116" s="326">
        <f t="shared" si="11"/>
        <v>0</v>
      </c>
      <c r="O116" s="326">
        <f t="shared" si="11"/>
        <v>0</v>
      </c>
      <c r="P116" s="58"/>
      <c r="Q116" s="58"/>
      <c r="R116" s="58"/>
      <c r="S116" s="58"/>
      <c r="T116" s="58"/>
      <c r="U116" s="58"/>
      <c r="V116" s="58"/>
      <c r="W116" s="58"/>
      <c r="X116" s="59"/>
      <c r="Y116" s="60"/>
      <c r="AA116" s="102"/>
      <c r="AB116" s="102"/>
      <c r="AD116" s="102"/>
      <c r="AE116" s="102"/>
    </row>
    <row r="117" spans="1:56" s="2" customFormat="1" ht="42.75" hidden="1" customHeight="1" outlineLevel="1" x14ac:dyDescent="0.4">
      <c r="A117" s="324"/>
      <c r="B117" s="296" t="s">
        <v>215</v>
      </c>
      <c r="C117" s="296" t="s">
        <v>216</v>
      </c>
      <c r="D117" s="297">
        <v>546690</v>
      </c>
      <c r="E117" s="297"/>
      <c r="F117" s="297"/>
      <c r="G117" s="297"/>
      <c r="H117" s="297"/>
      <c r="I117" s="297"/>
      <c r="J117" s="297"/>
      <c r="K117" s="297"/>
      <c r="L117" s="297"/>
      <c r="M117" s="297">
        <f>SUM(K117,L117,D117)</f>
        <v>546690</v>
      </c>
      <c r="N117" s="298"/>
      <c r="O117" s="297"/>
      <c r="P117" s="58"/>
      <c r="Q117" s="238"/>
      <c r="R117" s="238"/>
      <c r="S117" s="238"/>
      <c r="T117" s="238"/>
      <c r="U117" s="238"/>
      <c r="V117" s="238"/>
      <c r="W117" s="238"/>
      <c r="X117" s="239"/>
      <c r="Y117" s="240"/>
      <c r="AA117" s="16"/>
      <c r="AB117" s="16"/>
      <c r="AD117" s="16"/>
      <c r="AE117" s="35"/>
    </row>
    <row r="118" spans="1:56" s="2" customFormat="1" ht="42.75" hidden="1" customHeight="1" outlineLevel="1" x14ac:dyDescent="0.4">
      <c r="A118" s="324"/>
      <c r="B118" s="296" t="s">
        <v>217</v>
      </c>
      <c r="C118" s="296" t="s">
        <v>218</v>
      </c>
      <c r="D118" s="297">
        <v>140310</v>
      </c>
      <c r="E118" s="297"/>
      <c r="F118" s="297"/>
      <c r="G118" s="297"/>
      <c r="H118" s="297"/>
      <c r="I118" s="297"/>
      <c r="J118" s="297"/>
      <c r="K118" s="297"/>
      <c r="L118" s="297"/>
      <c r="M118" s="297">
        <f t="shared" ref="M118:M123" si="12">SUM(K118,L118,D118)</f>
        <v>140310</v>
      </c>
      <c r="N118" s="298"/>
      <c r="O118" s="297"/>
      <c r="P118" s="58"/>
      <c r="Q118" s="238"/>
      <c r="R118" s="238"/>
      <c r="S118" s="238"/>
      <c r="T118" s="238"/>
      <c r="U118" s="238"/>
      <c r="V118" s="238"/>
      <c r="W118" s="238"/>
      <c r="X118" s="239"/>
      <c r="Y118" s="240"/>
      <c r="AA118" s="16"/>
      <c r="AB118" s="16"/>
      <c r="AD118" s="16"/>
      <c r="AE118" s="35"/>
    </row>
    <row r="119" spans="1:56" s="2" customFormat="1" ht="42.75" hidden="1" customHeight="1" outlineLevel="1" x14ac:dyDescent="0.4">
      <c r="A119" s="324"/>
      <c r="B119" s="296" t="s">
        <v>219</v>
      </c>
      <c r="C119" s="296" t="s">
        <v>220</v>
      </c>
      <c r="D119" s="297">
        <v>21130</v>
      </c>
      <c r="E119" s="297"/>
      <c r="F119" s="297"/>
      <c r="G119" s="297"/>
      <c r="H119" s="297"/>
      <c r="I119" s="297"/>
      <c r="J119" s="297"/>
      <c r="K119" s="297"/>
      <c r="L119" s="297"/>
      <c r="M119" s="297">
        <f t="shared" si="12"/>
        <v>21130</v>
      </c>
      <c r="N119" s="298"/>
      <c r="O119" s="297"/>
      <c r="P119" s="58"/>
      <c r="Q119" s="238"/>
      <c r="R119" s="238"/>
      <c r="S119" s="238"/>
      <c r="T119" s="238"/>
      <c r="U119" s="238"/>
      <c r="V119" s="238"/>
      <c r="W119" s="238"/>
      <c r="X119" s="239"/>
      <c r="Y119" s="240"/>
      <c r="AA119" s="16"/>
      <c r="AB119" s="16"/>
      <c r="AD119" s="16"/>
      <c r="AE119" s="35"/>
    </row>
    <row r="120" spans="1:56" s="2" customFormat="1" ht="42.75" hidden="1" customHeight="1" outlineLevel="1" x14ac:dyDescent="0.4">
      <c r="A120" s="324"/>
      <c r="B120" s="296" t="s">
        <v>221</v>
      </c>
      <c r="C120" s="296" t="s">
        <v>222</v>
      </c>
      <c r="D120" s="297">
        <v>916860</v>
      </c>
      <c r="E120" s="297"/>
      <c r="F120" s="297"/>
      <c r="G120" s="297"/>
      <c r="H120" s="297"/>
      <c r="I120" s="297"/>
      <c r="J120" s="297"/>
      <c r="K120" s="297"/>
      <c r="L120" s="297"/>
      <c r="M120" s="297">
        <f t="shared" si="12"/>
        <v>916860</v>
      </c>
      <c r="N120" s="298"/>
      <c r="O120" s="297"/>
      <c r="P120" s="58"/>
      <c r="Q120" s="238"/>
      <c r="R120" s="238"/>
      <c r="S120" s="238"/>
      <c r="T120" s="238"/>
      <c r="U120" s="238"/>
      <c r="V120" s="238"/>
      <c r="W120" s="238"/>
      <c r="X120" s="239"/>
      <c r="Y120" s="240"/>
      <c r="AA120" s="16"/>
      <c r="AB120" s="16"/>
      <c r="AD120" s="16"/>
      <c r="AE120" s="35"/>
    </row>
    <row r="121" spans="1:56" s="2" customFormat="1" ht="42.75" hidden="1" customHeight="1" outlineLevel="1" x14ac:dyDescent="0.4">
      <c r="A121" s="324"/>
      <c r="B121" s="296" t="s">
        <v>221</v>
      </c>
      <c r="C121" s="296" t="s">
        <v>668</v>
      </c>
      <c r="D121" s="297">
        <v>14550</v>
      </c>
      <c r="E121" s="297"/>
      <c r="F121" s="297"/>
      <c r="G121" s="297"/>
      <c r="H121" s="297"/>
      <c r="I121" s="297"/>
      <c r="J121" s="297"/>
      <c r="K121" s="297"/>
      <c r="L121" s="297"/>
      <c r="M121" s="297">
        <f t="shared" si="12"/>
        <v>14550</v>
      </c>
      <c r="N121" s="298"/>
      <c r="O121" s="297"/>
      <c r="P121" s="58"/>
      <c r="Q121" s="238"/>
      <c r="R121" s="238"/>
      <c r="S121" s="238"/>
      <c r="T121" s="238"/>
      <c r="U121" s="238"/>
      <c r="V121" s="238"/>
      <c r="W121" s="238"/>
      <c r="X121" s="239"/>
      <c r="Y121" s="240"/>
      <c r="AA121" s="16"/>
      <c r="AB121" s="16"/>
      <c r="AD121" s="16"/>
      <c r="AE121" s="35"/>
    </row>
    <row r="122" spans="1:56" s="2" customFormat="1" ht="42.75" hidden="1" customHeight="1" outlineLevel="1" x14ac:dyDescent="0.4">
      <c r="A122" s="324"/>
      <c r="B122" s="296" t="s">
        <v>224</v>
      </c>
      <c r="C122" s="296" t="s">
        <v>669</v>
      </c>
      <c r="D122" s="297">
        <v>10540</v>
      </c>
      <c r="E122" s="297"/>
      <c r="F122" s="297"/>
      <c r="G122" s="297"/>
      <c r="H122" s="297"/>
      <c r="I122" s="297"/>
      <c r="J122" s="297"/>
      <c r="K122" s="297"/>
      <c r="L122" s="297"/>
      <c r="M122" s="297">
        <f t="shared" si="12"/>
        <v>10540</v>
      </c>
      <c r="N122" s="298"/>
      <c r="O122" s="297"/>
      <c r="P122" s="58"/>
      <c r="Q122" s="238"/>
      <c r="R122" s="238"/>
      <c r="S122" s="238"/>
      <c r="T122" s="238"/>
      <c r="U122" s="238"/>
      <c r="V122" s="238"/>
      <c r="W122" s="238"/>
      <c r="X122" s="239"/>
      <c r="Y122" s="240"/>
      <c r="AA122" s="16"/>
      <c r="AB122" s="16"/>
      <c r="AD122" s="16"/>
      <c r="AE122" s="35"/>
    </row>
    <row r="123" spans="1:56" s="2" customFormat="1" ht="42.75" hidden="1" customHeight="1" outlineLevel="1" x14ac:dyDescent="0.4">
      <c r="A123" s="324"/>
      <c r="B123" s="296" t="s">
        <v>226</v>
      </c>
      <c r="C123" s="296" t="s">
        <v>670</v>
      </c>
      <c r="D123" s="297">
        <v>3700</v>
      </c>
      <c r="E123" s="297"/>
      <c r="F123" s="297"/>
      <c r="G123" s="297"/>
      <c r="H123" s="297"/>
      <c r="I123" s="297"/>
      <c r="J123" s="297"/>
      <c r="K123" s="297"/>
      <c r="L123" s="297"/>
      <c r="M123" s="297">
        <f t="shared" si="12"/>
        <v>3700</v>
      </c>
      <c r="N123" s="298"/>
      <c r="O123" s="297"/>
      <c r="P123" s="58"/>
      <c r="Q123" s="238"/>
      <c r="R123" s="238"/>
      <c r="S123" s="238"/>
      <c r="T123" s="238"/>
      <c r="U123" s="238"/>
      <c r="V123" s="238"/>
      <c r="W123" s="238"/>
      <c r="X123" s="239"/>
      <c r="Y123" s="240"/>
      <c r="AA123" s="16"/>
      <c r="AB123" s="16"/>
      <c r="AD123" s="16"/>
      <c r="AE123" s="35"/>
    </row>
    <row r="124" spans="1:56" s="2" customFormat="1" ht="18" customHeight="1" collapsed="1" x14ac:dyDescent="0.4">
      <c r="A124" s="474"/>
      <c r="B124" s="477"/>
      <c r="C124" s="293" t="s">
        <v>549</v>
      </c>
      <c r="D124" s="330">
        <f>D116</f>
        <v>1653780</v>
      </c>
      <c r="E124" s="330"/>
      <c r="F124" s="330"/>
      <c r="G124" s="330"/>
      <c r="H124" s="330"/>
      <c r="I124" s="330"/>
      <c r="J124" s="330"/>
      <c r="K124" s="330">
        <f>K116</f>
        <v>0</v>
      </c>
      <c r="L124" s="330">
        <f>L116</f>
        <v>0</v>
      </c>
      <c r="M124" s="330">
        <f>M116</f>
        <v>1653780</v>
      </c>
      <c r="N124" s="330">
        <f>N116</f>
        <v>0</v>
      </c>
      <c r="O124" s="330">
        <f>O116</f>
        <v>0</v>
      </c>
      <c r="P124" s="58"/>
      <c r="Q124" s="58"/>
      <c r="R124" s="58"/>
      <c r="S124" s="58"/>
      <c r="T124" s="58"/>
      <c r="U124" s="58"/>
      <c r="V124" s="58"/>
      <c r="W124" s="58"/>
      <c r="X124" s="59"/>
      <c r="Y124" s="60"/>
      <c r="AA124" s="16"/>
      <c r="AB124" s="16"/>
      <c r="AD124" s="16"/>
      <c r="AE124" s="35"/>
    </row>
    <row r="125" spans="1:56" s="2" customFormat="1" ht="18" customHeight="1" x14ac:dyDescent="0.4">
      <c r="A125" s="474"/>
      <c r="B125" s="292"/>
      <c r="C125" s="293" t="s">
        <v>13</v>
      </c>
      <c r="D125" s="330">
        <f>SUM(D110,D114,D124)</f>
        <v>88046137</v>
      </c>
      <c r="E125" s="330">
        <f t="shared" ref="E125:O125" si="13">SUM(E110,E114,E124)</f>
        <v>0</v>
      </c>
      <c r="F125" s="330">
        <f t="shared" si="13"/>
        <v>0</v>
      </c>
      <c r="G125" s="330">
        <f>SUM(G110,G114,G124)</f>
        <v>0</v>
      </c>
      <c r="H125" s="330">
        <f t="shared" si="13"/>
        <v>0</v>
      </c>
      <c r="I125" s="330">
        <f t="shared" si="13"/>
        <v>0</v>
      </c>
      <c r="J125" s="330">
        <f t="shared" si="13"/>
        <v>0</v>
      </c>
      <c r="K125" s="330">
        <f t="shared" si="13"/>
        <v>305800</v>
      </c>
      <c r="L125" s="330">
        <f t="shared" si="13"/>
        <v>0</v>
      </c>
      <c r="M125" s="330">
        <f>SUM(M110,M114,M124)</f>
        <v>88351937</v>
      </c>
      <c r="N125" s="330">
        <f t="shared" si="13"/>
        <v>35421030</v>
      </c>
      <c r="O125" s="330">
        <f t="shared" si="13"/>
        <v>33387523</v>
      </c>
      <c r="P125" s="58"/>
      <c r="Q125" s="58"/>
      <c r="R125" s="58"/>
      <c r="S125" s="58"/>
      <c r="T125" s="58"/>
      <c r="U125" s="58"/>
      <c r="V125" s="58"/>
      <c r="W125" s="58"/>
      <c r="X125" s="59"/>
      <c r="Y125" s="60"/>
      <c r="AA125" s="16"/>
      <c r="AB125" s="16"/>
      <c r="AD125" s="16"/>
      <c r="AE125" s="35"/>
    </row>
    <row r="126" spans="1:56" s="2" customFormat="1" ht="106.5" customHeight="1" x14ac:dyDescent="0.4">
      <c r="A126" s="474"/>
      <c r="B126" s="292"/>
      <c r="C126" s="293" t="s">
        <v>689</v>
      </c>
      <c r="D126" s="330">
        <f>SUM(E126:J126)</f>
        <v>21202743</v>
      </c>
      <c r="E126" s="330">
        <f>D125*4%</f>
        <v>3521845</v>
      </c>
      <c r="F126" s="330">
        <f>D125*6.4%</f>
        <v>5634953</v>
      </c>
      <c r="H126" s="330">
        <f>D125*81.67%*7.03%</f>
        <v>5055082</v>
      </c>
      <c r="I126" s="330">
        <f>D125*5.02%</f>
        <v>4419916</v>
      </c>
      <c r="J126" s="330">
        <f>D125*2.92%</f>
        <v>2570947</v>
      </c>
      <c r="K126" s="330">
        <f>K125</f>
        <v>305800</v>
      </c>
      <c r="L126" s="330"/>
      <c r="M126" s="330">
        <f>SUM(K126,L126,D126)</f>
        <v>21508543</v>
      </c>
      <c r="N126" s="330">
        <f>D125*81.67%*92.97%+N125</f>
        <v>102273228</v>
      </c>
      <c r="O126" s="330">
        <f>O125</f>
        <v>33387523</v>
      </c>
      <c r="P126" s="58"/>
      <c r="Q126" s="58"/>
      <c r="R126" s="58"/>
      <c r="S126" s="58"/>
      <c r="T126" s="58"/>
      <c r="U126" s="58"/>
      <c r="V126" s="58"/>
      <c r="W126" s="58"/>
      <c r="X126" s="59"/>
      <c r="Y126" s="60"/>
      <c r="AA126" s="16"/>
      <c r="AB126" s="16"/>
      <c r="AD126" s="16"/>
      <c r="AE126" s="35"/>
    </row>
    <row r="127" spans="1:56" s="100" customFormat="1" ht="57.75" customHeight="1" x14ac:dyDescent="0.5">
      <c r="A127" s="482"/>
      <c r="B127" s="474"/>
      <c r="C127" s="293" t="s">
        <v>684</v>
      </c>
      <c r="D127" s="329"/>
      <c r="E127" s="329">
        <v>17.43</v>
      </c>
      <c r="F127" s="329">
        <v>9.34</v>
      </c>
      <c r="G127" s="329"/>
      <c r="H127" s="329">
        <v>5.35</v>
      </c>
      <c r="I127" s="329">
        <v>14.82</v>
      </c>
      <c r="J127" s="329">
        <v>13.96</v>
      </c>
      <c r="K127" s="329">
        <v>4.3099999999999996</v>
      </c>
      <c r="L127" s="329"/>
      <c r="M127" s="329"/>
      <c r="N127" s="329">
        <v>5.35</v>
      </c>
      <c r="O127" s="329">
        <v>4.3099999999999996</v>
      </c>
      <c r="P127" s="60"/>
      <c r="Q127" s="60"/>
      <c r="R127" s="502"/>
      <c r="S127" s="60"/>
      <c r="T127" s="60"/>
      <c r="U127" s="60"/>
      <c r="V127" s="502"/>
      <c r="W127" s="59"/>
      <c r="X127" s="356"/>
      <c r="Y127" s="356"/>
      <c r="Z127" s="356"/>
      <c r="AA127" s="356"/>
      <c r="AB127" s="15"/>
      <c r="AC127" s="356"/>
      <c r="AD127" s="15"/>
      <c r="AE127" s="37"/>
      <c r="AF127" s="356"/>
      <c r="AG127" s="356"/>
      <c r="AH127" s="356"/>
      <c r="AI127" s="356"/>
      <c r="AJ127" s="356"/>
      <c r="AK127" s="356"/>
      <c r="AL127" s="356"/>
      <c r="AM127" s="356"/>
      <c r="AN127" s="356"/>
      <c r="AO127" s="356"/>
      <c r="AP127" s="356"/>
      <c r="AQ127" s="356"/>
      <c r="AR127" s="356"/>
      <c r="AS127" s="356"/>
      <c r="AT127" s="356"/>
      <c r="AU127" s="356"/>
      <c r="AV127" s="356"/>
      <c r="AW127" s="356"/>
      <c r="AX127" s="356"/>
      <c r="AY127" s="356"/>
      <c r="AZ127" s="356"/>
      <c r="BA127" s="356"/>
      <c r="BB127" s="356"/>
      <c r="BC127" s="356"/>
      <c r="BD127" s="502"/>
    </row>
    <row r="128" spans="1:56" s="2" customFormat="1" ht="27" customHeight="1" x14ac:dyDescent="0.4">
      <c r="A128" s="476"/>
      <c r="B128" s="293"/>
      <c r="C128" s="293" t="s">
        <v>14</v>
      </c>
      <c r="D128" s="330">
        <f>SUM(E128:J128)</f>
        <v>242454483</v>
      </c>
      <c r="E128" s="330">
        <f>E126*E127</f>
        <v>61385758</v>
      </c>
      <c r="F128" s="330">
        <f t="shared" ref="F128:K128" si="14">F126*F127</f>
        <v>52630461</v>
      </c>
      <c r="G128" s="330">
        <f>H126*G127</f>
        <v>0</v>
      </c>
      <c r="H128" s="330">
        <f>H126*H127</f>
        <v>27044689</v>
      </c>
      <c r="I128" s="330">
        <f t="shared" si="14"/>
        <v>65503155</v>
      </c>
      <c r="J128" s="330">
        <f t="shared" si="14"/>
        <v>35890420</v>
      </c>
      <c r="K128" s="330">
        <f t="shared" si="14"/>
        <v>1317998</v>
      </c>
      <c r="L128" s="330">
        <f>L125*L127</f>
        <v>0</v>
      </c>
      <c r="M128" s="330">
        <f>SUM(K128,L128,D128)</f>
        <v>243772481</v>
      </c>
      <c r="N128" s="330">
        <f>N126*N127</f>
        <v>547161770</v>
      </c>
      <c r="O128" s="330">
        <f>O126*O127</f>
        <v>143900224</v>
      </c>
      <c r="P128" s="65"/>
      <c r="Q128" s="65"/>
      <c r="R128" s="65"/>
      <c r="S128" s="65"/>
      <c r="T128" s="65"/>
      <c r="U128" s="56"/>
      <c r="V128" s="56"/>
      <c r="W128" s="56"/>
      <c r="X128" s="47"/>
      <c r="Y128" s="47"/>
      <c r="Z128" s="47"/>
      <c r="AA128" s="47"/>
      <c r="AB128" s="15"/>
      <c r="AC128" s="47"/>
      <c r="AD128" s="15"/>
      <c r="AE128" s="37"/>
      <c r="AF128" s="47"/>
      <c r="AG128" s="47"/>
      <c r="AH128" s="47"/>
      <c r="AI128" s="47"/>
      <c r="AJ128" s="47"/>
      <c r="AK128" s="47"/>
      <c r="AL128" s="47"/>
      <c r="AM128" s="47"/>
      <c r="AN128" s="47"/>
      <c r="AO128" s="47"/>
      <c r="AP128" s="47"/>
      <c r="AQ128" s="47"/>
      <c r="AR128" s="47"/>
      <c r="AS128" s="47"/>
      <c r="AT128" s="47"/>
      <c r="AU128" s="47"/>
      <c r="AV128" s="47"/>
      <c r="AW128" s="47"/>
      <c r="AX128" s="47"/>
      <c r="AY128" s="47"/>
      <c r="AZ128" s="47"/>
      <c r="BA128" s="47"/>
      <c r="BB128" s="47"/>
      <c r="BC128" s="47"/>
      <c r="BD128" s="4"/>
    </row>
    <row r="129" spans="1:56" s="2" customFormat="1" ht="69.75" customHeight="1" x14ac:dyDescent="0.4">
      <c r="A129" s="476"/>
      <c r="B129" s="293"/>
      <c r="C129" s="308" t="s">
        <v>690</v>
      </c>
      <c r="D129" s="335">
        <f>H128*28.61%</f>
        <v>7737486</v>
      </c>
      <c r="E129" s="335"/>
      <c r="F129" s="335"/>
      <c r="G129" s="335"/>
      <c r="H129" s="335"/>
      <c r="I129" s="335"/>
      <c r="J129" s="335"/>
      <c r="K129" s="335"/>
      <c r="L129" s="335"/>
      <c r="M129" s="335">
        <f>D129+K129+L129</f>
        <v>7737486</v>
      </c>
      <c r="N129" s="330"/>
      <c r="O129" s="476"/>
      <c r="P129" s="4"/>
      <c r="Q129" s="816"/>
      <c r="R129" s="816"/>
      <c r="S129" s="4"/>
      <c r="T129" s="4"/>
      <c r="U129" s="47"/>
      <c r="V129" s="47"/>
      <c r="W129" s="47"/>
      <c r="X129" s="47"/>
      <c r="Y129" s="47"/>
      <c r="Z129" s="47"/>
      <c r="AA129" s="15"/>
      <c r="AB129" s="15"/>
      <c r="AC129" s="15"/>
      <c r="AD129" s="15"/>
      <c r="AE129" s="37"/>
      <c r="AF129" s="47"/>
      <c r="AG129" s="47"/>
      <c r="AH129" s="47"/>
      <c r="AI129" s="47"/>
      <c r="AJ129" s="47"/>
      <c r="AK129" s="47"/>
      <c r="AL129" s="47"/>
      <c r="AM129" s="47"/>
      <c r="AN129" s="47"/>
      <c r="AO129" s="47"/>
      <c r="AP129" s="47"/>
      <c r="AQ129" s="47"/>
      <c r="AR129" s="47"/>
      <c r="AS129" s="47"/>
      <c r="AT129" s="47"/>
      <c r="AU129" s="47"/>
      <c r="AV129" s="47"/>
      <c r="AW129" s="47"/>
      <c r="AX129" s="47"/>
      <c r="AY129" s="47"/>
      <c r="AZ129" s="47"/>
      <c r="BA129" s="47"/>
      <c r="BB129" s="47"/>
      <c r="BC129" s="47"/>
      <c r="BD129" s="4"/>
    </row>
    <row r="130" spans="1:56" s="2" customFormat="1" ht="18" customHeight="1" x14ac:dyDescent="0.4">
      <c r="A130" s="476"/>
      <c r="B130" s="293"/>
      <c r="C130" s="293" t="s">
        <v>550</v>
      </c>
      <c r="D130" s="330">
        <f>D128+D129</f>
        <v>250191969</v>
      </c>
      <c r="E130" s="330">
        <f t="shared" ref="E130:J130" si="15">E128+E129</f>
        <v>61385758</v>
      </c>
      <c r="F130" s="330">
        <f t="shared" si="15"/>
        <v>52630461</v>
      </c>
      <c r="G130" s="330">
        <f t="shared" si="15"/>
        <v>0</v>
      </c>
      <c r="H130" s="330">
        <f t="shared" si="15"/>
        <v>27044689</v>
      </c>
      <c r="I130" s="330">
        <f t="shared" si="15"/>
        <v>65503155</v>
      </c>
      <c r="J130" s="330">
        <f t="shared" si="15"/>
        <v>35890420</v>
      </c>
      <c r="K130" s="330">
        <f>K128+K129</f>
        <v>1317998</v>
      </c>
      <c r="L130" s="330">
        <f>L128+L129</f>
        <v>0</v>
      </c>
      <c r="M130" s="330">
        <f>M128+M129</f>
        <v>251509967</v>
      </c>
      <c r="N130" s="330">
        <f>N128+N129</f>
        <v>547161770</v>
      </c>
      <c r="O130" s="330">
        <f>O128+O129</f>
        <v>143900224</v>
      </c>
      <c r="P130" s="65"/>
      <c r="Q130" s="65"/>
      <c r="R130" s="65"/>
      <c r="S130" s="65"/>
      <c r="T130" s="65"/>
      <c r="U130" s="15"/>
      <c r="V130" s="15"/>
      <c r="W130" s="15"/>
      <c r="X130" s="220"/>
      <c r="Y130" s="817"/>
      <c r="Z130" s="805"/>
      <c r="AA130" s="805"/>
      <c r="AB130" s="15"/>
      <c r="AC130" s="220"/>
      <c r="AD130" s="15"/>
      <c r="AE130" s="37"/>
      <c r="AF130" s="220"/>
      <c r="AG130" s="220"/>
      <c r="AH130" s="220"/>
      <c r="AI130" s="220"/>
      <c r="AJ130" s="220"/>
      <c r="AK130" s="220"/>
      <c r="AL130" s="220"/>
      <c r="AM130" s="220"/>
      <c r="AN130" s="220"/>
      <c r="AO130" s="220"/>
      <c r="AP130" s="220"/>
      <c r="AQ130" s="220"/>
      <c r="AR130" s="220"/>
      <c r="AS130" s="220"/>
      <c r="AT130" s="220"/>
      <c r="AU130" s="220"/>
      <c r="AV130" s="220"/>
      <c r="AW130" s="220"/>
      <c r="AX130" s="220"/>
      <c r="AY130" s="220"/>
      <c r="AZ130" s="220"/>
      <c r="BA130" s="220"/>
      <c r="BB130" s="220"/>
      <c r="BC130" s="220"/>
      <c r="BD130" s="4"/>
    </row>
    <row r="131" spans="1:56" s="2" customFormat="1" ht="24" customHeight="1" x14ac:dyDescent="0.4">
      <c r="A131" s="806" t="s">
        <v>16</v>
      </c>
      <c r="B131" s="811"/>
      <c r="C131" s="811"/>
      <c r="D131" s="811"/>
      <c r="E131" s="811"/>
      <c r="F131" s="811"/>
      <c r="G131" s="811"/>
      <c r="H131" s="811"/>
      <c r="I131" s="811"/>
      <c r="J131" s="811"/>
      <c r="K131" s="811"/>
      <c r="L131" s="811"/>
      <c r="M131" s="811"/>
      <c r="N131" s="811"/>
      <c r="O131" s="812"/>
      <c r="P131" s="8"/>
      <c r="Q131" s="8"/>
      <c r="R131" s="8"/>
      <c r="S131" s="8"/>
      <c r="T131" s="8"/>
      <c r="U131" s="8"/>
      <c r="V131" s="8"/>
      <c r="W131" s="8"/>
      <c r="X131" s="7"/>
      <c r="Y131" s="817"/>
      <c r="Z131" s="805"/>
      <c r="AA131" s="805"/>
      <c r="AB131" s="16"/>
      <c r="AD131" s="16"/>
      <c r="AE131" s="35"/>
    </row>
    <row r="132" spans="1:56" ht="21" customHeight="1" x14ac:dyDescent="0.4">
      <c r="A132" s="57"/>
      <c r="B132" s="308" t="s">
        <v>19</v>
      </c>
      <c r="C132" s="308" t="s">
        <v>516</v>
      </c>
      <c r="D132" s="335">
        <f>(D130+N130)*3.5%</f>
        <v>27907381</v>
      </c>
      <c r="E132" s="335"/>
      <c r="F132" s="335"/>
      <c r="G132" s="335"/>
      <c r="H132" s="335"/>
      <c r="I132" s="335"/>
      <c r="J132" s="335"/>
      <c r="K132" s="335"/>
      <c r="L132" s="335"/>
      <c r="M132" s="335">
        <f t="shared" ref="M132:M137" si="16">D132+K132+L132</f>
        <v>27907381</v>
      </c>
      <c r="N132" s="485"/>
      <c r="O132" s="335"/>
      <c r="P132" s="221"/>
      <c r="Q132" s="39"/>
      <c r="R132" s="7"/>
      <c r="S132" s="7"/>
      <c r="T132" s="7"/>
      <c r="U132" s="7"/>
      <c r="V132" s="7"/>
      <c r="W132" s="7"/>
      <c r="X132" s="7"/>
      <c r="Y132" s="39"/>
      <c r="Z132" s="66"/>
      <c r="AA132" s="66"/>
      <c r="AC132" s="17"/>
    </row>
    <row r="133" spans="1:56" ht="33" customHeight="1" x14ac:dyDescent="0.4">
      <c r="A133" s="57"/>
      <c r="B133" s="308" t="s">
        <v>498</v>
      </c>
      <c r="C133" s="308" t="s">
        <v>503</v>
      </c>
      <c r="D133" s="335">
        <f>SUM(E133:J133)-G133</f>
        <v>203929</v>
      </c>
      <c r="E133" s="335"/>
      <c r="F133" s="335">
        <v>162029</v>
      </c>
      <c r="G133" s="335">
        <v>27267</v>
      </c>
      <c r="H133" s="335"/>
      <c r="I133" s="335">
        <v>28349</v>
      </c>
      <c r="J133" s="335">
        <v>13551</v>
      </c>
      <c r="K133" s="335"/>
      <c r="L133" s="335"/>
      <c r="M133" s="335">
        <f t="shared" si="16"/>
        <v>203929</v>
      </c>
      <c r="N133" s="485"/>
      <c r="O133" s="335"/>
      <c r="P133" s="221"/>
      <c r="Q133" s="204"/>
      <c r="R133" s="7"/>
      <c r="S133" s="7"/>
      <c r="T133" s="7"/>
      <c r="U133" s="7"/>
      <c r="V133" s="7"/>
      <c r="W133" s="7"/>
      <c r="X133" s="7"/>
      <c r="Y133" s="204"/>
      <c r="Z133" s="66"/>
      <c r="AA133" s="66"/>
      <c r="AC133" s="17"/>
    </row>
    <row r="134" spans="1:56" ht="33" customHeight="1" x14ac:dyDescent="0.4">
      <c r="A134" s="57"/>
      <c r="B134" s="308" t="s">
        <v>499</v>
      </c>
      <c r="C134" s="308" t="s">
        <v>504</v>
      </c>
      <c r="D134" s="335">
        <f>SUM(E134:J134)-G134</f>
        <v>12218</v>
      </c>
      <c r="E134" s="335">
        <v>10</v>
      </c>
      <c r="F134" s="335">
        <v>7536</v>
      </c>
      <c r="G134" s="335">
        <v>276</v>
      </c>
      <c r="H134" s="335">
        <v>4229</v>
      </c>
      <c r="I134" s="335">
        <v>300</v>
      </c>
      <c r="J134" s="335">
        <v>143</v>
      </c>
      <c r="K134" s="335"/>
      <c r="L134" s="335"/>
      <c r="M134" s="335">
        <f t="shared" si="16"/>
        <v>12218</v>
      </c>
      <c r="N134" s="485"/>
      <c r="O134" s="335"/>
      <c r="P134" s="221"/>
      <c r="Q134" s="204"/>
      <c r="R134" s="7"/>
      <c r="S134" s="7"/>
      <c r="T134" s="7"/>
      <c r="U134" s="7"/>
      <c r="V134" s="7"/>
      <c r="W134" s="7"/>
      <c r="X134" s="7"/>
      <c r="Y134" s="204"/>
      <c r="Z134" s="66"/>
      <c r="AA134" s="66"/>
      <c r="AC134" s="17"/>
    </row>
    <row r="135" spans="1:56" ht="33" customHeight="1" x14ac:dyDescent="0.4">
      <c r="A135" s="57"/>
      <c r="B135" s="308" t="s">
        <v>500</v>
      </c>
      <c r="C135" s="308" t="s">
        <v>505</v>
      </c>
      <c r="D135" s="335">
        <f>SUM(E135:J135)-G135</f>
        <v>43895</v>
      </c>
      <c r="E135" s="335">
        <v>38</v>
      </c>
      <c r="F135" s="335">
        <v>26228</v>
      </c>
      <c r="G135" s="335">
        <v>568</v>
      </c>
      <c r="H135" s="335">
        <v>16690</v>
      </c>
      <c r="I135" s="335">
        <v>636</v>
      </c>
      <c r="J135" s="335">
        <v>303</v>
      </c>
      <c r="K135" s="335"/>
      <c r="L135" s="335"/>
      <c r="M135" s="335">
        <f t="shared" si="16"/>
        <v>43895</v>
      </c>
      <c r="N135" s="485"/>
      <c r="O135" s="335"/>
      <c r="P135" s="221"/>
      <c r="Q135" s="204"/>
      <c r="R135" s="7"/>
      <c r="S135" s="7"/>
      <c r="T135" s="7"/>
      <c r="U135" s="7"/>
      <c r="V135" s="7"/>
      <c r="W135" s="7"/>
      <c r="X135" s="7"/>
      <c r="Y135" s="204"/>
      <c r="Z135" s="66"/>
      <c r="AA135" s="66"/>
      <c r="AC135" s="17"/>
    </row>
    <row r="136" spans="1:56" ht="33" customHeight="1" x14ac:dyDescent="0.4">
      <c r="A136" s="57"/>
      <c r="B136" s="308" t="s">
        <v>501</v>
      </c>
      <c r="C136" s="308" t="s">
        <v>506</v>
      </c>
      <c r="D136" s="335">
        <f>SUM(E136:J136)-G136</f>
        <v>32344</v>
      </c>
      <c r="E136" s="335">
        <v>28</v>
      </c>
      <c r="F136" s="335">
        <v>19326</v>
      </c>
      <c r="G136" s="335">
        <v>418</v>
      </c>
      <c r="H136" s="335">
        <v>12298</v>
      </c>
      <c r="I136" s="335">
        <v>469</v>
      </c>
      <c r="J136" s="335">
        <v>223</v>
      </c>
      <c r="K136" s="335"/>
      <c r="L136" s="335"/>
      <c r="M136" s="335">
        <f t="shared" si="16"/>
        <v>32344</v>
      </c>
      <c r="N136" s="485"/>
      <c r="O136" s="335"/>
      <c r="P136" s="221"/>
      <c r="Q136" s="204"/>
      <c r="R136" s="7"/>
      <c r="S136" s="7"/>
      <c r="T136" s="7"/>
      <c r="U136" s="7"/>
      <c r="V136" s="7"/>
      <c r="W136" s="7"/>
      <c r="X136" s="7"/>
      <c r="Y136" s="204"/>
      <c r="Z136" s="66"/>
      <c r="AA136" s="66"/>
      <c r="AC136" s="17"/>
    </row>
    <row r="137" spans="1:56" ht="33" customHeight="1" x14ac:dyDescent="0.4">
      <c r="A137" s="57"/>
      <c r="B137" s="308" t="s">
        <v>502</v>
      </c>
      <c r="C137" s="308" t="s">
        <v>507</v>
      </c>
      <c r="D137" s="335">
        <f>SUM(E137:J137)-G137</f>
        <v>38069</v>
      </c>
      <c r="E137" s="335">
        <v>2966</v>
      </c>
      <c r="F137" s="335">
        <v>19582</v>
      </c>
      <c r="G137" s="335">
        <v>2957</v>
      </c>
      <c r="H137" s="335">
        <v>6042</v>
      </c>
      <c r="I137" s="335">
        <v>6145</v>
      </c>
      <c r="J137" s="335">
        <v>3334</v>
      </c>
      <c r="K137" s="335"/>
      <c r="L137" s="335"/>
      <c r="M137" s="335">
        <f t="shared" si="16"/>
        <v>38069</v>
      </c>
      <c r="N137" s="485"/>
      <c r="O137" s="335"/>
      <c r="P137" s="221"/>
      <c r="Q137" s="204"/>
      <c r="R137" s="7"/>
      <c r="S137" s="7"/>
      <c r="T137" s="7"/>
      <c r="U137" s="7"/>
      <c r="V137" s="7"/>
      <c r="W137" s="7"/>
      <c r="X137" s="7"/>
      <c r="Y137" s="204"/>
      <c r="Z137" s="66"/>
      <c r="AA137" s="66"/>
      <c r="AC137" s="17"/>
    </row>
    <row r="138" spans="1:56" s="505" customFormat="1" ht="46" x14ac:dyDescent="0.5">
      <c r="A138" s="242"/>
      <c r="B138" s="474"/>
      <c r="C138" s="293" t="s">
        <v>606</v>
      </c>
      <c r="D138" s="330">
        <f>SUM(E138:J138)</f>
        <v>3232242</v>
      </c>
      <c r="E138" s="330">
        <f t="shared" ref="E138:J138" si="17">SUM(E133:E137)*E127</f>
        <v>53022</v>
      </c>
      <c r="F138" s="330">
        <f t="shared" si="17"/>
        <v>2192107</v>
      </c>
      <c r="G138" s="330">
        <f t="shared" si="17"/>
        <v>0</v>
      </c>
      <c r="H138" s="330">
        <f t="shared" si="17"/>
        <v>210036</v>
      </c>
      <c r="I138" s="330">
        <f t="shared" si="17"/>
        <v>532023</v>
      </c>
      <c r="J138" s="330">
        <f t="shared" si="17"/>
        <v>245054</v>
      </c>
      <c r="K138" s="330"/>
      <c r="L138" s="330"/>
      <c r="M138" s="330">
        <f>SUM(K138,L138,D138)</f>
        <v>3232242</v>
      </c>
      <c r="N138" s="486"/>
      <c r="O138" s="330"/>
      <c r="P138" s="56"/>
      <c r="Q138" s="56"/>
      <c r="R138" s="503"/>
      <c r="S138" s="503"/>
      <c r="T138" s="503"/>
      <c r="U138" s="503"/>
      <c r="V138" s="503"/>
      <c r="W138" s="503"/>
      <c r="X138" s="503"/>
      <c r="Y138" s="56"/>
      <c r="Z138" s="241"/>
      <c r="AA138" s="241"/>
      <c r="AB138" s="241"/>
      <c r="AC138" s="241"/>
      <c r="AD138" s="241"/>
      <c r="AE138" s="504"/>
    </row>
    <row r="139" spans="1:56" s="301" customFormat="1" ht="18" customHeight="1" x14ac:dyDescent="0.5">
      <c r="A139" s="300"/>
      <c r="B139" s="484"/>
      <c r="C139" s="293" t="s">
        <v>17</v>
      </c>
      <c r="D139" s="330">
        <f>D132+D138</f>
        <v>31139623</v>
      </c>
      <c r="E139" s="330"/>
      <c r="F139" s="330"/>
      <c r="G139" s="330"/>
      <c r="H139" s="330"/>
      <c r="I139" s="330"/>
      <c r="J139" s="330"/>
      <c r="K139" s="330">
        <f>K132</f>
        <v>0</v>
      </c>
      <c r="L139" s="330">
        <f>L132</f>
        <v>0</v>
      </c>
      <c r="M139" s="330">
        <f>M132+M138</f>
        <v>31139623</v>
      </c>
      <c r="N139" s="486"/>
      <c r="O139" s="486"/>
      <c r="P139" s="346"/>
    </row>
    <row r="140" spans="1:56" s="301" customFormat="1" ht="18" customHeight="1" x14ac:dyDescent="0.5">
      <c r="A140" s="300"/>
      <c r="B140" s="293"/>
      <c r="C140" s="293" t="s">
        <v>551</v>
      </c>
      <c r="D140" s="330">
        <f>D130+D139</f>
        <v>281331592</v>
      </c>
      <c r="E140" s="330"/>
      <c r="F140" s="330"/>
      <c r="G140" s="330"/>
      <c r="H140" s="330"/>
      <c r="I140" s="330"/>
      <c r="J140" s="330"/>
      <c r="K140" s="330">
        <f>K130+K139</f>
        <v>1317998</v>
      </c>
      <c r="L140" s="330">
        <f>L130+L139</f>
        <v>0</v>
      </c>
      <c r="M140" s="330">
        <f>M130+M139</f>
        <v>282649590</v>
      </c>
      <c r="N140" s="330">
        <f>N130</f>
        <v>547161770</v>
      </c>
      <c r="O140" s="330">
        <f>O130+O139</f>
        <v>143900224</v>
      </c>
      <c r="P140" s="346"/>
    </row>
    <row r="141" spans="1:56" ht="24" customHeight="1" x14ac:dyDescent="0.4">
      <c r="A141" s="806" t="s">
        <v>20</v>
      </c>
      <c r="B141" s="811"/>
      <c r="C141" s="811"/>
      <c r="D141" s="811"/>
      <c r="E141" s="811"/>
      <c r="F141" s="811"/>
      <c r="G141" s="811"/>
      <c r="H141" s="811"/>
      <c r="I141" s="811"/>
      <c r="J141" s="811"/>
      <c r="K141" s="811"/>
      <c r="L141" s="811"/>
      <c r="M141" s="811"/>
      <c r="N141" s="811"/>
      <c r="O141" s="812"/>
      <c r="P141" s="8"/>
      <c r="Q141" s="8"/>
      <c r="R141" s="8"/>
      <c r="S141" s="8"/>
      <c r="T141" s="8"/>
      <c r="U141" s="8"/>
      <c r="V141" s="8"/>
      <c r="W141" s="8"/>
      <c r="X141" s="7"/>
      <c r="Y141" s="23"/>
      <c r="Z141" s="71"/>
      <c r="AA141" s="71"/>
    </row>
    <row r="142" spans="1:56" s="17" customFormat="1" ht="21" customHeight="1" x14ac:dyDescent="0.4">
      <c r="A142" s="57"/>
      <c r="B142" s="492" t="s">
        <v>21</v>
      </c>
      <c r="C142" s="492" t="s">
        <v>674</v>
      </c>
      <c r="D142" s="335">
        <f>($D$140+$N$140)*P142</f>
        <v>73818759</v>
      </c>
      <c r="E142" s="335"/>
      <c r="F142" s="335"/>
      <c r="G142" s="335"/>
      <c r="H142" s="335"/>
      <c r="I142" s="335"/>
      <c r="J142" s="335"/>
      <c r="K142" s="493"/>
      <c r="L142" s="493"/>
      <c r="M142" s="493">
        <f>D142+K142+L142</f>
        <v>73818759</v>
      </c>
      <c r="N142" s="485"/>
      <c r="O142" s="493"/>
      <c r="P142" s="489">
        <v>8.9099999999999999E-2</v>
      </c>
      <c r="Q142" s="39"/>
      <c r="R142" s="45"/>
      <c r="S142" s="4"/>
      <c r="T142" s="45"/>
      <c r="U142" s="4"/>
      <c r="V142" s="38"/>
      <c r="W142" s="38"/>
      <c r="X142" s="4"/>
      <c r="Y142" s="6"/>
      <c r="Z142" s="72"/>
      <c r="AA142" s="72"/>
      <c r="AC142" s="1"/>
      <c r="AE142" s="34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</row>
    <row r="143" spans="1:56" s="17" customFormat="1" ht="21" customHeight="1" x14ac:dyDescent="0.4">
      <c r="A143" s="57"/>
      <c r="B143" s="492" t="s">
        <v>21</v>
      </c>
      <c r="C143" s="492" t="s">
        <v>675</v>
      </c>
      <c r="D143" s="335">
        <f>($D$140+$N$140)*P143</f>
        <v>3313973</v>
      </c>
      <c r="E143" s="335"/>
      <c r="F143" s="335"/>
      <c r="G143" s="335"/>
      <c r="H143" s="335"/>
      <c r="I143" s="335"/>
      <c r="J143" s="335"/>
      <c r="K143" s="493"/>
      <c r="L143" s="493"/>
      <c r="M143" s="493">
        <f>D143+K143+L143</f>
        <v>3313973</v>
      </c>
      <c r="N143" s="485"/>
      <c r="O143" s="493"/>
      <c r="P143" s="489">
        <v>4.0000000000000001E-3</v>
      </c>
      <c r="Q143" s="39"/>
      <c r="R143" s="45"/>
      <c r="S143" s="4"/>
      <c r="T143" s="45"/>
      <c r="U143" s="4"/>
      <c r="V143" s="38"/>
      <c r="W143" s="38"/>
      <c r="X143" s="4"/>
      <c r="Y143" s="18"/>
      <c r="Z143" s="73"/>
      <c r="AA143" s="73"/>
      <c r="AC143" s="1"/>
      <c r="AE143" s="34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</row>
    <row r="144" spans="1:56" s="17" customFormat="1" ht="21" customHeight="1" x14ac:dyDescent="0.4">
      <c r="A144" s="57"/>
      <c r="B144" s="492" t="s">
        <v>77</v>
      </c>
      <c r="C144" s="492" t="s">
        <v>78</v>
      </c>
      <c r="D144" s="335">
        <f>SUM(E144:J144)-G144</f>
        <v>21360</v>
      </c>
      <c r="E144" s="335"/>
      <c r="F144" s="335">
        <v>17006</v>
      </c>
      <c r="G144" s="335">
        <v>3274</v>
      </c>
      <c r="H144" s="335"/>
      <c r="I144" s="335">
        <v>2881</v>
      </c>
      <c r="J144" s="335">
        <v>1473</v>
      </c>
      <c r="K144" s="493"/>
      <c r="L144" s="493"/>
      <c r="M144" s="493">
        <f>D144+K144+L144</f>
        <v>21360</v>
      </c>
      <c r="N144" s="485"/>
      <c r="O144" s="493"/>
      <c r="P144" s="490"/>
      <c r="Q144" s="91"/>
      <c r="R144" s="45"/>
      <c r="S144" s="4"/>
      <c r="T144" s="45"/>
      <c r="U144" s="4"/>
      <c r="V144" s="92"/>
      <c r="W144" s="92"/>
      <c r="X144" s="4"/>
      <c r="Y144" s="18"/>
      <c r="Z144" s="73"/>
      <c r="AA144" s="73"/>
      <c r="AC144" s="1"/>
      <c r="AE144" s="34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</row>
    <row r="145" spans="1:56" s="241" customFormat="1" ht="65.25" customHeight="1" x14ac:dyDescent="0.5">
      <c r="A145" s="242"/>
      <c r="B145" s="498"/>
      <c r="C145" s="497" t="s">
        <v>685</v>
      </c>
      <c r="D145" s="330">
        <f>SUM(E145:J145)</f>
        <v>222095</v>
      </c>
      <c r="E145" s="330">
        <f t="shared" ref="E145:J145" si="18">SUM(E140:E144)*E127</f>
        <v>0</v>
      </c>
      <c r="F145" s="330">
        <f t="shared" si="18"/>
        <v>158836</v>
      </c>
      <c r="G145" s="330">
        <f t="shared" si="18"/>
        <v>0</v>
      </c>
      <c r="H145" s="330">
        <f t="shared" si="18"/>
        <v>0</v>
      </c>
      <c r="I145" s="330">
        <f t="shared" si="18"/>
        <v>42696</v>
      </c>
      <c r="J145" s="330">
        <f t="shared" si="18"/>
        <v>20563</v>
      </c>
      <c r="K145" s="494"/>
      <c r="L145" s="494"/>
      <c r="M145" s="494">
        <f>D145+K145+L145</f>
        <v>222095</v>
      </c>
      <c r="N145" s="486"/>
      <c r="O145" s="494"/>
      <c r="P145" s="490"/>
      <c r="Q145" s="56"/>
      <c r="R145" s="65"/>
      <c r="S145" s="502"/>
      <c r="T145" s="65"/>
      <c r="U145" s="502"/>
      <c r="V145" s="65"/>
      <c r="W145" s="65"/>
      <c r="X145" s="502"/>
      <c r="Y145" s="502"/>
      <c r="Z145" s="505"/>
      <c r="AA145" s="505"/>
      <c r="AC145" s="505"/>
      <c r="AE145" s="504"/>
      <c r="AF145" s="505"/>
      <c r="AG145" s="505"/>
      <c r="AH145" s="505"/>
      <c r="AI145" s="505"/>
      <c r="AJ145" s="505"/>
      <c r="AK145" s="505"/>
      <c r="AL145" s="505"/>
      <c r="AM145" s="505"/>
      <c r="AN145" s="505"/>
      <c r="AO145" s="505"/>
      <c r="AP145" s="505"/>
      <c r="AQ145" s="505"/>
      <c r="AR145" s="505"/>
      <c r="AS145" s="505"/>
      <c r="AT145" s="505"/>
      <c r="AU145" s="505"/>
      <c r="AV145" s="505"/>
      <c r="AW145" s="505"/>
      <c r="AX145" s="505"/>
      <c r="AY145" s="505"/>
      <c r="AZ145" s="505"/>
      <c r="BA145" s="505"/>
      <c r="BB145" s="505"/>
      <c r="BC145" s="505"/>
      <c r="BD145" s="505"/>
    </row>
    <row r="146" spans="1:56" s="17" customFormat="1" ht="33" customHeight="1" x14ac:dyDescent="0.4">
      <c r="A146" s="57"/>
      <c r="B146" s="492" t="s">
        <v>10</v>
      </c>
      <c r="C146" s="492" t="s">
        <v>673</v>
      </c>
      <c r="D146" s="335"/>
      <c r="E146" s="335"/>
      <c r="F146" s="335"/>
      <c r="G146" s="335"/>
      <c r="H146" s="335"/>
      <c r="I146" s="335"/>
      <c r="J146" s="335"/>
      <c r="K146" s="493"/>
      <c r="L146" s="493">
        <f>($D$140+$N$140)*P146</f>
        <v>25020500</v>
      </c>
      <c r="M146" s="493">
        <f>D146+K146+L146</f>
        <v>25020500</v>
      </c>
      <c r="N146" s="485"/>
      <c r="O146" s="493"/>
      <c r="P146" s="491">
        <v>3.0200000000000001E-2</v>
      </c>
      <c r="Q146" s="39"/>
      <c r="R146" s="45"/>
      <c r="S146" s="70"/>
      <c r="T146" s="45"/>
      <c r="U146" s="70"/>
      <c r="V146" s="68"/>
      <c r="W146" s="68"/>
      <c r="X146" s="4"/>
      <c r="Y146" s="4"/>
      <c r="Z146" s="1"/>
      <c r="AA146" s="1"/>
      <c r="AC146" s="1"/>
      <c r="AE146" s="34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</row>
    <row r="147" spans="1:56" s="17" customFormat="1" ht="32.25" customHeight="1" x14ac:dyDescent="0.4">
      <c r="A147" s="67"/>
      <c r="B147" s="492" t="s">
        <v>23</v>
      </c>
      <c r="C147" s="492" t="s">
        <v>676</v>
      </c>
      <c r="D147" s="335"/>
      <c r="E147" s="335"/>
      <c r="F147" s="335"/>
      <c r="G147" s="335"/>
      <c r="H147" s="335"/>
      <c r="I147" s="335"/>
      <c r="J147" s="335"/>
      <c r="K147" s="493"/>
      <c r="L147" s="493">
        <f t="shared" ref="L147:L152" si="19">($D$140+$N$140)*P147</f>
        <v>828493</v>
      </c>
      <c r="M147" s="493">
        <f t="shared" ref="M147:M156" si="20">D147+K147+L147</f>
        <v>828493</v>
      </c>
      <c r="N147" s="485"/>
      <c r="O147" s="493"/>
      <c r="P147" s="491">
        <v>1E-3</v>
      </c>
      <c r="Q147" s="39"/>
      <c r="R147" s="45"/>
      <c r="S147" s="70"/>
      <c r="T147" s="45"/>
      <c r="U147" s="70"/>
      <c r="V147" s="68"/>
      <c r="W147" s="68"/>
      <c r="X147" s="4"/>
      <c r="Y147" s="4"/>
      <c r="Z147" s="1"/>
      <c r="AA147" s="1"/>
      <c r="AC147" s="1"/>
      <c r="AE147" s="34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</row>
    <row r="148" spans="1:56" s="17" customFormat="1" ht="21" customHeight="1" x14ac:dyDescent="0.4">
      <c r="A148" s="67"/>
      <c r="B148" s="492" t="s">
        <v>508</v>
      </c>
      <c r="C148" s="492" t="s">
        <v>677</v>
      </c>
      <c r="D148" s="493"/>
      <c r="E148" s="493"/>
      <c r="F148" s="493"/>
      <c r="G148" s="493"/>
      <c r="H148" s="493"/>
      <c r="I148" s="493"/>
      <c r="J148" s="493"/>
      <c r="K148" s="493"/>
      <c r="L148" s="493">
        <f t="shared" si="19"/>
        <v>15492826</v>
      </c>
      <c r="M148" s="493">
        <f t="shared" si="20"/>
        <v>15492826</v>
      </c>
      <c r="N148" s="485"/>
      <c r="O148" s="493"/>
      <c r="P148" s="491">
        <v>1.8700000000000001E-2</v>
      </c>
      <c r="Q148" s="39"/>
      <c r="R148" s="45"/>
      <c r="S148" s="70"/>
      <c r="T148" s="45"/>
      <c r="U148" s="70"/>
      <c r="V148" s="68"/>
      <c r="W148" s="68"/>
      <c r="X148" s="4"/>
      <c r="Y148" s="4"/>
      <c r="Z148" s="1"/>
      <c r="AA148" s="1"/>
      <c r="AC148" s="1"/>
      <c r="AE148" s="34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</row>
    <row r="149" spans="1:56" s="17" customFormat="1" ht="33" customHeight="1" x14ac:dyDescent="0.4">
      <c r="A149" s="67"/>
      <c r="B149" s="492" t="s">
        <v>510</v>
      </c>
      <c r="C149" s="492" t="s">
        <v>678</v>
      </c>
      <c r="D149" s="493"/>
      <c r="E149" s="493"/>
      <c r="F149" s="493"/>
      <c r="G149" s="493"/>
      <c r="H149" s="493"/>
      <c r="I149" s="493"/>
      <c r="J149" s="493"/>
      <c r="K149" s="493"/>
      <c r="L149" s="493">
        <f t="shared" si="19"/>
        <v>11681756</v>
      </c>
      <c r="M149" s="493">
        <f t="shared" si="20"/>
        <v>11681756</v>
      </c>
      <c r="N149" s="485"/>
      <c r="O149" s="493"/>
      <c r="P149" s="491">
        <v>1.41E-2</v>
      </c>
      <c r="Q149" s="39"/>
      <c r="R149" s="45"/>
      <c r="S149" s="70"/>
      <c r="T149" s="45"/>
      <c r="U149" s="70"/>
      <c r="V149" s="68"/>
      <c r="W149" s="68"/>
      <c r="X149" s="4"/>
      <c r="Y149" s="4"/>
      <c r="Z149" s="1"/>
      <c r="AA149" s="1"/>
      <c r="AC149" s="1"/>
      <c r="AE149" s="34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</row>
    <row r="150" spans="1:56" s="17" customFormat="1" ht="48" customHeight="1" x14ac:dyDescent="0.4">
      <c r="A150" s="67"/>
      <c r="B150" s="492" t="s">
        <v>511</v>
      </c>
      <c r="C150" s="492" t="s">
        <v>679</v>
      </c>
      <c r="D150" s="493"/>
      <c r="E150" s="493"/>
      <c r="F150" s="493"/>
      <c r="G150" s="493"/>
      <c r="H150" s="493"/>
      <c r="I150" s="493"/>
      <c r="J150" s="493"/>
      <c r="K150" s="493"/>
      <c r="L150" s="493">
        <f t="shared" si="19"/>
        <v>14084387</v>
      </c>
      <c r="M150" s="493">
        <f t="shared" si="20"/>
        <v>14084387</v>
      </c>
      <c r="N150" s="485"/>
      <c r="O150" s="493"/>
      <c r="P150" s="491">
        <v>1.7000000000000001E-2</v>
      </c>
      <c r="Q150" s="39"/>
      <c r="R150" s="45"/>
      <c r="S150" s="70"/>
      <c r="T150" s="45"/>
      <c r="U150" s="70"/>
      <c r="V150" s="68"/>
      <c r="W150" s="68"/>
      <c r="X150" s="4"/>
      <c r="Y150" s="4"/>
      <c r="Z150" s="1"/>
      <c r="AA150" s="1"/>
      <c r="AC150" s="1"/>
      <c r="AE150" s="34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</row>
    <row r="151" spans="1:56" s="17" customFormat="1" ht="33" customHeight="1" x14ac:dyDescent="0.4">
      <c r="A151" s="57"/>
      <c r="B151" s="492" t="s">
        <v>512</v>
      </c>
      <c r="C151" s="492" t="s">
        <v>680</v>
      </c>
      <c r="D151" s="493"/>
      <c r="E151" s="493"/>
      <c r="F151" s="493"/>
      <c r="G151" s="493"/>
      <c r="H151" s="493"/>
      <c r="I151" s="493"/>
      <c r="J151" s="493"/>
      <c r="K151" s="493"/>
      <c r="L151" s="493">
        <f t="shared" si="19"/>
        <v>1159891</v>
      </c>
      <c r="M151" s="493">
        <f t="shared" si="20"/>
        <v>1159891</v>
      </c>
      <c r="N151" s="485"/>
      <c r="O151" s="493"/>
      <c r="P151" s="491">
        <v>1.4E-3</v>
      </c>
      <c r="Q151" s="81"/>
      <c r="R151" s="82"/>
      <c r="S151" s="70"/>
      <c r="T151" s="45"/>
      <c r="U151" s="70"/>
      <c r="V151" s="68"/>
      <c r="W151" s="68"/>
      <c r="X151" s="4"/>
      <c r="Y151" s="4"/>
      <c r="Z151" s="1"/>
      <c r="AA151" s="1"/>
      <c r="AC151" s="1"/>
      <c r="AE151" s="34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</row>
    <row r="152" spans="1:56" ht="21" customHeight="1" x14ac:dyDescent="0.4">
      <c r="A152" s="57"/>
      <c r="B152" s="492" t="s">
        <v>513</v>
      </c>
      <c r="C152" s="492" t="s">
        <v>681</v>
      </c>
      <c r="D152" s="335"/>
      <c r="E152" s="335"/>
      <c r="F152" s="335"/>
      <c r="G152" s="335"/>
      <c r="H152" s="335"/>
      <c r="I152" s="335"/>
      <c r="J152" s="335"/>
      <c r="K152" s="493"/>
      <c r="L152" s="493">
        <f t="shared" si="19"/>
        <v>27671678</v>
      </c>
      <c r="M152" s="493">
        <f t="shared" si="20"/>
        <v>27671678</v>
      </c>
      <c r="N152" s="485"/>
      <c r="O152" s="493"/>
      <c r="P152" s="491">
        <v>3.3399999999999999E-2</v>
      </c>
      <c r="Q152" s="39"/>
      <c r="R152" s="45"/>
      <c r="S152" s="70"/>
      <c r="T152" s="45"/>
      <c r="U152" s="70"/>
      <c r="V152" s="68"/>
      <c r="W152" s="68"/>
    </row>
    <row r="153" spans="1:56" ht="80.25" customHeight="1" x14ac:dyDescent="0.4">
      <c r="A153" s="57"/>
      <c r="B153" s="492" t="s">
        <v>515</v>
      </c>
      <c r="C153" s="492" t="s">
        <v>682</v>
      </c>
      <c r="D153" s="335"/>
      <c r="E153" s="335"/>
      <c r="F153" s="335"/>
      <c r="G153" s="335"/>
      <c r="H153" s="335"/>
      <c r="I153" s="335"/>
      <c r="J153" s="335"/>
      <c r="K153" s="493"/>
      <c r="L153" s="493">
        <f>($D$140+$N$140)*P153</f>
        <v>414247</v>
      </c>
      <c r="M153" s="493">
        <f t="shared" si="20"/>
        <v>414247</v>
      </c>
      <c r="N153" s="485"/>
      <c r="O153" s="493"/>
      <c r="P153" s="491">
        <v>5.0000000000000001E-4</v>
      </c>
      <c r="Q153" s="39"/>
      <c r="R153" s="45"/>
      <c r="S153" s="70"/>
      <c r="T153" s="45"/>
      <c r="U153" s="70"/>
      <c r="V153" s="68"/>
      <c r="W153" s="68"/>
    </row>
    <row r="154" spans="1:56" ht="21" customHeight="1" x14ac:dyDescent="0.4">
      <c r="A154" s="57"/>
      <c r="B154" s="492" t="s">
        <v>574</v>
      </c>
      <c r="C154" s="492" t="s">
        <v>575</v>
      </c>
      <c r="D154" s="335"/>
      <c r="E154" s="335"/>
      <c r="F154" s="335"/>
      <c r="G154" s="335"/>
      <c r="H154" s="335"/>
      <c r="I154" s="335"/>
      <c r="J154" s="335"/>
      <c r="K154" s="493"/>
      <c r="L154" s="493">
        <f>'УЗА №11-ЦПС'!L123</f>
        <v>53550</v>
      </c>
      <c r="M154" s="493">
        <f t="shared" si="20"/>
        <v>53550</v>
      </c>
      <c r="N154" s="485"/>
      <c r="O154" s="493"/>
      <c r="P154" s="491"/>
      <c r="Q154" s="357"/>
      <c r="R154" s="45"/>
      <c r="S154" s="70"/>
      <c r="T154" s="45"/>
      <c r="U154" s="70"/>
      <c r="V154" s="68"/>
      <c r="W154" s="68"/>
    </row>
    <row r="155" spans="1:56" s="505" customFormat="1" ht="30" customHeight="1" x14ac:dyDescent="0.5">
      <c r="A155" s="242"/>
      <c r="B155" s="498"/>
      <c r="C155" s="497" t="s">
        <v>587</v>
      </c>
      <c r="D155" s="330"/>
      <c r="E155" s="330"/>
      <c r="F155" s="330"/>
      <c r="G155" s="330"/>
      <c r="H155" s="330"/>
      <c r="I155" s="330"/>
      <c r="J155" s="330"/>
      <c r="K155" s="494"/>
      <c r="L155" s="494">
        <f>L154*P155</f>
        <v>198135</v>
      </c>
      <c r="M155" s="494">
        <f t="shared" si="20"/>
        <v>198135</v>
      </c>
      <c r="N155" s="486"/>
      <c r="O155" s="494"/>
      <c r="P155" s="512">
        <v>3.7</v>
      </c>
      <c r="Q155" s="56"/>
      <c r="R155" s="65"/>
      <c r="S155" s="506"/>
      <c r="T155" s="65"/>
      <c r="U155" s="506"/>
      <c r="V155" s="75"/>
      <c r="W155" s="75"/>
      <c r="X155" s="502"/>
      <c r="Y155" s="502"/>
      <c r="AB155" s="241"/>
      <c r="AD155" s="241"/>
      <c r="AE155" s="504"/>
    </row>
    <row r="156" spans="1:56" ht="80.25" customHeight="1" x14ac:dyDescent="0.4">
      <c r="A156" s="57"/>
      <c r="B156" s="492"/>
      <c r="C156" s="492" t="s">
        <v>700</v>
      </c>
      <c r="D156" s="335"/>
      <c r="E156" s="335"/>
      <c r="F156" s="335"/>
      <c r="G156" s="335"/>
      <c r="H156" s="335"/>
      <c r="I156" s="335"/>
      <c r="J156" s="335"/>
      <c r="K156" s="493"/>
      <c r="L156" s="493">
        <v>416576</v>
      </c>
      <c r="M156" s="493">
        <f t="shared" si="20"/>
        <v>416576</v>
      </c>
      <c r="N156" s="485"/>
      <c r="O156" s="493"/>
      <c r="P156" s="491">
        <v>0.05</v>
      </c>
      <c r="Q156" s="204"/>
      <c r="R156" s="45"/>
      <c r="S156" s="70"/>
      <c r="T156" s="45"/>
      <c r="U156" s="70"/>
      <c r="V156" s="68"/>
      <c r="W156" s="68"/>
    </row>
    <row r="157" spans="1:56" s="241" customFormat="1" ht="42.75" customHeight="1" x14ac:dyDescent="0.5">
      <c r="A157" s="242"/>
      <c r="B157" s="492" t="s">
        <v>701</v>
      </c>
      <c r="C157" s="497" t="s">
        <v>514</v>
      </c>
      <c r="D157" s="330"/>
      <c r="E157" s="330"/>
      <c r="F157" s="330"/>
      <c r="G157" s="330"/>
      <c r="H157" s="330"/>
      <c r="I157" s="330"/>
      <c r="J157" s="330"/>
      <c r="K157" s="494"/>
      <c r="L157" s="494">
        <f>(K140+O140)*P156</f>
        <v>7260911</v>
      </c>
      <c r="M157" s="494">
        <f>D157+K157+L157</f>
        <v>7260911</v>
      </c>
      <c r="N157" s="486"/>
      <c r="O157" s="494"/>
      <c r="P157" s="491"/>
      <c r="Q157" s="56"/>
      <c r="R157" s="65"/>
      <c r="S157" s="502"/>
      <c r="T157" s="65"/>
      <c r="U157" s="502"/>
      <c r="V157" s="65"/>
      <c r="W157" s="65"/>
      <c r="X157" s="502"/>
      <c r="Y157" s="502"/>
      <c r="Z157" s="505"/>
      <c r="AA157" s="505"/>
      <c r="AC157" s="505"/>
      <c r="AE157" s="504"/>
      <c r="AF157" s="505"/>
      <c r="AG157" s="505"/>
      <c r="AH157" s="505"/>
      <c r="AI157" s="505"/>
      <c r="AJ157" s="505"/>
      <c r="AK157" s="505"/>
      <c r="AL157" s="505"/>
      <c r="AM157" s="505"/>
      <c r="AN157" s="505"/>
      <c r="AO157" s="505"/>
      <c r="AP157" s="505"/>
      <c r="AQ157" s="505"/>
      <c r="AR157" s="505"/>
      <c r="AS157" s="505"/>
      <c r="AT157" s="505"/>
      <c r="AU157" s="505"/>
      <c r="AV157" s="505"/>
      <c r="AW157" s="505"/>
      <c r="AX157" s="505"/>
      <c r="AY157" s="505"/>
      <c r="AZ157" s="505"/>
      <c r="BA157" s="505"/>
      <c r="BB157" s="505"/>
      <c r="BC157" s="505"/>
      <c r="BD157" s="505"/>
    </row>
    <row r="158" spans="1:56" s="305" customFormat="1" ht="18" customHeight="1" x14ac:dyDescent="0.5">
      <c r="A158" s="302"/>
      <c r="B158" s="488"/>
      <c r="C158" s="488" t="s">
        <v>27</v>
      </c>
      <c r="D158" s="330">
        <f>SUM(D142:D157)-D144-D154-D156</f>
        <v>77354827</v>
      </c>
      <c r="E158" s="330"/>
      <c r="F158" s="330"/>
      <c r="G158" s="330"/>
      <c r="H158" s="330"/>
      <c r="I158" s="330"/>
      <c r="J158" s="330"/>
      <c r="K158" s="330">
        <f>SUM(K142:K157)-K144-K154-K156</f>
        <v>0</v>
      </c>
      <c r="L158" s="330">
        <f>SUM(L142:L157)-L144-L154-L156</f>
        <v>103812824</v>
      </c>
      <c r="M158" s="330">
        <f>SUM(D158:L158)</f>
        <v>181167651</v>
      </c>
      <c r="N158" s="486"/>
      <c r="O158" s="486"/>
      <c r="P158" s="303"/>
      <c r="Q158" s="304"/>
    </row>
    <row r="159" spans="1:56" s="219" customFormat="1" ht="18" customHeight="1" x14ac:dyDescent="0.45">
      <c r="A159" s="294"/>
      <c r="B159" s="308"/>
      <c r="C159" s="293" t="s">
        <v>552</v>
      </c>
      <c r="D159" s="330">
        <f>SUM(D158,D140)</f>
        <v>358686419</v>
      </c>
      <c r="E159" s="330"/>
      <c r="F159" s="330"/>
      <c r="G159" s="330"/>
      <c r="H159" s="330"/>
      <c r="I159" s="330"/>
      <c r="J159" s="330"/>
      <c r="K159" s="330">
        <f>SUM(K158,K140)</f>
        <v>1317998</v>
      </c>
      <c r="L159" s="330">
        <f>SUM(L158,L140)</f>
        <v>103812824</v>
      </c>
      <c r="M159" s="330">
        <f>SUM(D159:L159)</f>
        <v>463817241</v>
      </c>
      <c r="N159" s="330">
        <f>N140</f>
        <v>547161770</v>
      </c>
      <c r="O159" s="330">
        <f>O140+O158</f>
        <v>143900224</v>
      </c>
      <c r="P159" s="346"/>
      <c r="Q159" s="301"/>
      <c r="R159" s="306"/>
      <c r="S159" s="307"/>
    </row>
    <row r="160" spans="1:56" ht="21" customHeight="1" x14ac:dyDescent="0.4">
      <c r="A160" s="57"/>
      <c r="B160" s="308" t="s">
        <v>29</v>
      </c>
      <c r="C160" s="308" t="s">
        <v>687</v>
      </c>
      <c r="D160" s="335">
        <f>D159*1.5%</f>
        <v>5380296</v>
      </c>
      <c r="E160" s="335"/>
      <c r="F160" s="335"/>
      <c r="G160" s="335"/>
      <c r="H160" s="335"/>
      <c r="I160" s="335"/>
      <c r="J160" s="335"/>
      <c r="K160" s="335">
        <f>K159*1.5%</f>
        <v>19770</v>
      </c>
      <c r="L160" s="335">
        <f>L159*1.5%</f>
        <v>1557192</v>
      </c>
      <c r="M160" s="335">
        <f>SUM(D160:L160)+N160+O160</f>
        <v>6957258</v>
      </c>
      <c r="N160" s="335"/>
      <c r="O160" s="493"/>
      <c r="P160" s="68"/>
      <c r="Q160" s="68"/>
      <c r="R160" s="70"/>
      <c r="S160" s="68"/>
      <c r="T160" s="70"/>
      <c r="U160" s="70"/>
      <c r="V160" s="68"/>
      <c r="W160" s="68"/>
    </row>
    <row r="161" spans="1:36" ht="26.25" customHeight="1" x14ac:dyDescent="0.4">
      <c r="A161" s="74"/>
      <c r="B161" s="293"/>
      <c r="C161" s="54" t="s">
        <v>553</v>
      </c>
      <c r="D161" s="494">
        <f>D159+D160</f>
        <v>364066715</v>
      </c>
      <c r="E161" s="494"/>
      <c r="F161" s="494"/>
      <c r="G161" s="494"/>
      <c r="H161" s="494"/>
      <c r="I161" s="494"/>
      <c r="J161" s="494"/>
      <c r="K161" s="494">
        <f>K159+K160</f>
        <v>1337768</v>
      </c>
      <c r="L161" s="494">
        <f>L159+L160</f>
        <v>105370016</v>
      </c>
      <c r="M161" s="495">
        <f>M160+M159</f>
        <v>470774499</v>
      </c>
      <c r="N161" s="494">
        <f>N159+N160</f>
        <v>547161770</v>
      </c>
      <c r="O161" s="494">
        <f>O159+O160</f>
        <v>143900224</v>
      </c>
      <c r="P161" s="75"/>
      <c r="Q161" s="75"/>
      <c r="R161" s="75"/>
      <c r="S161" s="75"/>
      <c r="T161" s="69"/>
      <c r="U161" s="70"/>
      <c r="V161" s="75"/>
      <c r="W161" s="75"/>
    </row>
    <row r="162" spans="1:36" s="280" customFormat="1" ht="22.5" customHeight="1" x14ac:dyDescent="0.4">
      <c r="A162" s="813" t="s">
        <v>582</v>
      </c>
      <c r="B162" s="814"/>
      <c r="C162" s="814"/>
      <c r="D162" s="814"/>
      <c r="E162" s="814"/>
      <c r="F162" s="814"/>
      <c r="G162" s="814"/>
      <c r="H162" s="814"/>
      <c r="I162" s="814"/>
      <c r="J162" s="814"/>
      <c r="K162" s="814"/>
      <c r="L162" s="814"/>
      <c r="M162" s="814"/>
      <c r="N162" s="814"/>
      <c r="O162" s="815"/>
      <c r="P162" s="496"/>
      <c r="Q162" s="496"/>
      <c r="R162" s="496"/>
      <c r="S162" s="496"/>
      <c r="T162" s="279"/>
      <c r="U162" s="279"/>
      <c r="V162" s="279"/>
      <c r="W162" s="279"/>
      <c r="X162" s="279"/>
      <c r="Y162" s="279"/>
      <c r="AB162" s="281"/>
      <c r="AD162" s="281"/>
      <c r="AE162" s="282"/>
    </row>
    <row r="163" spans="1:36" s="2" customFormat="1" ht="24" customHeight="1" x14ac:dyDescent="0.4">
      <c r="A163" s="806" t="s">
        <v>4</v>
      </c>
      <c r="B163" s="811"/>
      <c r="C163" s="811"/>
      <c r="D163" s="811"/>
      <c r="E163" s="811"/>
      <c r="F163" s="811"/>
      <c r="G163" s="811"/>
      <c r="H163" s="811"/>
      <c r="I163" s="811"/>
      <c r="J163" s="811"/>
      <c r="K163" s="811"/>
      <c r="L163" s="811"/>
      <c r="M163" s="811"/>
      <c r="N163" s="811"/>
      <c r="O163" s="812"/>
      <c r="P163" s="8"/>
      <c r="Q163" s="8"/>
      <c r="R163" s="8"/>
      <c r="S163" s="8"/>
      <c r="T163" s="8"/>
      <c r="U163" s="8"/>
      <c r="V163" s="8"/>
      <c r="W163" s="8"/>
      <c r="X163" s="8"/>
      <c r="Y163" s="8"/>
      <c r="AB163" s="16"/>
      <c r="AD163" s="16"/>
      <c r="AE163" s="35"/>
    </row>
    <row r="164" spans="1:36" s="99" customFormat="1" ht="39" customHeight="1" x14ac:dyDescent="0.4">
      <c r="A164" s="523" t="s">
        <v>81</v>
      </c>
      <c r="B164" s="325" t="s">
        <v>451</v>
      </c>
      <c r="C164" s="325" t="s">
        <v>450</v>
      </c>
      <c r="D164" s="326">
        <f>SUM(D165:D176)</f>
        <v>5356980</v>
      </c>
      <c r="E164" s="326">
        <f t="shared" ref="E164:O164" si="21">SUM(E165:E176)</f>
        <v>0</v>
      </c>
      <c r="F164" s="326">
        <f t="shared" si="21"/>
        <v>0</v>
      </c>
      <c r="G164" s="326">
        <f t="shared" si="21"/>
        <v>0</v>
      </c>
      <c r="H164" s="326">
        <f t="shared" si="21"/>
        <v>0</v>
      </c>
      <c r="I164" s="326">
        <f t="shared" si="21"/>
        <v>0</v>
      </c>
      <c r="J164" s="326">
        <f t="shared" si="21"/>
        <v>0</v>
      </c>
      <c r="K164" s="326">
        <f t="shared" si="21"/>
        <v>0</v>
      </c>
      <c r="L164" s="326">
        <f t="shared" si="21"/>
        <v>0</v>
      </c>
      <c r="M164" s="326">
        <f t="shared" si="21"/>
        <v>5356980</v>
      </c>
      <c r="N164" s="326">
        <f t="shared" si="21"/>
        <v>5361830</v>
      </c>
      <c r="O164" s="326">
        <f t="shared" si="21"/>
        <v>0</v>
      </c>
      <c r="P164" s="56"/>
      <c r="Q164" s="56"/>
      <c r="R164" s="15"/>
      <c r="S164" s="56"/>
      <c r="T164" s="56"/>
      <c r="U164" s="56"/>
      <c r="V164" s="56"/>
      <c r="W164" s="56"/>
      <c r="X164" s="528"/>
      <c r="Y164" s="528"/>
      <c r="Z164" s="524"/>
      <c r="AA164" s="524"/>
      <c r="AB164" s="65"/>
      <c r="AC164" s="198"/>
      <c r="AD164" s="65"/>
      <c r="AE164" s="65"/>
      <c r="AF164" s="198"/>
      <c r="AG164" s="198"/>
      <c r="AH164" s="198"/>
      <c r="AI164" s="198"/>
      <c r="AJ164" s="198"/>
    </row>
    <row r="165" spans="1:36" s="2" customFormat="1" ht="73.5" hidden="1" customHeight="1" outlineLevel="1" x14ac:dyDescent="0.4">
      <c r="A165" s="324"/>
      <c r="B165" s="296" t="s">
        <v>232</v>
      </c>
      <c r="C165" s="296" t="s">
        <v>233</v>
      </c>
      <c r="D165" s="297">
        <v>1347510</v>
      </c>
      <c r="E165" s="297"/>
      <c r="F165" s="297"/>
      <c r="G165" s="297"/>
      <c r="H165" s="297"/>
      <c r="I165" s="297"/>
      <c r="J165" s="297"/>
      <c r="K165" s="297"/>
      <c r="L165" s="297"/>
      <c r="M165" s="297">
        <f t="shared" ref="M165:M188" si="22">D165+K165+L165</f>
        <v>1347510</v>
      </c>
      <c r="N165" s="298"/>
      <c r="O165" s="297"/>
      <c r="P165" s="56"/>
      <c r="Q165" s="55"/>
      <c r="R165" s="61"/>
      <c r="S165" s="55"/>
      <c r="T165" s="55"/>
      <c r="U165" s="55"/>
      <c r="V165" s="55"/>
      <c r="W165" s="55"/>
      <c r="X165" s="19"/>
      <c r="Y165" s="19"/>
      <c r="Z165" s="62"/>
      <c r="AA165" s="63"/>
      <c r="AB165" s="64"/>
      <c r="AC165" s="4"/>
      <c r="AD165" s="64"/>
      <c r="AE165" s="64"/>
      <c r="AF165" s="4"/>
      <c r="AG165" s="4"/>
      <c r="AH165" s="4"/>
      <c r="AI165" s="4"/>
      <c r="AJ165" s="4"/>
    </row>
    <row r="166" spans="1:36" s="2" customFormat="1" ht="73.5" hidden="1" customHeight="1" outlineLevel="1" x14ac:dyDescent="0.4">
      <c r="A166" s="324"/>
      <c r="B166" s="296" t="s">
        <v>234</v>
      </c>
      <c r="C166" s="296" t="s">
        <v>235</v>
      </c>
      <c r="D166" s="297">
        <v>179710</v>
      </c>
      <c r="E166" s="297"/>
      <c r="F166" s="297"/>
      <c r="G166" s="297"/>
      <c r="H166" s="297"/>
      <c r="I166" s="297"/>
      <c r="J166" s="297"/>
      <c r="K166" s="297"/>
      <c r="L166" s="297"/>
      <c r="M166" s="297">
        <f t="shared" si="22"/>
        <v>179710</v>
      </c>
      <c r="N166" s="298"/>
      <c r="O166" s="297"/>
      <c r="P166" s="56"/>
      <c r="Q166" s="55"/>
      <c r="R166" s="61"/>
      <c r="S166" s="55"/>
      <c r="T166" s="55"/>
      <c r="U166" s="55"/>
      <c r="V166" s="55"/>
      <c r="W166" s="55"/>
      <c r="X166" s="19"/>
      <c r="Y166" s="19"/>
      <c r="Z166" s="62"/>
      <c r="AA166" s="63"/>
      <c r="AB166" s="64"/>
      <c r="AC166" s="4"/>
      <c r="AD166" s="64"/>
      <c r="AE166" s="64"/>
      <c r="AF166" s="4"/>
      <c r="AG166" s="4"/>
      <c r="AH166" s="4"/>
      <c r="AI166" s="4"/>
      <c r="AJ166" s="4"/>
    </row>
    <row r="167" spans="1:36" s="2" customFormat="1" ht="73.5" hidden="1" customHeight="1" outlineLevel="1" x14ac:dyDescent="0.4">
      <c r="A167" s="324"/>
      <c r="B167" s="296" t="s">
        <v>87</v>
      </c>
      <c r="C167" s="296" t="s">
        <v>236</v>
      </c>
      <c r="D167" s="297"/>
      <c r="E167" s="297"/>
      <c r="F167" s="297"/>
      <c r="G167" s="297"/>
      <c r="H167" s="297"/>
      <c r="I167" s="297"/>
      <c r="J167" s="297"/>
      <c r="K167" s="297"/>
      <c r="L167" s="297"/>
      <c r="M167" s="297">
        <f t="shared" si="22"/>
        <v>0</v>
      </c>
      <c r="N167" s="298">
        <v>2684200</v>
      </c>
      <c r="O167" s="297"/>
      <c r="P167" s="56"/>
      <c r="Q167" s="55"/>
      <c r="R167" s="61"/>
      <c r="S167" s="55"/>
      <c r="T167" s="55"/>
      <c r="U167" s="55"/>
      <c r="V167" s="55"/>
      <c r="W167" s="55"/>
      <c r="X167" s="19"/>
      <c r="Y167" s="19"/>
      <c r="Z167" s="62"/>
      <c r="AA167" s="63"/>
      <c r="AB167" s="64"/>
      <c r="AC167" s="4"/>
      <c r="AD167" s="64"/>
      <c r="AE167" s="64"/>
      <c r="AF167" s="4"/>
      <c r="AG167" s="4"/>
      <c r="AH167" s="4"/>
      <c r="AI167" s="4"/>
      <c r="AJ167" s="4"/>
    </row>
    <row r="168" spans="1:36" s="2" customFormat="1" ht="73.5" hidden="1" customHeight="1" outlineLevel="1" x14ac:dyDescent="0.4">
      <c r="A168" s="324"/>
      <c r="B168" s="296" t="s">
        <v>87</v>
      </c>
      <c r="C168" s="296" t="s">
        <v>237</v>
      </c>
      <c r="D168" s="297"/>
      <c r="E168" s="297"/>
      <c r="F168" s="297"/>
      <c r="G168" s="297"/>
      <c r="H168" s="297"/>
      <c r="I168" s="297"/>
      <c r="J168" s="297"/>
      <c r="K168" s="297"/>
      <c r="L168" s="297"/>
      <c r="M168" s="297">
        <f t="shared" si="22"/>
        <v>0</v>
      </c>
      <c r="N168" s="298">
        <v>2562830</v>
      </c>
      <c r="O168" s="297"/>
      <c r="P168" s="56"/>
      <c r="Q168" s="55"/>
      <c r="R168" s="61"/>
      <c r="S168" s="55"/>
      <c r="T168" s="55"/>
      <c r="U168" s="55"/>
      <c r="V168" s="55"/>
      <c r="W168" s="55"/>
      <c r="X168" s="19"/>
      <c r="Y168" s="19"/>
      <c r="Z168" s="62"/>
      <c r="AA168" s="63"/>
      <c r="AB168" s="64"/>
      <c r="AC168" s="4"/>
      <c r="AD168" s="64"/>
      <c r="AE168" s="64"/>
      <c r="AF168" s="4"/>
      <c r="AG168" s="4"/>
      <c r="AH168" s="4"/>
      <c r="AI168" s="4"/>
      <c r="AJ168" s="4"/>
    </row>
    <row r="169" spans="1:36" s="2" customFormat="1" ht="73.5" hidden="1" customHeight="1" outlineLevel="1" x14ac:dyDescent="0.4">
      <c r="A169" s="324"/>
      <c r="B169" s="296" t="s">
        <v>87</v>
      </c>
      <c r="C169" s="296" t="s">
        <v>238</v>
      </c>
      <c r="D169" s="297"/>
      <c r="E169" s="297"/>
      <c r="F169" s="297"/>
      <c r="G169" s="297"/>
      <c r="H169" s="297"/>
      <c r="I169" s="297"/>
      <c r="J169" s="297"/>
      <c r="K169" s="297"/>
      <c r="L169" s="297"/>
      <c r="M169" s="297">
        <f t="shared" si="22"/>
        <v>0</v>
      </c>
      <c r="N169" s="298">
        <v>114800</v>
      </c>
      <c r="O169" s="297"/>
      <c r="P169" s="56"/>
      <c r="Q169" s="55"/>
      <c r="R169" s="61"/>
      <c r="S169" s="55"/>
      <c r="T169" s="55"/>
      <c r="U169" s="55"/>
      <c r="V169" s="55"/>
      <c r="W169" s="55"/>
      <c r="X169" s="19"/>
      <c r="Y169" s="19"/>
      <c r="Z169" s="62"/>
      <c r="AA169" s="63"/>
      <c r="AB169" s="64"/>
      <c r="AC169" s="4"/>
      <c r="AD169" s="64"/>
      <c r="AE169" s="64"/>
      <c r="AF169" s="4"/>
      <c r="AG169" s="4"/>
      <c r="AH169" s="4"/>
      <c r="AI169" s="4"/>
      <c r="AJ169" s="4"/>
    </row>
    <row r="170" spans="1:36" s="2" customFormat="1" ht="73.5" hidden="1" customHeight="1" outlineLevel="1" x14ac:dyDescent="0.4">
      <c r="A170" s="324"/>
      <c r="B170" s="296" t="s">
        <v>239</v>
      </c>
      <c r="C170" s="296" t="s">
        <v>663</v>
      </c>
      <c r="D170" s="297">
        <v>20310</v>
      </c>
      <c r="E170" s="297"/>
      <c r="F170" s="297"/>
      <c r="G170" s="297"/>
      <c r="H170" s="297"/>
      <c r="I170" s="297"/>
      <c r="J170" s="297"/>
      <c r="K170" s="297"/>
      <c r="L170" s="297"/>
      <c r="M170" s="297">
        <f t="shared" si="22"/>
        <v>20310</v>
      </c>
      <c r="N170" s="298"/>
      <c r="O170" s="297"/>
      <c r="P170" s="56"/>
      <c r="Q170" s="55"/>
      <c r="R170" s="61"/>
      <c r="S170" s="55"/>
      <c r="T170" s="55"/>
      <c r="U170" s="55"/>
      <c r="V170" s="55"/>
      <c r="W170" s="55"/>
      <c r="X170" s="19"/>
      <c r="Y170" s="19"/>
      <c r="Z170" s="62"/>
      <c r="AA170" s="63"/>
      <c r="AB170" s="64"/>
      <c r="AC170" s="4"/>
      <c r="AD170" s="64"/>
      <c r="AE170" s="64"/>
      <c r="AF170" s="4"/>
      <c r="AG170" s="4"/>
      <c r="AH170" s="4"/>
      <c r="AI170" s="4"/>
      <c r="AJ170" s="4"/>
    </row>
    <row r="171" spans="1:36" s="2" customFormat="1" ht="73.5" hidden="1" customHeight="1" outlineLevel="1" x14ac:dyDescent="0.4">
      <c r="A171" s="324"/>
      <c r="B171" s="296" t="s">
        <v>241</v>
      </c>
      <c r="C171" s="296" t="s">
        <v>242</v>
      </c>
      <c r="D171" s="297">
        <v>180930</v>
      </c>
      <c r="E171" s="297"/>
      <c r="F171" s="297"/>
      <c r="G171" s="297"/>
      <c r="H171" s="297"/>
      <c r="I171" s="297"/>
      <c r="J171" s="297"/>
      <c r="K171" s="297"/>
      <c r="L171" s="297"/>
      <c r="M171" s="297">
        <f t="shared" si="22"/>
        <v>180930</v>
      </c>
      <c r="N171" s="298"/>
      <c r="O171" s="297"/>
      <c r="P171" s="56"/>
      <c r="Q171" s="55"/>
      <c r="R171" s="61"/>
      <c r="S171" s="55"/>
      <c r="T171" s="55"/>
      <c r="U171" s="55"/>
      <c r="V171" s="55"/>
      <c r="W171" s="55"/>
      <c r="X171" s="19"/>
      <c r="Y171" s="19"/>
      <c r="Z171" s="62"/>
      <c r="AA171" s="63"/>
      <c r="AB171" s="64"/>
      <c r="AC171" s="4"/>
      <c r="AD171" s="64"/>
      <c r="AE171" s="64"/>
      <c r="AF171" s="4"/>
      <c r="AG171" s="4"/>
      <c r="AH171" s="4"/>
      <c r="AI171" s="4"/>
      <c r="AJ171" s="4"/>
    </row>
    <row r="172" spans="1:36" s="2" customFormat="1" ht="73.5" hidden="1" customHeight="1" outlineLevel="1" x14ac:dyDescent="0.4">
      <c r="A172" s="324"/>
      <c r="B172" s="296" t="s">
        <v>243</v>
      </c>
      <c r="C172" s="296" t="s">
        <v>244</v>
      </c>
      <c r="D172" s="297">
        <v>65550</v>
      </c>
      <c r="E172" s="297"/>
      <c r="F172" s="297"/>
      <c r="G172" s="297"/>
      <c r="H172" s="297"/>
      <c r="I172" s="297"/>
      <c r="J172" s="297"/>
      <c r="K172" s="297"/>
      <c r="L172" s="297"/>
      <c r="M172" s="297">
        <f t="shared" si="22"/>
        <v>65550</v>
      </c>
      <c r="N172" s="298"/>
      <c r="O172" s="297"/>
      <c r="P172" s="56"/>
      <c r="Q172" s="55"/>
      <c r="R172" s="61"/>
      <c r="S172" s="55"/>
      <c r="T172" s="55"/>
      <c r="U172" s="55"/>
      <c r="V172" s="55"/>
      <c r="W172" s="55"/>
      <c r="X172" s="19"/>
      <c r="Y172" s="19"/>
      <c r="Z172" s="62"/>
      <c r="AA172" s="63"/>
      <c r="AB172" s="64"/>
      <c r="AC172" s="4"/>
      <c r="AD172" s="64"/>
      <c r="AE172" s="64"/>
      <c r="AF172" s="4"/>
      <c r="AG172" s="4"/>
      <c r="AH172" s="4"/>
      <c r="AI172" s="4"/>
      <c r="AJ172" s="4"/>
    </row>
    <row r="173" spans="1:36" s="2" customFormat="1" ht="73.5" hidden="1" customHeight="1" outlineLevel="1" x14ac:dyDescent="0.4">
      <c r="A173" s="324"/>
      <c r="B173" s="296" t="s">
        <v>241</v>
      </c>
      <c r="C173" s="296" t="s">
        <v>245</v>
      </c>
      <c r="D173" s="297">
        <v>4640</v>
      </c>
      <c r="E173" s="297"/>
      <c r="F173" s="297"/>
      <c r="G173" s="297"/>
      <c r="H173" s="297"/>
      <c r="I173" s="297"/>
      <c r="J173" s="297"/>
      <c r="K173" s="297"/>
      <c r="L173" s="297"/>
      <c r="M173" s="297">
        <f t="shared" si="22"/>
        <v>4640</v>
      </c>
      <c r="N173" s="298"/>
      <c r="O173" s="297"/>
      <c r="P173" s="56"/>
      <c r="Q173" s="55"/>
      <c r="R173" s="61"/>
      <c r="S173" s="55"/>
      <c r="T173" s="55"/>
      <c r="U173" s="55"/>
      <c r="V173" s="55"/>
      <c r="W173" s="55"/>
      <c r="X173" s="19"/>
      <c r="Y173" s="19"/>
      <c r="Z173" s="62"/>
      <c r="AA173" s="63"/>
      <c r="AB173" s="64"/>
      <c r="AC173" s="4"/>
      <c r="AD173" s="64"/>
      <c r="AE173" s="64"/>
      <c r="AF173" s="4"/>
      <c r="AG173" s="4"/>
      <c r="AH173" s="4"/>
      <c r="AI173" s="4"/>
      <c r="AJ173" s="4"/>
    </row>
    <row r="174" spans="1:36" s="2" customFormat="1" ht="73.5" hidden="1" customHeight="1" outlineLevel="1" x14ac:dyDescent="0.4">
      <c r="A174" s="324"/>
      <c r="B174" s="296" t="s">
        <v>246</v>
      </c>
      <c r="C174" s="296" t="s">
        <v>247</v>
      </c>
      <c r="D174" s="297">
        <v>41110</v>
      </c>
      <c r="E174" s="297"/>
      <c r="F174" s="297"/>
      <c r="G174" s="297"/>
      <c r="H174" s="297"/>
      <c r="I174" s="297"/>
      <c r="J174" s="297"/>
      <c r="K174" s="297"/>
      <c r="L174" s="297"/>
      <c r="M174" s="297">
        <f t="shared" si="22"/>
        <v>41110</v>
      </c>
      <c r="N174" s="298"/>
      <c r="O174" s="297"/>
      <c r="P174" s="56"/>
      <c r="Q174" s="55"/>
      <c r="R174" s="61"/>
      <c r="S174" s="55"/>
      <c r="T174" s="55"/>
      <c r="U174" s="55"/>
      <c r="V174" s="55"/>
      <c r="W174" s="55"/>
      <c r="X174" s="19"/>
      <c r="Y174" s="19"/>
      <c r="Z174" s="62"/>
      <c r="AA174" s="63"/>
      <c r="AB174" s="64"/>
      <c r="AC174" s="4"/>
      <c r="AD174" s="64"/>
      <c r="AE174" s="64"/>
      <c r="AF174" s="4"/>
      <c r="AG174" s="4"/>
      <c r="AH174" s="4"/>
      <c r="AI174" s="4"/>
      <c r="AJ174" s="4"/>
    </row>
    <row r="175" spans="1:36" s="2" customFormat="1" ht="73.5" hidden="1" customHeight="1" outlineLevel="1" x14ac:dyDescent="0.4">
      <c r="A175" s="324"/>
      <c r="B175" s="296" t="s">
        <v>95</v>
      </c>
      <c r="C175" s="296" t="s">
        <v>248</v>
      </c>
      <c r="D175" s="297">
        <v>15800</v>
      </c>
      <c r="E175" s="297"/>
      <c r="F175" s="297"/>
      <c r="G175" s="297"/>
      <c r="H175" s="297"/>
      <c r="I175" s="297"/>
      <c r="J175" s="297"/>
      <c r="K175" s="297"/>
      <c r="L175" s="297"/>
      <c r="M175" s="297">
        <f t="shared" si="22"/>
        <v>15800</v>
      </c>
      <c r="N175" s="298"/>
      <c r="O175" s="297"/>
      <c r="P175" s="56"/>
      <c r="Q175" s="55"/>
      <c r="R175" s="61"/>
      <c r="S175" s="55"/>
      <c r="T175" s="55"/>
      <c r="U175" s="55"/>
      <c r="V175" s="55"/>
      <c r="W175" s="55"/>
      <c r="X175" s="19"/>
      <c r="Y175" s="19"/>
      <c r="Z175" s="62"/>
      <c r="AA175" s="63"/>
      <c r="AB175" s="64"/>
      <c r="AC175" s="4"/>
      <c r="AD175" s="64"/>
      <c r="AE175" s="64"/>
      <c r="AF175" s="4"/>
      <c r="AG175" s="4"/>
      <c r="AH175" s="4"/>
      <c r="AI175" s="4"/>
      <c r="AJ175" s="4"/>
    </row>
    <row r="176" spans="1:36" s="2" customFormat="1" ht="73.5" hidden="1" customHeight="1" outlineLevel="1" x14ac:dyDescent="0.4">
      <c r="A176" s="324"/>
      <c r="B176" s="296" t="s">
        <v>611</v>
      </c>
      <c r="C176" s="296" t="s">
        <v>612</v>
      </c>
      <c r="D176" s="297">
        <v>3501420</v>
      </c>
      <c r="E176" s="297"/>
      <c r="F176" s="297"/>
      <c r="G176" s="297"/>
      <c r="H176" s="297"/>
      <c r="I176" s="297"/>
      <c r="J176" s="297"/>
      <c r="K176" s="297"/>
      <c r="L176" s="297"/>
      <c r="M176" s="297">
        <f t="shared" si="22"/>
        <v>3501420</v>
      </c>
      <c r="N176" s="298"/>
      <c r="O176" s="297"/>
      <c r="P176" s="56"/>
      <c r="Q176" s="55"/>
      <c r="R176" s="61"/>
      <c r="S176" s="55"/>
      <c r="T176" s="55"/>
      <c r="U176" s="55"/>
      <c r="V176" s="55"/>
      <c r="W176" s="55"/>
      <c r="X176" s="19"/>
      <c r="Y176" s="19"/>
      <c r="Z176" s="62"/>
      <c r="AA176" s="63"/>
      <c r="AB176" s="64"/>
      <c r="AC176" s="4"/>
      <c r="AD176" s="64"/>
      <c r="AE176" s="64"/>
      <c r="AF176" s="4"/>
      <c r="AG176" s="4"/>
      <c r="AH176" s="4"/>
      <c r="AI176" s="4"/>
      <c r="AJ176" s="4"/>
    </row>
    <row r="177" spans="1:35" s="99" customFormat="1" ht="32.25" customHeight="1" collapsed="1" x14ac:dyDescent="0.4">
      <c r="A177" s="523" t="s">
        <v>81</v>
      </c>
      <c r="B177" s="325" t="s">
        <v>100</v>
      </c>
      <c r="C177" s="325" t="s">
        <v>101</v>
      </c>
      <c r="D177" s="326">
        <f>SUM(D178)</f>
        <v>10768</v>
      </c>
      <c r="E177" s="326">
        <f t="shared" ref="E177:O177" si="23">SUM(E178)</f>
        <v>0</v>
      </c>
      <c r="F177" s="326">
        <f t="shared" si="23"/>
        <v>0</v>
      </c>
      <c r="G177" s="326">
        <f t="shared" si="23"/>
        <v>0</v>
      </c>
      <c r="H177" s="326">
        <f t="shared" si="23"/>
        <v>0</v>
      </c>
      <c r="I177" s="326">
        <f t="shared" si="23"/>
        <v>0</v>
      </c>
      <c r="J177" s="326">
        <f t="shared" si="23"/>
        <v>0</v>
      </c>
      <c r="K177" s="326">
        <f t="shared" si="23"/>
        <v>0</v>
      </c>
      <c r="L177" s="326">
        <f t="shared" si="23"/>
        <v>0</v>
      </c>
      <c r="M177" s="326">
        <f t="shared" si="23"/>
        <v>10768</v>
      </c>
      <c r="N177" s="326">
        <f t="shared" si="23"/>
        <v>0</v>
      </c>
      <c r="O177" s="326">
        <f t="shared" si="23"/>
        <v>215125</v>
      </c>
      <c r="P177" s="56"/>
      <c r="Q177" s="56"/>
      <c r="R177" s="15"/>
      <c r="S177" s="56"/>
      <c r="T177" s="56"/>
      <c r="U177" s="56"/>
      <c r="V177" s="56"/>
      <c r="W177" s="56"/>
      <c r="X177" s="528"/>
      <c r="Y177" s="528"/>
      <c r="Z177" s="524"/>
      <c r="AA177" s="524"/>
      <c r="AB177" s="65"/>
      <c r="AC177" s="198"/>
      <c r="AD177" s="65"/>
      <c r="AE177" s="65"/>
      <c r="AF177" s="198"/>
      <c r="AG177" s="198"/>
      <c r="AH177" s="198"/>
      <c r="AI177" s="198"/>
    </row>
    <row r="178" spans="1:35" s="2" customFormat="1" ht="32.25" hidden="1" customHeight="1" outlineLevel="1" x14ac:dyDescent="0.4">
      <c r="A178" s="324"/>
      <c r="B178" s="296" t="s">
        <v>102</v>
      </c>
      <c r="C178" s="296" t="s">
        <v>231</v>
      </c>
      <c r="D178" s="297">
        <f>43070/4*1</f>
        <v>10768</v>
      </c>
      <c r="E178" s="297"/>
      <c r="F178" s="297"/>
      <c r="G178" s="297"/>
      <c r="H178" s="297"/>
      <c r="I178" s="297"/>
      <c r="J178" s="297"/>
      <c r="K178" s="297"/>
      <c r="L178" s="297"/>
      <c r="M178" s="297">
        <f t="shared" si="22"/>
        <v>10768</v>
      </c>
      <c r="N178" s="298"/>
      <c r="O178" s="297">
        <f>860500/4*1</f>
        <v>215125</v>
      </c>
      <c r="P178" s="56"/>
      <c r="Q178" s="55"/>
      <c r="R178" s="61"/>
      <c r="S178" s="55"/>
      <c r="T178" s="55"/>
      <c r="U178" s="55"/>
      <c r="V178" s="55"/>
      <c r="W178" s="55"/>
      <c r="X178" s="19"/>
      <c r="Y178" s="19"/>
      <c r="Z178" s="62"/>
      <c r="AA178" s="63"/>
      <c r="AB178" s="64"/>
      <c r="AC178" s="4"/>
      <c r="AD178" s="64"/>
      <c r="AE178" s="64"/>
      <c r="AF178" s="4"/>
      <c r="AG178" s="4"/>
      <c r="AH178" s="4"/>
      <c r="AI178" s="4"/>
    </row>
    <row r="179" spans="1:35" s="99" customFormat="1" ht="70.5" customHeight="1" collapsed="1" x14ac:dyDescent="0.4">
      <c r="A179" s="523"/>
      <c r="B179" s="325" t="s">
        <v>8</v>
      </c>
      <c r="C179" s="325" t="s">
        <v>249</v>
      </c>
      <c r="D179" s="326">
        <f>SUM(D180:D188)</f>
        <v>1413120</v>
      </c>
      <c r="E179" s="326">
        <f t="shared" ref="E179:N179" si="24">SUM(E180:E188)</f>
        <v>0</v>
      </c>
      <c r="F179" s="326">
        <f t="shared" si="24"/>
        <v>0</v>
      </c>
      <c r="G179" s="326">
        <f t="shared" si="24"/>
        <v>0</v>
      </c>
      <c r="H179" s="326">
        <f t="shared" si="24"/>
        <v>0</v>
      </c>
      <c r="I179" s="326">
        <f t="shared" si="24"/>
        <v>0</v>
      </c>
      <c r="J179" s="326">
        <f t="shared" si="24"/>
        <v>0</v>
      </c>
      <c r="K179" s="326">
        <f t="shared" si="24"/>
        <v>0</v>
      </c>
      <c r="L179" s="326">
        <f t="shared" si="24"/>
        <v>0</v>
      </c>
      <c r="M179" s="326">
        <f t="shared" si="24"/>
        <v>1413120</v>
      </c>
      <c r="N179" s="326">
        <f t="shared" si="24"/>
        <v>0</v>
      </c>
      <c r="O179" s="326">
        <f>SUM(O180:O188)</f>
        <v>676860</v>
      </c>
      <c r="P179" s="56"/>
      <c r="Q179" s="56"/>
      <c r="R179" s="15"/>
      <c r="S179" s="56"/>
      <c r="T179" s="56"/>
      <c r="U179" s="56"/>
      <c r="V179" s="56"/>
      <c r="W179" s="56"/>
      <c r="X179" s="528"/>
      <c r="Y179" s="528"/>
      <c r="Z179" s="524"/>
      <c r="AA179" s="198"/>
      <c r="AB179" s="102"/>
      <c r="AD179" s="102"/>
      <c r="AE179" s="102"/>
    </row>
    <row r="180" spans="1:35" s="2" customFormat="1" ht="88.5" hidden="1" customHeight="1" outlineLevel="1" x14ac:dyDescent="0.4">
      <c r="A180" s="324"/>
      <c r="B180" s="296" t="s">
        <v>166</v>
      </c>
      <c r="C180" s="296" t="s">
        <v>628</v>
      </c>
      <c r="D180" s="297">
        <v>520050</v>
      </c>
      <c r="E180" s="297"/>
      <c r="F180" s="297"/>
      <c r="G180" s="297"/>
      <c r="H180" s="297"/>
      <c r="I180" s="297"/>
      <c r="J180" s="297"/>
      <c r="K180" s="297"/>
      <c r="L180" s="297"/>
      <c r="M180" s="297">
        <f t="shared" si="22"/>
        <v>520050</v>
      </c>
      <c r="N180" s="298"/>
      <c r="O180" s="297">
        <v>0</v>
      </c>
      <c r="P180" s="56"/>
      <c r="Q180" s="55"/>
      <c r="R180" s="61"/>
      <c r="S180" s="55"/>
      <c r="T180" s="55"/>
      <c r="U180" s="55"/>
      <c r="V180" s="55"/>
      <c r="W180" s="55"/>
      <c r="X180" s="19"/>
      <c r="Y180" s="19"/>
      <c r="Z180" s="62"/>
      <c r="AA180" s="4"/>
      <c r="AB180" s="16"/>
      <c r="AD180" s="16"/>
      <c r="AE180" s="35"/>
    </row>
    <row r="181" spans="1:35" s="2" customFormat="1" ht="88.5" hidden="1" customHeight="1" outlineLevel="1" x14ac:dyDescent="0.4">
      <c r="A181" s="324"/>
      <c r="B181" s="296" t="s">
        <v>137</v>
      </c>
      <c r="C181" s="296" t="s">
        <v>168</v>
      </c>
      <c r="D181" s="297">
        <v>9220</v>
      </c>
      <c r="E181" s="297"/>
      <c r="F181" s="297"/>
      <c r="G181" s="297"/>
      <c r="H181" s="297"/>
      <c r="I181" s="297"/>
      <c r="J181" s="297"/>
      <c r="K181" s="297"/>
      <c r="L181" s="297"/>
      <c r="M181" s="297">
        <f t="shared" si="22"/>
        <v>9220</v>
      </c>
      <c r="N181" s="298"/>
      <c r="O181" s="297">
        <v>0</v>
      </c>
      <c r="P181" s="56"/>
      <c r="Q181" s="55"/>
      <c r="R181" s="61"/>
      <c r="S181" s="55"/>
      <c r="T181" s="55"/>
      <c r="U181" s="55"/>
      <c r="V181" s="55"/>
      <c r="W181" s="55"/>
      <c r="X181" s="19"/>
      <c r="Y181" s="19"/>
      <c r="Z181" s="62"/>
      <c r="AA181" s="4"/>
      <c r="AB181" s="16"/>
      <c r="AD181" s="16"/>
      <c r="AE181" s="35"/>
    </row>
    <row r="182" spans="1:35" s="2" customFormat="1" ht="88.5" hidden="1" customHeight="1" outlineLevel="1" x14ac:dyDescent="0.4">
      <c r="A182" s="324"/>
      <c r="B182" s="296" t="s">
        <v>251</v>
      </c>
      <c r="C182" s="296" t="s">
        <v>252</v>
      </c>
      <c r="D182" s="297">
        <v>193440</v>
      </c>
      <c r="E182" s="297"/>
      <c r="F182" s="297"/>
      <c r="G182" s="297"/>
      <c r="H182" s="297"/>
      <c r="I182" s="297"/>
      <c r="J182" s="297"/>
      <c r="K182" s="297"/>
      <c r="L182" s="297"/>
      <c r="M182" s="297">
        <f t="shared" si="22"/>
        <v>193440</v>
      </c>
      <c r="N182" s="298"/>
      <c r="O182" s="297">
        <v>278240</v>
      </c>
      <c r="P182" s="56"/>
      <c r="Q182" s="55"/>
      <c r="R182" s="61"/>
      <c r="S182" s="55"/>
      <c r="T182" s="55"/>
      <c r="U182" s="55"/>
      <c r="V182" s="55"/>
      <c r="W182" s="55"/>
      <c r="X182" s="19"/>
      <c r="Y182" s="19"/>
      <c r="Z182" s="62"/>
      <c r="AA182" s="4"/>
      <c r="AB182" s="16"/>
      <c r="AD182" s="16"/>
      <c r="AE182" s="35"/>
    </row>
    <row r="183" spans="1:35" s="2" customFormat="1" ht="88.5" hidden="1" customHeight="1" outlineLevel="1" x14ac:dyDescent="0.4">
      <c r="A183" s="324"/>
      <c r="B183" s="296" t="s">
        <v>253</v>
      </c>
      <c r="C183" s="296" t="s">
        <v>172</v>
      </c>
      <c r="D183" s="297">
        <v>6760</v>
      </c>
      <c r="E183" s="297"/>
      <c r="F183" s="297"/>
      <c r="G183" s="297"/>
      <c r="H183" s="297"/>
      <c r="I183" s="297"/>
      <c r="J183" s="297"/>
      <c r="K183" s="297"/>
      <c r="L183" s="297"/>
      <c r="M183" s="297">
        <f t="shared" si="22"/>
        <v>6760</v>
      </c>
      <c r="N183" s="298"/>
      <c r="O183" s="297">
        <v>335300</v>
      </c>
      <c r="P183" s="56"/>
      <c r="Q183" s="55"/>
      <c r="R183" s="61"/>
      <c r="S183" s="55"/>
      <c r="T183" s="55"/>
      <c r="U183" s="55"/>
      <c r="V183" s="55"/>
      <c r="W183" s="55"/>
      <c r="X183" s="19"/>
      <c r="Y183" s="19"/>
      <c r="Z183" s="62"/>
      <c r="AA183" s="4"/>
      <c r="AB183" s="16"/>
      <c r="AD183" s="16"/>
      <c r="AE183" s="35"/>
    </row>
    <row r="184" spans="1:35" s="2" customFormat="1" ht="88.5" hidden="1" customHeight="1" outlineLevel="1" x14ac:dyDescent="0.4">
      <c r="A184" s="324"/>
      <c r="B184" s="296" t="s">
        <v>640</v>
      </c>
      <c r="C184" s="296" t="s">
        <v>641</v>
      </c>
      <c r="D184" s="297">
        <v>184540</v>
      </c>
      <c r="E184" s="297"/>
      <c r="F184" s="297"/>
      <c r="G184" s="297"/>
      <c r="H184" s="297"/>
      <c r="I184" s="297"/>
      <c r="J184" s="297"/>
      <c r="K184" s="297"/>
      <c r="L184" s="297"/>
      <c r="M184" s="297">
        <f t="shared" si="22"/>
        <v>184540</v>
      </c>
      <c r="N184" s="298"/>
      <c r="O184" s="297">
        <v>0</v>
      </c>
      <c r="P184" s="56"/>
      <c r="Q184" s="55"/>
      <c r="R184" s="61"/>
      <c r="S184" s="55"/>
      <c r="T184" s="55"/>
      <c r="U184" s="55"/>
      <c r="V184" s="55"/>
      <c r="W184" s="55"/>
      <c r="X184" s="19"/>
      <c r="Y184" s="19"/>
      <c r="Z184" s="62"/>
      <c r="AA184" s="4"/>
      <c r="AB184" s="16"/>
      <c r="AD184" s="16"/>
      <c r="AE184" s="35"/>
    </row>
    <row r="185" spans="1:35" s="2" customFormat="1" ht="88.5" hidden="1" customHeight="1" outlineLevel="1" x14ac:dyDescent="0.4">
      <c r="A185" s="324"/>
      <c r="B185" s="296" t="s">
        <v>256</v>
      </c>
      <c r="C185" s="296" t="s">
        <v>257</v>
      </c>
      <c r="D185" s="297">
        <v>122970</v>
      </c>
      <c r="E185" s="297"/>
      <c r="F185" s="297"/>
      <c r="G185" s="297"/>
      <c r="H185" s="297"/>
      <c r="I185" s="297"/>
      <c r="J185" s="297"/>
      <c r="K185" s="297"/>
      <c r="L185" s="297"/>
      <c r="M185" s="297">
        <f t="shared" si="22"/>
        <v>122970</v>
      </c>
      <c r="N185" s="298"/>
      <c r="O185" s="297">
        <v>11720</v>
      </c>
      <c r="P185" s="56"/>
      <c r="Q185" s="55"/>
      <c r="R185" s="61"/>
      <c r="S185" s="55"/>
      <c r="T185" s="55"/>
      <c r="U185" s="55"/>
      <c r="V185" s="55"/>
      <c r="W185" s="55"/>
      <c r="X185" s="19"/>
      <c r="Y185" s="19"/>
      <c r="Z185" s="62"/>
      <c r="AA185" s="4"/>
      <c r="AB185" s="16"/>
      <c r="AD185" s="16"/>
      <c r="AE185" s="35"/>
    </row>
    <row r="186" spans="1:35" s="2" customFormat="1" ht="88.5" hidden="1" customHeight="1" outlineLevel="1" x14ac:dyDescent="0.4">
      <c r="A186" s="324"/>
      <c r="B186" s="296" t="s">
        <v>635</v>
      </c>
      <c r="C186" s="296" t="s">
        <v>636</v>
      </c>
      <c r="D186" s="297">
        <v>211080</v>
      </c>
      <c r="E186" s="297"/>
      <c r="F186" s="297"/>
      <c r="G186" s="297"/>
      <c r="H186" s="297"/>
      <c r="I186" s="297"/>
      <c r="J186" s="297"/>
      <c r="K186" s="297"/>
      <c r="L186" s="297"/>
      <c r="M186" s="297">
        <f t="shared" si="22"/>
        <v>211080</v>
      </c>
      <c r="N186" s="298"/>
      <c r="O186" s="297">
        <v>51600</v>
      </c>
      <c r="P186" s="56"/>
      <c r="Q186" s="55"/>
      <c r="R186" s="61"/>
      <c r="S186" s="55"/>
      <c r="T186" s="55"/>
      <c r="U186" s="55"/>
      <c r="V186" s="55"/>
      <c r="W186" s="55"/>
      <c r="X186" s="19"/>
      <c r="Y186" s="19"/>
      <c r="Z186" s="62"/>
      <c r="AA186" s="4"/>
      <c r="AB186" s="16"/>
      <c r="AD186" s="16"/>
      <c r="AE186" s="35"/>
    </row>
    <row r="187" spans="1:35" s="2" customFormat="1" ht="48" hidden="1" customHeight="1" outlineLevel="1" x14ac:dyDescent="0.4">
      <c r="A187" s="324"/>
      <c r="B187" s="296" t="s">
        <v>258</v>
      </c>
      <c r="C187" s="296" t="s">
        <v>259</v>
      </c>
      <c r="D187" s="297">
        <v>144670</v>
      </c>
      <c r="E187" s="297"/>
      <c r="F187" s="297"/>
      <c r="G187" s="297"/>
      <c r="H187" s="297"/>
      <c r="I187" s="297"/>
      <c r="J187" s="297"/>
      <c r="K187" s="297"/>
      <c r="L187" s="297"/>
      <c r="M187" s="297">
        <f t="shared" si="22"/>
        <v>144670</v>
      </c>
      <c r="N187" s="298"/>
      <c r="O187" s="297">
        <v>0</v>
      </c>
      <c r="P187" s="56"/>
      <c r="Q187" s="55"/>
      <c r="R187" s="61"/>
      <c r="S187" s="55"/>
      <c r="T187" s="55"/>
      <c r="U187" s="55"/>
      <c r="V187" s="55"/>
      <c r="W187" s="55"/>
      <c r="X187" s="19"/>
      <c r="Y187" s="19"/>
      <c r="Z187" s="62"/>
      <c r="AA187" s="4"/>
      <c r="AB187" s="16"/>
      <c r="AD187" s="16"/>
      <c r="AE187" s="35"/>
    </row>
    <row r="188" spans="1:35" s="2" customFormat="1" ht="68.25" hidden="1" customHeight="1" outlineLevel="1" x14ac:dyDescent="0.4">
      <c r="A188" s="324"/>
      <c r="B188" s="296" t="s">
        <v>260</v>
      </c>
      <c r="C188" s="296" t="s">
        <v>210</v>
      </c>
      <c r="D188" s="297">
        <v>20390</v>
      </c>
      <c r="E188" s="297"/>
      <c r="F188" s="297"/>
      <c r="G188" s="297"/>
      <c r="H188" s="297"/>
      <c r="I188" s="297"/>
      <c r="J188" s="297"/>
      <c r="K188" s="297"/>
      <c r="L188" s="297"/>
      <c r="M188" s="297">
        <f t="shared" si="22"/>
        <v>20390</v>
      </c>
      <c r="N188" s="298"/>
      <c r="O188" s="297">
        <v>0</v>
      </c>
      <c r="P188" s="56"/>
      <c r="Q188" s="55"/>
      <c r="R188" s="61"/>
      <c r="S188" s="55"/>
      <c r="T188" s="55"/>
      <c r="U188" s="55"/>
      <c r="V188" s="55"/>
      <c r="W188" s="55"/>
      <c r="X188" s="19"/>
      <c r="Y188" s="19"/>
      <c r="Z188" s="62"/>
      <c r="AA188" s="4"/>
      <c r="AB188" s="16"/>
      <c r="AD188" s="16"/>
      <c r="AE188" s="35"/>
    </row>
    <row r="189" spans="1:35" s="2" customFormat="1" ht="18" customHeight="1" collapsed="1" x14ac:dyDescent="0.45">
      <c r="A189" s="474"/>
      <c r="B189" s="475"/>
      <c r="C189" s="292" t="s">
        <v>547</v>
      </c>
      <c r="D189" s="330">
        <f>SUM(D164,D177,D179)</f>
        <v>6780868</v>
      </c>
      <c r="E189" s="330">
        <f t="shared" ref="E189:O189" si="25">SUM(E164,E177,E179)</f>
        <v>0</v>
      </c>
      <c r="F189" s="330">
        <f t="shared" si="25"/>
        <v>0</v>
      </c>
      <c r="G189" s="330">
        <f t="shared" si="25"/>
        <v>0</v>
      </c>
      <c r="H189" s="330">
        <f t="shared" si="25"/>
        <v>0</v>
      </c>
      <c r="I189" s="330">
        <f t="shared" si="25"/>
        <v>0</v>
      </c>
      <c r="J189" s="330">
        <f t="shared" si="25"/>
        <v>0</v>
      </c>
      <c r="K189" s="330">
        <f t="shared" si="25"/>
        <v>0</v>
      </c>
      <c r="L189" s="330">
        <f t="shared" si="25"/>
        <v>0</v>
      </c>
      <c r="M189" s="330">
        <f t="shared" si="25"/>
        <v>6780868</v>
      </c>
      <c r="N189" s="330">
        <f t="shared" si="25"/>
        <v>5361830</v>
      </c>
      <c r="O189" s="330">
        <f t="shared" si="25"/>
        <v>891985</v>
      </c>
      <c r="P189" s="56"/>
      <c r="Q189" s="58"/>
      <c r="R189" s="58"/>
      <c r="S189" s="58"/>
      <c r="T189" s="58"/>
      <c r="U189" s="58"/>
      <c r="V189" s="58"/>
      <c r="W189" s="58"/>
      <c r="X189" s="59"/>
      <c r="Y189" s="60"/>
      <c r="AA189" s="16"/>
      <c r="AB189" s="16"/>
      <c r="AD189" s="16"/>
      <c r="AE189" s="35"/>
    </row>
    <row r="190" spans="1:35" s="2" customFormat="1" ht="24" customHeight="1" x14ac:dyDescent="0.4">
      <c r="A190" s="806" t="s">
        <v>540</v>
      </c>
      <c r="B190" s="811"/>
      <c r="C190" s="811"/>
      <c r="D190" s="811"/>
      <c r="E190" s="811"/>
      <c r="F190" s="811"/>
      <c r="G190" s="811"/>
      <c r="H190" s="811"/>
      <c r="I190" s="811"/>
      <c r="J190" s="811"/>
      <c r="K190" s="811"/>
      <c r="L190" s="811"/>
      <c r="M190" s="811"/>
      <c r="N190" s="811"/>
      <c r="O190" s="812"/>
      <c r="P190" s="56"/>
      <c r="Q190" s="8"/>
      <c r="R190" s="8"/>
      <c r="S190" s="8"/>
      <c r="T190" s="8"/>
      <c r="U190" s="8"/>
      <c r="V190" s="8"/>
      <c r="W190" s="8"/>
      <c r="X190" s="8"/>
      <c r="Y190" s="8"/>
      <c r="AB190" s="16"/>
      <c r="AD190" s="16"/>
      <c r="AE190" s="35"/>
    </row>
    <row r="191" spans="1:35" s="99" customFormat="1" ht="51" customHeight="1" x14ac:dyDescent="0.4">
      <c r="A191" s="523"/>
      <c r="B191" s="325" t="s">
        <v>261</v>
      </c>
      <c r="C191" s="325" t="s">
        <v>262</v>
      </c>
      <c r="D191" s="326">
        <f>SUM(D192)</f>
        <v>750</v>
      </c>
      <c r="E191" s="326">
        <f t="shared" ref="E191:O191" si="26">SUM(E192)</f>
        <v>0</v>
      </c>
      <c r="F191" s="326">
        <f t="shared" si="26"/>
        <v>0</v>
      </c>
      <c r="G191" s="326">
        <f t="shared" si="26"/>
        <v>0</v>
      </c>
      <c r="H191" s="326">
        <f t="shared" si="26"/>
        <v>0</v>
      </c>
      <c r="I191" s="326">
        <f t="shared" si="26"/>
        <v>0</v>
      </c>
      <c r="J191" s="326">
        <f t="shared" si="26"/>
        <v>0</v>
      </c>
      <c r="K191" s="326">
        <f t="shared" si="26"/>
        <v>0</v>
      </c>
      <c r="L191" s="326">
        <f t="shared" si="26"/>
        <v>0</v>
      </c>
      <c r="M191" s="326">
        <f>SUM(M192)</f>
        <v>750</v>
      </c>
      <c r="N191" s="326">
        <f t="shared" si="26"/>
        <v>0</v>
      </c>
      <c r="O191" s="326">
        <f t="shared" si="26"/>
        <v>91300</v>
      </c>
      <c r="P191" s="56"/>
      <c r="Q191" s="58"/>
      <c r="R191" s="58"/>
      <c r="S191" s="58"/>
      <c r="T191" s="58"/>
      <c r="U191" s="58"/>
      <c r="V191" s="58"/>
      <c r="W191" s="58"/>
      <c r="X191" s="59"/>
      <c r="Y191" s="60"/>
      <c r="AA191" s="102"/>
      <c r="AB191" s="102"/>
      <c r="AD191" s="102"/>
      <c r="AE191" s="102"/>
    </row>
    <row r="192" spans="1:35" s="2" customFormat="1" ht="48.75" hidden="1" customHeight="1" outlineLevel="1" x14ac:dyDescent="0.4">
      <c r="A192" s="324"/>
      <c r="B192" s="296" t="s">
        <v>263</v>
      </c>
      <c r="C192" s="296" t="s">
        <v>264</v>
      </c>
      <c r="D192" s="297">
        <v>750</v>
      </c>
      <c r="E192" s="297"/>
      <c r="F192" s="297"/>
      <c r="G192" s="297"/>
      <c r="H192" s="297"/>
      <c r="I192" s="297"/>
      <c r="J192" s="297"/>
      <c r="K192" s="297"/>
      <c r="L192" s="297"/>
      <c r="M192" s="297">
        <f>D192+K192+L192</f>
        <v>750</v>
      </c>
      <c r="N192" s="298"/>
      <c r="O192" s="297">
        <v>91300</v>
      </c>
      <c r="P192" s="56"/>
      <c r="Q192" s="58"/>
      <c r="R192" s="58"/>
      <c r="S192" s="58"/>
      <c r="T192" s="58"/>
      <c r="U192" s="58"/>
      <c r="V192" s="58"/>
      <c r="W192" s="58"/>
      <c r="X192" s="59"/>
      <c r="Y192" s="60"/>
      <c r="AA192" s="16"/>
      <c r="AB192" s="16"/>
      <c r="AD192" s="16"/>
      <c r="AE192" s="35"/>
    </row>
    <row r="193" spans="1:31" s="99" customFormat="1" ht="47.25" customHeight="1" collapsed="1" x14ac:dyDescent="0.4">
      <c r="A193" s="523"/>
      <c r="B193" s="325" t="s">
        <v>112</v>
      </c>
      <c r="C193" s="325" t="s">
        <v>110</v>
      </c>
      <c r="D193" s="326">
        <f>SUM(D194)</f>
        <v>85619</v>
      </c>
      <c r="E193" s="326">
        <f t="shared" ref="E193:O193" si="27">SUM(E194)</f>
        <v>0</v>
      </c>
      <c r="F193" s="326">
        <f t="shared" si="27"/>
        <v>0</v>
      </c>
      <c r="G193" s="326">
        <f t="shared" si="27"/>
        <v>0</v>
      </c>
      <c r="H193" s="326">
        <f t="shared" si="27"/>
        <v>0</v>
      </c>
      <c r="I193" s="326">
        <f t="shared" si="27"/>
        <v>0</v>
      </c>
      <c r="J193" s="326">
        <f t="shared" si="27"/>
        <v>0</v>
      </c>
      <c r="K193" s="326">
        <f t="shared" si="27"/>
        <v>0</v>
      </c>
      <c r="L193" s="326">
        <f t="shared" si="27"/>
        <v>0</v>
      </c>
      <c r="M193" s="326">
        <f t="shared" si="27"/>
        <v>85619</v>
      </c>
      <c r="N193" s="326">
        <f t="shared" si="27"/>
        <v>0</v>
      </c>
      <c r="O193" s="326">
        <f t="shared" si="27"/>
        <v>1666345</v>
      </c>
      <c r="P193" s="56"/>
      <c r="Q193" s="58"/>
      <c r="R193" s="58"/>
      <c r="S193" s="58"/>
      <c r="T193" s="58"/>
      <c r="U193" s="58"/>
      <c r="V193" s="58"/>
      <c r="W193" s="58"/>
      <c r="X193" s="59"/>
      <c r="Y193" s="60"/>
      <c r="AA193" s="102"/>
      <c r="AB193" s="102"/>
      <c r="AD193" s="102"/>
      <c r="AE193" s="102"/>
    </row>
    <row r="194" spans="1:31" s="2" customFormat="1" ht="45" hidden="1" customHeight="1" outlineLevel="1" x14ac:dyDescent="0.4">
      <c r="A194" s="324"/>
      <c r="B194" s="296" t="s">
        <v>473</v>
      </c>
      <c r="C194" s="296" t="s">
        <v>474</v>
      </c>
      <c r="D194" s="297">
        <v>85619</v>
      </c>
      <c r="E194" s="297"/>
      <c r="F194" s="297"/>
      <c r="G194" s="297"/>
      <c r="H194" s="297"/>
      <c r="I194" s="297"/>
      <c r="J194" s="297"/>
      <c r="K194" s="297"/>
      <c r="L194" s="297"/>
      <c r="M194" s="297">
        <f>D194+K194+L194</f>
        <v>85619</v>
      </c>
      <c r="N194" s="298"/>
      <c r="O194" s="297">
        <v>1666345</v>
      </c>
      <c r="P194" s="56"/>
      <c r="Q194" s="58"/>
      <c r="R194" s="58"/>
      <c r="S194" s="58"/>
      <c r="T194" s="58"/>
      <c r="U194" s="58"/>
      <c r="V194" s="58"/>
      <c r="W194" s="58"/>
      <c r="X194" s="59"/>
      <c r="Y194" s="60"/>
      <c r="AA194" s="16"/>
      <c r="AB194" s="16"/>
      <c r="AD194" s="16"/>
      <c r="AE194" s="35"/>
    </row>
    <row r="195" spans="1:31" s="2" customFormat="1" ht="18" customHeight="1" collapsed="1" x14ac:dyDescent="0.45">
      <c r="A195" s="474"/>
      <c r="B195" s="475"/>
      <c r="C195" s="292" t="s">
        <v>548</v>
      </c>
      <c r="D195" s="330">
        <f>SUM(D191,D193)</f>
        <v>86369</v>
      </c>
      <c r="E195" s="330">
        <f t="shared" ref="E195:O195" si="28">SUM(E191,E193)</f>
        <v>0</v>
      </c>
      <c r="F195" s="330">
        <f t="shared" si="28"/>
        <v>0</v>
      </c>
      <c r="G195" s="330">
        <f t="shared" si="28"/>
        <v>0</v>
      </c>
      <c r="H195" s="330">
        <f t="shared" si="28"/>
        <v>0</v>
      </c>
      <c r="I195" s="330">
        <f t="shared" si="28"/>
        <v>0</v>
      </c>
      <c r="J195" s="330">
        <f t="shared" si="28"/>
        <v>0</v>
      </c>
      <c r="K195" s="330">
        <f t="shared" si="28"/>
        <v>0</v>
      </c>
      <c r="L195" s="330">
        <f t="shared" si="28"/>
        <v>0</v>
      </c>
      <c r="M195" s="330">
        <f t="shared" si="28"/>
        <v>86369</v>
      </c>
      <c r="N195" s="330">
        <f t="shared" si="28"/>
        <v>0</v>
      </c>
      <c r="O195" s="330">
        <f t="shared" si="28"/>
        <v>1757645</v>
      </c>
      <c r="P195" s="56"/>
      <c r="Q195" s="58"/>
      <c r="R195" s="58"/>
      <c r="S195" s="58"/>
      <c r="T195" s="58"/>
      <c r="U195" s="58"/>
      <c r="V195" s="58"/>
      <c r="W195" s="58"/>
      <c r="X195" s="59"/>
      <c r="Y195" s="60"/>
      <c r="AA195" s="16"/>
      <c r="AB195" s="16"/>
      <c r="AD195" s="16"/>
      <c r="AE195" s="35"/>
    </row>
    <row r="196" spans="1:31" s="2" customFormat="1" ht="24" customHeight="1" x14ac:dyDescent="0.4">
      <c r="A196" s="806" t="s">
        <v>541</v>
      </c>
      <c r="B196" s="811"/>
      <c r="C196" s="811"/>
      <c r="D196" s="811"/>
      <c r="E196" s="811"/>
      <c r="F196" s="811"/>
      <c r="G196" s="811"/>
      <c r="H196" s="811"/>
      <c r="I196" s="811"/>
      <c r="J196" s="811"/>
      <c r="K196" s="811"/>
      <c r="L196" s="811"/>
      <c r="M196" s="811"/>
      <c r="N196" s="811"/>
      <c r="O196" s="812"/>
      <c r="P196" s="56"/>
      <c r="Q196" s="8"/>
      <c r="R196" s="8"/>
      <c r="S196" s="8"/>
      <c r="T196" s="8"/>
      <c r="U196" s="8"/>
      <c r="V196" s="8"/>
      <c r="W196" s="8"/>
      <c r="X196" s="8"/>
      <c r="Y196" s="8"/>
      <c r="AB196" s="16"/>
      <c r="AD196" s="16"/>
      <c r="AE196" s="35"/>
    </row>
    <row r="197" spans="1:31" s="99" customFormat="1" ht="30.75" customHeight="1" x14ac:dyDescent="0.4">
      <c r="A197" s="523"/>
      <c r="B197" s="325" t="s">
        <v>214</v>
      </c>
      <c r="C197" s="325" t="s">
        <v>266</v>
      </c>
      <c r="D197" s="326">
        <f>SUM(D198:D205)</f>
        <v>754630</v>
      </c>
      <c r="E197" s="326">
        <f t="shared" ref="E197:O197" si="29">SUM(E198:E205)</f>
        <v>0</v>
      </c>
      <c r="F197" s="326">
        <f t="shared" si="29"/>
        <v>0</v>
      </c>
      <c r="G197" s="326">
        <f t="shared" si="29"/>
        <v>0</v>
      </c>
      <c r="H197" s="326">
        <f t="shared" si="29"/>
        <v>0</v>
      </c>
      <c r="I197" s="326">
        <f t="shared" si="29"/>
        <v>0</v>
      </c>
      <c r="J197" s="326">
        <f t="shared" si="29"/>
        <v>0</v>
      </c>
      <c r="K197" s="326">
        <f t="shared" si="29"/>
        <v>0</v>
      </c>
      <c r="L197" s="326">
        <f t="shared" si="29"/>
        <v>0</v>
      </c>
      <c r="M197" s="326">
        <f t="shared" si="29"/>
        <v>754630</v>
      </c>
      <c r="N197" s="326">
        <f t="shared" si="29"/>
        <v>0</v>
      </c>
      <c r="O197" s="326">
        <f t="shared" si="29"/>
        <v>0</v>
      </c>
      <c r="P197" s="56"/>
      <c r="Q197" s="58"/>
      <c r="R197" s="58"/>
      <c r="S197" s="58"/>
      <c r="T197" s="58"/>
      <c r="U197" s="58"/>
      <c r="V197" s="58"/>
      <c r="W197" s="58"/>
      <c r="X197" s="59"/>
      <c r="Y197" s="60"/>
      <c r="AA197" s="102"/>
      <c r="AB197" s="102"/>
      <c r="AD197" s="102"/>
      <c r="AE197" s="102"/>
    </row>
    <row r="198" spans="1:31" s="2" customFormat="1" ht="36.75" hidden="1" customHeight="1" outlineLevel="1" x14ac:dyDescent="0.4">
      <c r="A198" s="324"/>
      <c r="B198" s="296" t="s">
        <v>267</v>
      </c>
      <c r="C198" s="296" t="s">
        <v>268</v>
      </c>
      <c r="D198" s="297">
        <v>95480</v>
      </c>
      <c r="E198" s="297"/>
      <c r="F198" s="297"/>
      <c r="G198" s="297"/>
      <c r="H198" s="297"/>
      <c r="I198" s="297"/>
      <c r="J198" s="297"/>
      <c r="K198" s="297"/>
      <c r="L198" s="297"/>
      <c r="M198" s="297">
        <f t="shared" ref="M198:M205" si="30">D198+K198+L198</f>
        <v>95480</v>
      </c>
      <c r="N198" s="298"/>
      <c r="O198" s="297"/>
      <c r="P198" s="56"/>
      <c r="Q198" s="238"/>
      <c r="R198" s="238"/>
      <c r="S198" s="238"/>
      <c r="T198" s="238"/>
      <c r="U198" s="238"/>
      <c r="V198" s="238"/>
      <c r="W198" s="238"/>
      <c r="X198" s="239"/>
      <c r="Y198" s="240"/>
      <c r="AA198" s="16"/>
      <c r="AB198" s="16"/>
      <c r="AD198" s="16"/>
      <c r="AE198" s="35"/>
    </row>
    <row r="199" spans="1:31" s="2" customFormat="1" ht="36.75" hidden="1" customHeight="1" outlineLevel="1" x14ac:dyDescent="0.4">
      <c r="A199" s="324"/>
      <c r="B199" s="296" t="s">
        <v>269</v>
      </c>
      <c r="C199" s="296" t="s">
        <v>270</v>
      </c>
      <c r="D199" s="297">
        <v>43520</v>
      </c>
      <c r="E199" s="297"/>
      <c r="F199" s="297"/>
      <c r="G199" s="297"/>
      <c r="H199" s="297"/>
      <c r="I199" s="297"/>
      <c r="J199" s="297"/>
      <c r="K199" s="297"/>
      <c r="L199" s="297"/>
      <c r="M199" s="297">
        <f t="shared" si="30"/>
        <v>43520</v>
      </c>
      <c r="N199" s="298"/>
      <c r="O199" s="297"/>
      <c r="P199" s="56"/>
      <c r="Q199" s="238"/>
      <c r="R199" s="238"/>
      <c r="S199" s="238"/>
      <c r="T199" s="238"/>
      <c r="U199" s="238"/>
      <c r="V199" s="238"/>
      <c r="W199" s="238"/>
      <c r="X199" s="239"/>
      <c r="Y199" s="240"/>
      <c r="AA199" s="16"/>
      <c r="AB199" s="16"/>
      <c r="AD199" s="16"/>
      <c r="AE199" s="35"/>
    </row>
    <row r="200" spans="1:31" s="2" customFormat="1" ht="36.75" hidden="1" customHeight="1" outlineLevel="1" x14ac:dyDescent="0.4">
      <c r="A200" s="324"/>
      <c r="B200" s="296" t="s">
        <v>271</v>
      </c>
      <c r="C200" s="296" t="s">
        <v>272</v>
      </c>
      <c r="D200" s="297">
        <v>7140</v>
      </c>
      <c r="E200" s="297"/>
      <c r="F200" s="297"/>
      <c r="G200" s="297"/>
      <c r="H200" s="297"/>
      <c r="I200" s="297"/>
      <c r="J200" s="297"/>
      <c r="K200" s="297"/>
      <c r="L200" s="297"/>
      <c r="M200" s="297">
        <f t="shared" si="30"/>
        <v>7140</v>
      </c>
      <c r="N200" s="298"/>
      <c r="O200" s="297"/>
      <c r="P200" s="56"/>
      <c r="Q200" s="238"/>
      <c r="R200" s="238"/>
      <c r="S200" s="238"/>
      <c r="T200" s="238"/>
      <c r="U200" s="238"/>
      <c r="V200" s="238"/>
      <c r="W200" s="238"/>
      <c r="X200" s="239"/>
      <c r="Y200" s="240"/>
      <c r="AA200" s="16"/>
      <c r="AB200" s="16"/>
      <c r="AD200" s="16"/>
      <c r="AE200" s="35"/>
    </row>
    <row r="201" spans="1:31" s="2" customFormat="1" ht="36.75" hidden="1" customHeight="1" outlineLevel="1" x14ac:dyDescent="0.4">
      <c r="A201" s="324"/>
      <c r="B201" s="296" t="s">
        <v>273</v>
      </c>
      <c r="C201" s="296" t="s">
        <v>274</v>
      </c>
      <c r="D201" s="297">
        <v>416870</v>
      </c>
      <c r="E201" s="297"/>
      <c r="F201" s="297"/>
      <c r="G201" s="297"/>
      <c r="H201" s="297"/>
      <c r="I201" s="297"/>
      <c r="J201" s="297"/>
      <c r="K201" s="297"/>
      <c r="L201" s="297"/>
      <c r="M201" s="297">
        <f t="shared" si="30"/>
        <v>416870</v>
      </c>
      <c r="N201" s="298"/>
      <c r="O201" s="297"/>
      <c r="P201" s="56"/>
      <c r="Q201" s="238"/>
      <c r="R201" s="238"/>
      <c r="S201" s="238"/>
      <c r="T201" s="238"/>
      <c r="U201" s="238"/>
      <c r="V201" s="238"/>
      <c r="W201" s="238"/>
      <c r="X201" s="239"/>
      <c r="Y201" s="240"/>
      <c r="AA201" s="16"/>
      <c r="AB201" s="16"/>
      <c r="AD201" s="16"/>
      <c r="AE201" s="35"/>
    </row>
    <row r="202" spans="1:31" s="2" customFormat="1" ht="45" hidden="1" customHeight="1" outlineLevel="1" x14ac:dyDescent="0.4">
      <c r="A202" s="324"/>
      <c r="B202" s="296" t="s">
        <v>275</v>
      </c>
      <c r="C202" s="296" t="s">
        <v>276</v>
      </c>
      <c r="D202" s="297">
        <v>106230</v>
      </c>
      <c r="E202" s="297"/>
      <c r="F202" s="297"/>
      <c r="G202" s="297"/>
      <c r="H202" s="297"/>
      <c r="I202" s="297"/>
      <c r="J202" s="297"/>
      <c r="K202" s="297"/>
      <c r="L202" s="297"/>
      <c r="M202" s="297">
        <f t="shared" si="30"/>
        <v>106230</v>
      </c>
      <c r="N202" s="298"/>
      <c r="O202" s="297"/>
      <c r="P202" s="56"/>
      <c r="Q202" s="238"/>
      <c r="R202" s="238"/>
      <c r="S202" s="238"/>
      <c r="T202" s="238"/>
      <c r="U202" s="238"/>
      <c r="V202" s="238"/>
      <c r="W202" s="238"/>
      <c r="X202" s="239"/>
      <c r="Y202" s="240"/>
      <c r="AA202" s="16"/>
      <c r="AB202" s="16"/>
      <c r="AD202" s="16"/>
      <c r="AE202" s="35"/>
    </row>
    <row r="203" spans="1:31" s="2" customFormat="1" ht="63" hidden="1" customHeight="1" outlineLevel="1" x14ac:dyDescent="0.4">
      <c r="A203" s="324"/>
      <c r="B203" s="296" t="s">
        <v>273</v>
      </c>
      <c r="C203" s="296" t="s">
        <v>277</v>
      </c>
      <c r="D203" s="297">
        <v>73130</v>
      </c>
      <c r="E203" s="297"/>
      <c r="F203" s="297"/>
      <c r="G203" s="297"/>
      <c r="H203" s="297"/>
      <c r="I203" s="297"/>
      <c r="J203" s="297"/>
      <c r="K203" s="297"/>
      <c r="L203" s="297"/>
      <c r="M203" s="297">
        <f t="shared" si="30"/>
        <v>73130</v>
      </c>
      <c r="N203" s="298"/>
      <c r="O203" s="297"/>
      <c r="P203" s="56"/>
      <c r="Q203" s="238"/>
      <c r="R203" s="238"/>
      <c r="S203" s="238"/>
      <c r="T203" s="238"/>
      <c r="U203" s="238"/>
      <c r="V203" s="238"/>
      <c r="W203" s="238"/>
      <c r="X203" s="239"/>
      <c r="Y203" s="240"/>
      <c r="AA203" s="16"/>
      <c r="AB203" s="16"/>
      <c r="AD203" s="16"/>
      <c r="AE203" s="35"/>
    </row>
    <row r="204" spans="1:31" s="2" customFormat="1" ht="57.75" hidden="1" customHeight="1" outlineLevel="1" x14ac:dyDescent="0.4">
      <c r="A204" s="324"/>
      <c r="B204" s="296" t="s">
        <v>224</v>
      </c>
      <c r="C204" s="296" t="s">
        <v>225</v>
      </c>
      <c r="D204" s="297">
        <v>10540</v>
      </c>
      <c r="E204" s="297"/>
      <c r="F204" s="297"/>
      <c r="G204" s="297"/>
      <c r="H204" s="297"/>
      <c r="I204" s="297"/>
      <c r="J204" s="297"/>
      <c r="K204" s="297"/>
      <c r="L204" s="297"/>
      <c r="M204" s="297">
        <f t="shared" si="30"/>
        <v>10540</v>
      </c>
      <c r="N204" s="298"/>
      <c r="O204" s="297"/>
      <c r="P204" s="56"/>
      <c r="Q204" s="238"/>
      <c r="R204" s="238"/>
      <c r="S204" s="238"/>
      <c r="T204" s="238"/>
      <c r="U204" s="238"/>
      <c r="V204" s="238"/>
      <c r="W204" s="238"/>
      <c r="X204" s="239"/>
      <c r="Y204" s="240"/>
      <c r="AA204" s="16"/>
      <c r="AB204" s="16"/>
      <c r="AD204" s="16"/>
      <c r="AE204" s="35"/>
    </row>
    <row r="205" spans="1:31" s="2" customFormat="1" ht="42.75" hidden="1" customHeight="1" outlineLevel="1" x14ac:dyDescent="0.4">
      <c r="A205" s="324"/>
      <c r="B205" s="296" t="s">
        <v>226</v>
      </c>
      <c r="C205" s="296" t="s">
        <v>278</v>
      </c>
      <c r="D205" s="297">
        <v>1720</v>
      </c>
      <c r="E205" s="297"/>
      <c r="F205" s="297"/>
      <c r="G205" s="297"/>
      <c r="H205" s="297"/>
      <c r="I205" s="297"/>
      <c r="J205" s="297"/>
      <c r="K205" s="297"/>
      <c r="L205" s="297"/>
      <c r="M205" s="297">
        <f t="shared" si="30"/>
        <v>1720</v>
      </c>
      <c r="N205" s="298"/>
      <c r="O205" s="297"/>
      <c r="P205" s="56"/>
      <c r="Q205" s="238"/>
      <c r="R205" s="238"/>
      <c r="S205" s="238"/>
      <c r="T205" s="238"/>
      <c r="U205" s="238"/>
      <c r="V205" s="238"/>
      <c r="W205" s="238"/>
      <c r="X205" s="239"/>
      <c r="Y205" s="240"/>
      <c r="AA205" s="16"/>
      <c r="AB205" s="16"/>
      <c r="AD205" s="16"/>
      <c r="AE205" s="35"/>
    </row>
    <row r="206" spans="1:31" s="2" customFormat="1" ht="18" customHeight="1" collapsed="1" x14ac:dyDescent="0.4">
      <c r="A206" s="235"/>
      <c r="B206" s="477"/>
      <c r="C206" s="292" t="s">
        <v>549</v>
      </c>
      <c r="D206" s="330">
        <f>D197</f>
        <v>754630</v>
      </c>
      <c r="E206" s="330">
        <f t="shared" ref="E206:O206" si="31">E197</f>
        <v>0</v>
      </c>
      <c r="F206" s="330">
        <f t="shared" si="31"/>
        <v>0</v>
      </c>
      <c r="G206" s="330">
        <f t="shared" si="31"/>
        <v>0</v>
      </c>
      <c r="H206" s="330">
        <f t="shared" si="31"/>
        <v>0</v>
      </c>
      <c r="I206" s="330">
        <f t="shared" si="31"/>
        <v>0</v>
      </c>
      <c r="J206" s="330">
        <f t="shared" si="31"/>
        <v>0</v>
      </c>
      <c r="K206" s="330">
        <f t="shared" si="31"/>
        <v>0</v>
      </c>
      <c r="L206" s="330">
        <f t="shared" si="31"/>
        <v>0</v>
      </c>
      <c r="M206" s="330">
        <f t="shared" si="31"/>
        <v>754630</v>
      </c>
      <c r="N206" s="330">
        <f t="shared" si="31"/>
        <v>0</v>
      </c>
      <c r="O206" s="330">
        <f t="shared" si="31"/>
        <v>0</v>
      </c>
      <c r="P206" s="56"/>
      <c r="Q206" s="58"/>
      <c r="R206" s="58"/>
      <c r="S206" s="58"/>
      <c r="T206" s="58"/>
      <c r="U206" s="58"/>
      <c r="V206" s="58"/>
      <c r="W206" s="58"/>
      <c r="X206" s="59"/>
      <c r="Y206" s="60"/>
      <c r="AA206" s="16"/>
      <c r="AB206" s="16"/>
      <c r="AD206" s="16"/>
      <c r="AE206" s="35"/>
    </row>
    <row r="207" spans="1:31" s="2" customFormat="1" ht="18" customHeight="1" x14ac:dyDescent="0.4">
      <c r="A207" s="235"/>
      <c r="B207" s="292"/>
      <c r="C207" s="293" t="s">
        <v>13</v>
      </c>
      <c r="D207" s="330">
        <f>SUM(D189,D195,D206)</f>
        <v>7621867</v>
      </c>
      <c r="E207" s="330">
        <f t="shared" ref="E207:O207" si="32">SUM(E189,E195,E206)</f>
        <v>0</v>
      </c>
      <c r="F207" s="330">
        <f t="shared" si="32"/>
        <v>0</v>
      </c>
      <c r="G207" s="330">
        <f t="shared" si="32"/>
        <v>0</v>
      </c>
      <c r="H207" s="330">
        <f t="shared" si="32"/>
        <v>0</v>
      </c>
      <c r="I207" s="330">
        <f t="shared" si="32"/>
        <v>0</v>
      </c>
      <c r="J207" s="330">
        <f t="shared" si="32"/>
        <v>0</v>
      </c>
      <c r="K207" s="330">
        <f t="shared" si="32"/>
        <v>0</v>
      </c>
      <c r="L207" s="330">
        <f t="shared" si="32"/>
        <v>0</v>
      </c>
      <c r="M207" s="330">
        <f t="shared" si="32"/>
        <v>7621867</v>
      </c>
      <c r="N207" s="330">
        <f t="shared" si="32"/>
        <v>5361830</v>
      </c>
      <c r="O207" s="330">
        <f t="shared" si="32"/>
        <v>2649630</v>
      </c>
      <c r="P207" s="56"/>
      <c r="Q207" s="58"/>
      <c r="R207" s="58"/>
      <c r="S207" s="58"/>
      <c r="T207" s="58"/>
      <c r="U207" s="58"/>
      <c r="V207" s="58"/>
      <c r="W207" s="58"/>
      <c r="X207" s="59"/>
      <c r="Y207" s="60"/>
      <c r="AA207" s="16"/>
      <c r="AB207" s="16"/>
      <c r="AD207" s="16"/>
      <c r="AE207" s="35"/>
    </row>
    <row r="208" spans="1:31" s="2" customFormat="1" ht="106.5" customHeight="1" x14ac:dyDescent="0.4">
      <c r="A208" s="474"/>
      <c r="B208" s="292"/>
      <c r="C208" s="293" t="s">
        <v>689</v>
      </c>
      <c r="D208" s="330">
        <f>SUM(E208:J208)</f>
        <v>1835453</v>
      </c>
      <c r="E208" s="330">
        <f>D207*4%</f>
        <v>304875</v>
      </c>
      <c r="F208" s="330">
        <f>D207*6.4%</f>
        <v>487799</v>
      </c>
      <c r="H208" s="330">
        <f>D207*81.67%*7.03%</f>
        <v>437602</v>
      </c>
      <c r="I208" s="330">
        <f>D207*5.02%</f>
        <v>382618</v>
      </c>
      <c r="J208" s="330">
        <f>D207*2.92%</f>
        <v>222559</v>
      </c>
      <c r="K208" s="330">
        <f>K207</f>
        <v>0</v>
      </c>
      <c r="L208" s="330"/>
      <c r="M208" s="330">
        <f>SUM(K208,L208,D208)</f>
        <v>1835453</v>
      </c>
      <c r="N208" s="330">
        <f>D207*81.67%*92.97%+N207</f>
        <v>11149007</v>
      </c>
      <c r="O208" s="330">
        <f>O207</f>
        <v>2649630</v>
      </c>
      <c r="P208" s="58"/>
      <c r="Q208" s="58"/>
      <c r="R208" s="58"/>
      <c r="S208" s="58"/>
      <c r="T208" s="58"/>
      <c r="U208" s="58"/>
      <c r="V208" s="58"/>
      <c r="W208" s="58"/>
      <c r="X208" s="59"/>
      <c r="Y208" s="60"/>
      <c r="AA208" s="16"/>
      <c r="AB208" s="16"/>
      <c r="AD208" s="16"/>
      <c r="AE208" s="35"/>
    </row>
    <row r="209" spans="1:56" s="100" customFormat="1" ht="52.5" customHeight="1" x14ac:dyDescent="0.5">
      <c r="A209" s="242"/>
      <c r="B209" s="474"/>
      <c r="C209" s="54" t="s">
        <v>684</v>
      </c>
      <c r="D209" s="329"/>
      <c r="E209" s="329">
        <v>17.43</v>
      </c>
      <c r="F209" s="329">
        <v>9.34</v>
      </c>
      <c r="G209" s="329"/>
      <c r="H209" s="329">
        <v>5.35</v>
      </c>
      <c r="I209" s="329">
        <v>14.82</v>
      </c>
      <c r="J209" s="329">
        <v>13.96</v>
      </c>
      <c r="K209" s="329">
        <v>4.3099999999999996</v>
      </c>
      <c r="L209" s="329"/>
      <c r="M209" s="329"/>
      <c r="N209" s="329">
        <v>5.35</v>
      </c>
      <c r="O209" s="329">
        <v>4.3099999999999996</v>
      </c>
      <c r="P209" s="60"/>
      <c r="Q209" s="60"/>
      <c r="R209" s="502"/>
      <c r="S209" s="60"/>
      <c r="T209" s="60"/>
      <c r="U209" s="60"/>
      <c r="V209" s="502"/>
      <c r="W209" s="59"/>
      <c r="X209" s="356"/>
      <c r="Y209" s="356"/>
      <c r="Z209" s="356"/>
      <c r="AA209" s="356"/>
      <c r="AB209" s="15"/>
      <c r="AC209" s="356"/>
      <c r="AD209" s="15"/>
      <c r="AE209" s="37"/>
      <c r="AF209" s="356"/>
      <c r="AG209" s="356"/>
      <c r="AH209" s="356"/>
      <c r="AI209" s="356"/>
      <c r="AJ209" s="356"/>
      <c r="AK209" s="356"/>
      <c r="AL209" s="356"/>
      <c r="AM209" s="356"/>
      <c r="AN209" s="356"/>
      <c r="AO209" s="356"/>
      <c r="AP209" s="356"/>
      <c r="AQ209" s="356"/>
      <c r="AR209" s="356"/>
      <c r="AS209" s="356"/>
      <c r="AT209" s="356"/>
      <c r="AU209" s="356"/>
      <c r="AV209" s="356"/>
      <c r="AW209" s="356"/>
      <c r="AX209" s="356"/>
      <c r="AY209" s="356"/>
      <c r="AZ209" s="356"/>
      <c r="BA209" s="356"/>
      <c r="BB209" s="356"/>
      <c r="BC209" s="356"/>
      <c r="BD209" s="502"/>
    </row>
    <row r="210" spans="1:56" s="2" customFormat="1" ht="27" customHeight="1" x14ac:dyDescent="0.4">
      <c r="A210" s="67"/>
      <c r="B210" s="293"/>
      <c r="C210" s="54" t="s">
        <v>14</v>
      </c>
      <c r="D210" s="330">
        <f>SUM(E210:J210)</f>
        <v>20988508</v>
      </c>
      <c r="E210" s="330">
        <f>E208*E209</f>
        <v>5313971</v>
      </c>
      <c r="F210" s="330">
        <f t="shared" ref="F210:K210" si="33">F208*F209</f>
        <v>4556043</v>
      </c>
      <c r="G210" s="330">
        <f>H208*G209</f>
        <v>0</v>
      </c>
      <c r="H210" s="330">
        <f>H208*H209</f>
        <v>2341171</v>
      </c>
      <c r="I210" s="330">
        <f t="shared" si="33"/>
        <v>5670399</v>
      </c>
      <c r="J210" s="330">
        <f t="shared" si="33"/>
        <v>3106924</v>
      </c>
      <c r="K210" s="330">
        <f t="shared" si="33"/>
        <v>0</v>
      </c>
      <c r="L210" s="330">
        <f>L207*L209</f>
        <v>0</v>
      </c>
      <c r="M210" s="330">
        <f>D210+K210+L210</f>
        <v>20988508</v>
      </c>
      <c r="N210" s="330">
        <f>N208*N209</f>
        <v>59647187</v>
      </c>
      <c r="O210" s="330">
        <f>O208*O209</f>
        <v>11419905</v>
      </c>
      <c r="P210" s="65"/>
      <c r="Q210" s="65"/>
      <c r="R210" s="65"/>
      <c r="S210" s="65"/>
      <c r="T210" s="65"/>
      <c r="U210" s="56"/>
      <c r="V210" s="56"/>
      <c r="W210" s="56"/>
      <c r="X210" s="203"/>
      <c r="Y210" s="203"/>
      <c r="Z210" s="203"/>
      <c r="AA210" s="203"/>
      <c r="AB210" s="15"/>
      <c r="AC210" s="203"/>
      <c r="AD210" s="15"/>
      <c r="AE210" s="37"/>
      <c r="AF210" s="203"/>
      <c r="AG210" s="203"/>
      <c r="AH210" s="203"/>
      <c r="AI210" s="203"/>
      <c r="AJ210" s="203"/>
      <c r="AK210" s="203"/>
      <c r="AL210" s="203"/>
      <c r="AM210" s="203"/>
      <c r="AN210" s="203"/>
      <c r="AO210" s="203"/>
      <c r="AP210" s="203"/>
      <c r="AQ210" s="203"/>
      <c r="AR210" s="203"/>
      <c r="AS210" s="203"/>
      <c r="AT210" s="203"/>
      <c r="AU210" s="203"/>
      <c r="AV210" s="203"/>
      <c r="AW210" s="203"/>
      <c r="AX210" s="203"/>
      <c r="AY210" s="203"/>
      <c r="AZ210" s="203"/>
      <c r="BA210" s="203"/>
      <c r="BB210" s="203"/>
      <c r="BC210" s="203"/>
      <c r="BD210" s="4"/>
    </row>
    <row r="211" spans="1:56" s="2" customFormat="1" ht="64.5" customHeight="1" x14ac:dyDescent="0.4">
      <c r="A211" s="67"/>
      <c r="B211" s="293"/>
      <c r="C211" s="308" t="s">
        <v>691</v>
      </c>
      <c r="D211" s="335">
        <f>H210*28.61%</f>
        <v>669809</v>
      </c>
      <c r="E211" s="335"/>
      <c r="F211" s="335"/>
      <c r="G211" s="335"/>
      <c r="H211" s="335"/>
      <c r="I211" s="335"/>
      <c r="J211" s="335"/>
      <c r="K211" s="335"/>
      <c r="L211" s="335"/>
      <c r="M211" s="335">
        <f>D211+K211+L211</f>
        <v>669809</v>
      </c>
      <c r="N211" s="330"/>
      <c r="O211" s="476"/>
      <c r="P211" s="45"/>
      <c r="Q211" s="816"/>
      <c r="R211" s="816"/>
      <c r="S211" s="4"/>
      <c r="T211" s="4"/>
      <c r="U211" s="203"/>
      <c r="V211" s="203"/>
      <c r="W211" s="203"/>
      <c r="X211" s="203"/>
      <c r="Y211" s="203"/>
      <c r="Z211" s="203"/>
      <c r="AA211" s="15"/>
      <c r="AB211" s="15"/>
      <c r="AC211" s="15"/>
      <c r="AD211" s="15"/>
      <c r="AE211" s="37"/>
      <c r="AF211" s="203"/>
      <c r="AG211" s="203"/>
      <c r="AH211" s="203"/>
      <c r="AI211" s="203"/>
      <c r="AJ211" s="203"/>
      <c r="AK211" s="203"/>
      <c r="AL211" s="203"/>
      <c r="AM211" s="203"/>
      <c r="AN211" s="203"/>
      <c r="AO211" s="203"/>
      <c r="AP211" s="203"/>
      <c r="AQ211" s="203"/>
      <c r="AR211" s="203"/>
      <c r="AS211" s="203"/>
      <c r="AT211" s="203"/>
      <c r="AU211" s="203"/>
      <c r="AV211" s="203"/>
      <c r="AW211" s="203"/>
      <c r="AX211" s="203"/>
      <c r="AY211" s="203"/>
      <c r="AZ211" s="203"/>
      <c r="BA211" s="203"/>
      <c r="BB211" s="203"/>
      <c r="BC211" s="203"/>
      <c r="BD211" s="4"/>
    </row>
    <row r="212" spans="1:56" s="2" customFormat="1" ht="18" customHeight="1" x14ac:dyDescent="0.4">
      <c r="A212" s="67"/>
      <c r="B212" s="474"/>
      <c r="C212" s="292" t="s">
        <v>550</v>
      </c>
      <c r="D212" s="330">
        <f>D210+D211</f>
        <v>21658317</v>
      </c>
      <c r="E212" s="330">
        <f t="shared" ref="E212:L212" si="34">E210+E211</f>
        <v>5313971</v>
      </c>
      <c r="F212" s="330">
        <f t="shared" si="34"/>
        <v>4556043</v>
      </c>
      <c r="G212" s="330">
        <f t="shared" si="34"/>
        <v>0</v>
      </c>
      <c r="H212" s="330">
        <f t="shared" si="34"/>
        <v>2341171</v>
      </c>
      <c r="I212" s="330">
        <f t="shared" si="34"/>
        <v>5670399</v>
      </c>
      <c r="J212" s="330">
        <f t="shared" si="34"/>
        <v>3106924</v>
      </c>
      <c r="K212" s="330">
        <f t="shared" si="34"/>
        <v>0</v>
      </c>
      <c r="L212" s="330">
        <f t="shared" si="34"/>
        <v>0</v>
      </c>
      <c r="M212" s="330">
        <f>M210+M211</f>
        <v>21658317</v>
      </c>
      <c r="N212" s="330">
        <f>N210+N211</f>
        <v>59647187</v>
      </c>
      <c r="O212" s="330">
        <f>O210+O211</f>
        <v>11419905</v>
      </c>
      <c r="P212" s="65"/>
      <c r="Q212" s="65"/>
      <c r="R212" s="65"/>
      <c r="S212" s="65"/>
      <c r="T212" s="65"/>
      <c r="U212" s="15"/>
      <c r="V212" s="15"/>
      <c r="W212" s="15"/>
      <c r="X212" s="220"/>
      <c r="Y212" s="817"/>
      <c r="Z212" s="805"/>
      <c r="AA212" s="805"/>
      <c r="AB212" s="15"/>
      <c r="AC212" s="220"/>
      <c r="AD212" s="15"/>
      <c r="AE212" s="37"/>
      <c r="AF212" s="220"/>
      <c r="AG212" s="220"/>
      <c r="AH212" s="220"/>
      <c r="AI212" s="220"/>
      <c r="AJ212" s="220"/>
      <c r="AK212" s="220"/>
      <c r="AL212" s="220"/>
      <c r="AM212" s="220"/>
      <c r="AN212" s="220"/>
      <c r="AO212" s="220"/>
      <c r="AP212" s="220"/>
      <c r="AQ212" s="220"/>
      <c r="AR212" s="220"/>
      <c r="AS212" s="220"/>
      <c r="AT212" s="220"/>
      <c r="AU212" s="220"/>
      <c r="AV212" s="220"/>
      <c r="AW212" s="220"/>
      <c r="AX212" s="220"/>
      <c r="AY212" s="220"/>
      <c r="AZ212" s="220"/>
      <c r="BA212" s="220"/>
      <c r="BB212" s="220"/>
      <c r="BC212" s="220"/>
      <c r="BD212" s="4"/>
    </row>
    <row r="213" spans="1:56" s="2" customFormat="1" ht="24" customHeight="1" x14ac:dyDescent="0.4">
      <c r="A213" s="806" t="s">
        <v>16</v>
      </c>
      <c r="B213" s="811"/>
      <c r="C213" s="811"/>
      <c r="D213" s="811"/>
      <c r="E213" s="811"/>
      <c r="F213" s="811"/>
      <c r="G213" s="811"/>
      <c r="H213" s="811"/>
      <c r="I213" s="811"/>
      <c r="J213" s="811"/>
      <c r="K213" s="811"/>
      <c r="L213" s="811"/>
      <c r="M213" s="811"/>
      <c r="N213" s="811"/>
      <c r="O213" s="812"/>
      <c r="P213" s="8"/>
      <c r="Q213" s="8"/>
      <c r="R213" s="8"/>
      <c r="S213" s="8"/>
      <c r="T213" s="8"/>
      <c r="U213" s="8"/>
      <c r="V213" s="8"/>
      <c r="W213" s="8"/>
      <c r="X213" s="7"/>
      <c r="Y213" s="817"/>
      <c r="Z213" s="805"/>
      <c r="AA213" s="805"/>
      <c r="AB213" s="16"/>
      <c r="AD213" s="16"/>
      <c r="AE213" s="35"/>
    </row>
    <row r="214" spans="1:56" ht="21" customHeight="1" x14ac:dyDescent="0.4">
      <c r="A214" s="57"/>
      <c r="B214" s="308" t="s">
        <v>19</v>
      </c>
      <c r="C214" s="308" t="s">
        <v>516</v>
      </c>
      <c r="D214" s="335">
        <f>(D212+N212)*3.5%</f>
        <v>2845693</v>
      </c>
      <c r="E214" s="335"/>
      <c r="F214" s="335"/>
      <c r="G214" s="335"/>
      <c r="H214" s="335"/>
      <c r="I214" s="335"/>
      <c r="J214" s="335"/>
      <c r="K214" s="335"/>
      <c r="L214" s="335"/>
      <c r="M214" s="335">
        <f>D214+K214+L214</f>
        <v>2845693</v>
      </c>
      <c r="N214" s="485"/>
      <c r="O214" s="335"/>
      <c r="P214" s="221"/>
      <c r="Q214" s="204"/>
      <c r="R214" s="7"/>
      <c r="S214" s="7"/>
      <c r="T214" s="7"/>
      <c r="U214" s="7"/>
      <c r="V214" s="7"/>
      <c r="W214" s="7"/>
      <c r="X214" s="7"/>
      <c r="Y214" s="204"/>
      <c r="Z214" s="66"/>
      <c r="AA214" s="66"/>
      <c r="AC214" s="17"/>
    </row>
    <row r="215" spans="1:56" s="301" customFormat="1" ht="18" customHeight="1" x14ac:dyDescent="0.5">
      <c r="A215" s="300"/>
      <c r="B215" s="484"/>
      <c r="C215" s="293" t="s">
        <v>17</v>
      </c>
      <c r="D215" s="330">
        <f>D214</f>
        <v>2845693</v>
      </c>
      <c r="E215" s="330"/>
      <c r="F215" s="330"/>
      <c r="G215" s="330"/>
      <c r="H215" s="330"/>
      <c r="I215" s="330"/>
      <c r="J215" s="330"/>
      <c r="K215" s="330">
        <f>K214</f>
        <v>0</v>
      </c>
      <c r="L215" s="330">
        <f>L214</f>
        <v>0</v>
      </c>
      <c r="M215" s="330">
        <f>D215+K215+L215</f>
        <v>2845693</v>
      </c>
      <c r="N215" s="486"/>
      <c r="O215" s="486"/>
      <c r="P215" s="346"/>
    </row>
    <row r="216" spans="1:56" s="301" customFormat="1" ht="18" customHeight="1" x14ac:dyDescent="0.5">
      <c r="A216" s="300"/>
      <c r="B216" s="293"/>
      <c r="C216" s="293" t="s">
        <v>551</v>
      </c>
      <c r="D216" s="330">
        <f>D212+D215</f>
        <v>24504010</v>
      </c>
      <c r="E216" s="330"/>
      <c r="F216" s="330"/>
      <c r="G216" s="330"/>
      <c r="H216" s="330"/>
      <c r="I216" s="330"/>
      <c r="J216" s="330"/>
      <c r="K216" s="330">
        <f>K212+K215</f>
        <v>0</v>
      </c>
      <c r="L216" s="330">
        <f>L212+L215</f>
        <v>0</v>
      </c>
      <c r="M216" s="330">
        <f>M212+M215</f>
        <v>24504010</v>
      </c>
      <c r="N216" s="330">
        <f>N212</f>
        <v>59647187</v>
      </c>
      <c r="O216" s="330">
        <f>O212+O215</f>
        <v>11419905</v>
      </c>
      <c r="P216" s="346"/>
    </row>
    <row r="217" spans="1:56" s="2" customFormat="1" ht="24" customHeight="1" x14ac:dyDescent="0.4">
      <c r="A217" s="806" t="s">
        <v>20</v>
      </c>
      <c r="B217" s="811"/>
      <c r="C217" s="811"/>
      <c r="D217" s="811"/>
      <c r="E217" s="811"/>
      <c r="F217" s="811"/>
      <c r="G217" s="811"/>
      <c r="H217" s="811"/>
      <c r="I217" s="811"/>
      <c r="J217" s="811"/>
      <c r="K217" s="811"/>
      <c r="L217" s="811"/>
      <c r="M217" s="811"/>
      <c r="N217" s="811"/>
      <c r="O217" s="812"/>
      <c r="P217" s="8"/>
      <c r="Q217" s="8"/>
      <c r="R217" s="8"/>
      <c r="S217" s="8"/>
      <c r="T217" s="8"/>
      <c r="U217" s="8"/>
      <c r="V217" s="8"/>
      <c r="W217" s="8"/>
      <c r="X217" s="7"/>
      <c r="Y217" s="23"/>
      <c r="Z217" s="309"/>
      <c r="AA217" s="309"/>
      <c r="AB217" s="16"/>
      <c r="AD217" s="16"/>
      <c r="AE217" s="35"/>
    </row>
    <row r="218" spans="1:56" s="17" customFormat="1" ht="21" customHeight="1" x14ac:dyDescent="0.4">
      <c r="A218" s="57"/>
      <c r="B218" s="492" t="s">
        <v>21</v>
      </c>
      <c r="C218" s="492" t="s">
        <v>674</v>
      </c>
      <c r="D218" s="335">
        <f>($D$216+$N$216)*P218</f>
        <v>7497872</v>
      </c>
      <c r="E218" s="335"/>
      <c r="F218" s="335"/>
      <c r="G218" s="335"/>
      <c r="H218" s="335"/>
      <c r="I218" s="335"/>
      <c r="J218" s="335"/>
      <c r="K218" s="493"/>
      <c r="L218" s="493"/>
      <c r="M218" s="493">
        <f>D218+K218+L218</f>
        <v>7497872</v>
      </c>
      <c r="N218" s="485"/>
      <c r="O218" s="493"/>
      <c r="P218" s="489">
        <v>8.9099999999999999E-2</v>
      </c>
      <c r="Q218" s="204"/>
      <c r="R218" s="45"/>
      <c r="S218" s="4"/>
      <c r="T218" s="45"/>
      <c r="U218" s="4"/>
      <c r="V218" s="205"/>
      <c r="W218" s="205"/>
      <c r="X218" s="4"/>
      <c r="Y218" s="6"/>
      <c r="Z218" s="72"/>
      <c r="AA218" s="72"/>
      <c r="AC218" s="1"/>
      <c r="AE218" s="34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</row>
    <row r="219" spans="1:56" s="17" customFormat="1" ht="21" customHeight="1" x14ac:dyDescent="0.4">
      <c r="A219" s="57"/>
      <c r="B219" s="492" t="s">
        <v>21</v>
      </c>
      <c r="C219" s="492" t="s">
        <v>675</v>
      </c>
      <c r="D219" s="335">
        <f>($D$216+$N$216)*P219</f>
        <v>336605</v>
      </c>
      <c r="E219" s="335"/>
      <c r="F219" s="335"/>
      <c r="G219" s="335"/>
      <c r="H219" s="335"/>
      <c r="I219" s="335"/>
      <c r="J219" s="335"/>
      <c r="K219" s="493"/>
      <c r="L219" s="493"/>
      <c r="M219" s="493">
        <f>D219+K219+L219</f>
        <v>336605</v>
      </c>
      <c r="N219" s="485"/>
      <c r="O219" s="493"/>
      <c r="P219" s="489">
        <v>4.0000000000000001E-3</v>
      </c>
      <c r="Q219" s="204"/>
      <c r="R219" s="45"/>
      <c r="S219" s="4"/>
      <c r="T219" s="45"/>
      <c r="U219" s="4"/>
      <c r="V219" s="205"/>
      <c r="W219" s="205"/>
      <c r="X219" s="4"/>
      <c r="Y219" s="18"/>
      <c r="Z219" s="73"/>
      <c r="AA219" s="73"/>
      <c r="AC219" s="1"/>
      <c r="AE219" s="34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</row>
    <row r="220" spans="1:56" s="17" customFormat="1" ht="33" customHeight="1" x14ac:dyDescent="0.4">
      <c r="A220" s="57"/>
      <c r="B220" s="492" t="s">
        <v>10</v>
      </c>
      <c r="C220" s="492" t="s">
        <v>673</v>
      </c>
      <c r="D220" s="335"/>
      <c r="E220" s="335"/>
      <c r="F220" s="335"/>
      <c r="G220" s="335"/>
      <c r="H220" s="335"/>
      <c r="I220" s="335"/>
      <c r="J220" s="335"/>
      <c r="K220" s="493"/>
      <c r="L220" s="493">
        <f>($D$216+$N$216)*P220</f>
        <v>2541366</v>
      </c>
      <c r="M220" s="493">
        <f>D220+K220+L220</f>
        <v>2541366</v>
      </c>
      <c r="N220" s="485"/>
      <c r="O220" s="493"/>
      <c r="P220" s="491">
        <v>3.0200000000000001E-2</v>
      </c>
      <c r="Q220" s="204"/>
      <c r="R220" s="45"/>
      <c r="S220" s="70"/>
      <c r="T220" s="45"/>
      <c r="U220" s="70"/>
      <c r="V220" s="68"/>
      <c r="W220" s="68"/>
      <c r="X220" s="4"/>
      <c r="Y220" s="4"/>
      <c r="Z220" s="1"/>
      <c r="AA220" s="1"/>
      <c r="AC220" s="1"/>
      <c r="AE220" s="34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</row>
    <row r="221" spans="1:56" s="17" customFormat="1" ht="32.25" customHeight="1" x14ac:dyDescent="0.4">
      <c r="A221" s="67"/>
      <c r="B221" s="492" t="s">
        <v>23</v>
      </c>
      <c r="C221" s="492" t="s">
        <v>676</v>
      </c>
      <c r="D221" s="335"/>
      <c r="E221" s="335"/>
      <c r="F221" s="335"/>
      <c r="G221" s="335"/>
      <c r="H221" s="335"/>
      <c r="I221" s="335"/>
      <c r="J221" s="335"/>
      <c r="K221" s="493"/>
      <c r="L221" s="493">
        <f t="shared" ref="L221:L227" si="35">($D$216+$N$216)*P221</f>
        <v>84151</v>
      </c>
      <c r="M221" s="493">
        <f t="shared" ref="M221:M229" si="36">D221+K221+L221</f>
        <v>84151</v>
      </c>
      <c r="N221" s="485"/>
      <c r="O221" s="493"/>
      <c r="P221" s="491">
        <v>1E-3</v>
      </c>
      <c r="Q221" s="204"/>
      <c r="R221" s="45"/>
      <c r="S221" s="70"/>
      <c r="T221" s="45"/>
      <c r="U221" s="70"/>
      <c r="V221" s="68"/>
      <c r="W221" s="68"/>
      <c r="X221" s="4"/>
      <c r="Y221" s="4"/>
      <c r="Z221" s="1"/>
      <c r="AA221" s="1"/>
      <c r="AC221" s="1"/>
      <c r="AE221" s="34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</row>
    <row r="222" spans="1:56" s="17" customFormat="1" ht="21" customHeight="1" x14ac:dyDescent="0.4">
      <c r="A222" s="67"/>
      <c r="B222" s="492" t="s">
        <v>508</v>
      </c>
      <c r="C222" s="492" t="s">
        <v>677</v>
      </c>
      <c r="D222" s="493"/>
      <c r="E222" s="493"/>
      <c r="F222" s="493"/>
      <c r="G222" s="493"/>
      <c r="H222" s="493"/>
      <c r="I222" s="493"/>
      <c r="J222" s="493"/>
      <c r="K222" s="493"/>
      <c r="L222" s="493">
        <f t="shared" si="35"/>
        <v>1573627</v>
      </c>
      <c r="M222" s="493">
        <f t="shared" si="36"/>
        <v>1573627</v>
      </c>
      <c r="N222" s="485"/>
      <c r="O222" s="493"/>
      <c r="P222" s="491">
        <v>1.8700000000000001E-2</v>
      </c>
      <c r="Q222" s="204"/>
      <c r="R222" s="45"/>
      <c r="S222" s="70"/>
      <c r="T222" s="45"/>
      <c r="U222" s="70"/>
      <c r="V222" s="68"/>
      <c r="W222" s="68"/>
      <c r="X222" s="4"/>
      <c r="Y222" s="4"/>
      <c r="Z222" s="1"/>
      <c r="AA222" s="1"/>
      <c r="AC222" s="1"/>
      <c r="AE222" s="34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</row>
    <row r="223" spans="1:56" s="17" customFormat="1" ht="32.25" customHeight="1" x14ac:dyDescent="0.4">
      <c r="A223" s="67"/>
      <c r="B223" s="492" t="s">
        <v>510</v>
      </c>
      <c r="C223" s="492" t="s">
        <v>678</v>
      </c>
      <c r="D223" s="493"/>
      <c r="E223" s="493"/>
      <c r="F223" s="493"/>
      <c r="G223" s="493"/>
      <c r="H223" s="493"/>
      <c r="I223" s="493"/>
      <c r="J223" s="493"/>
      <c r="K223" s="493"/>
      <c r="L223" s="493">
        <f t="shared" si="35"/>
        <v>1186532</v>
      </c>
      <c r="M223" s="493">
        <f t="shared" si="36"/>
        <v>1186532</v>
      </c>
      <c r="N223" s="485"/>
      <c r="O223" s="493"/>
      <c r="P223" s="491">
        <v>1.41E-2</v>
      </c>
      <c r="Q223" s="204"/>
      <c r="R223" s="45"/>
      <c r="S223" s="70"/>
      <c r="T223" s="45"/>
      <c r="U223" s="70"/>
      <c r="V223" s="68"/>
      <c r="W223" s="68"/>
      <c r="X223" s="4"/>
      <c r="Y223" s="4"/>
      <c r="Z223" s="1"/>
      <c r="AA223" s="1"/>
      <c r="AC223" s="1"/>
      <c r="AE223" s="34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</row>
    <row r="224" spans="1:56" s="17" customFormat="1" ht="48" customHeight="1" x14ac:dyDescent="0.4">
      <c r="A224" s="67"/>
      <c r="B224" s="492" t="s">
        <v>511</v>
      </c>
      <c r="C224" s="492" t="s">
        <v>679</v>
      </c>
      <c r="D224" s="493"/>
      <c r="E224" s="493"/>
      <c r="F224" s="493"/>
      <c r="G224" s="493"/>
      <c r="H224" s="493"/>
      <c r="I224" s="493"/>
      <c r="J224" s="493"/>
      <c r="K224" s="493"/>
      <c r="L224" s="493">
        <f t="shared" si="35"/>
        <v>1430570</v>
      </c>
      <c r="M224" s="493">
        <f t="shared" si="36"/>
        <v>1430570</v>
      </c>
      <c r="N224" s="485"/>
      <c r="O224" s="493"/>
      <c r="P224" s="491">
        <v>1.7000000000000001E-2</v>
      </c>
      <c r="Q224" s="204"/>
      <c r="R224" s="45"/>
      <c r="S224" s="70"/>
      <c r="T224" s="45"/>
      <c r="U224" s="70"/>
      <c r="V224" s="68"/>
      <c r="W224" s="68"/>
      <c r="X224" s="4"/>
      <c r="Y224" s="4"/>
      <c r="Z224" s="1"/>
      <c r="AA224" s="1"/>
      <c r="AC224" s="1"/>
      <c r="AE224" s="34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</row>
    <row r="225" spans="1:56" s="17" customFormat="1" ht="39.75" customHeight="1" x14ac:dyDescent="0.4">
      <c r="A225" s="57"/>
      <c r="B225" s="492" t="s">
        <v>512</v>
      </c>
      <c r="C225" s="492" t="s">
        <v>680</v>
      </c>
      <c r="D225" s="493"/>
      <c r="E225" s="493"/>
      <c r="F225" s="493"/>
      <c r="G225" s="493"/>
      <c r="H225" s="493"/>
      <c r="I225" s="493"/>
      <c r="J225" s="493"/>
      <c r="K225" s="493"/>
      <c r="L225" s="493">
        <f t="shared" si="35"/>
        <v>117812</v>
      </c>
      <c r="M225" s="493">
        <f t="shared" si="36"/>
        <v>117812</v>
      </c>
      <c r="N225" s="485"/>
      <c r="O225" s="493"/>
      <c r="P225" s="491">
        <v>1.4E-3</v>
      </c>
      <c r="Q225" s="81"/>
      <c r="R225" s="82"/>
      <c r="S225" s="70"/>
      <c r="T225" s="45"/>
      <c r="U225" s="70"/>
      <c r="V225" s="68"/>
      <c r="W225" s="68"/>
      <c r="X225" s="4"/>
      <c r="Y225" s="4"/>
      <c r="Z225" s="1"/>
      <c r="AA225" s="1"/>
      <c r="AC225" s="1"/>
      <c r="AE225" s="34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</row>
    <row r="226" spans="1:56" ht="21" customHeight="1" x14ac:dyDescent="0.4">
      <c r="A226" s="57"/>
      <c r="B226" s="492" t="s">
        <v>513</v>
      </c>
      <c r="C226" s="492" t="s">
        <v>681</v>
      </c>
      <c r="D226" s="335"/>
      <c r="E226" s="335"/>
      <c r="F226" s="335"/>
      <c r="G226" s="335"/>
      <c r="H226" s="335"/>
      <c r="I226" s="335"/>
      <c r="J226" s="335"/>
      <c r="K226" s="493"/>
      <c r="L226" s="493">
        <f t="shared" si="35"/>
        <v>2810650</v>
      </c>
      <c r="M226" s="493">
        <f t="shared" si="36"/>
        <v>2810650</v>
      </c>
      <c r="N226" s="485"/>
      <c r="O226" s="493"/>
      <c r="P226" s="491">
        <v>3.3399999999999999E-2</v>
      </c>
      <c r="Q226" s="204"/>
      <c r="R226" s="45"/>
      <c r="S226" s="70"/>
      <c r="T226" s="45"/>
      <c r="U226" s="70"/>
      <c r="V226" s="68"/>
      <c r="W226" s="68"/>
    </row>
    <row r="227" spans="1:56" ht="80.25" customHeight="1" x14ac:dyDescent="0.4">
      <c r="A227" s="57"/>
      <c r="B227" s="492" t="s">
        <v>515</v>
      </c>
      <c r="C227" s="492" t="s">
        <v>682</v>
      </c>
      <c r="D227" s="335"/>
      <c r="E227" s="335"/>
      <c r="F227" s="335"/>
      <c r="G227" s="335"/>
      <c r="H227" s="335"/>
      <c r="I227" s="335"/>
      <c r="J227" s="335"/>
      <c r="K227" s="493"/>
      <c r="L227" s="493">
        <f t="shared" si="35"/>
        <v>42076</v>
      </c>
      <c r="M227" s="493">
        <f t="shared" si="36"/>
        <v>42076</v>
      </c>
      <c r="N227" s="485"/>
      <c r="O227" s="493"/>
      <c r="P227" s="491">
        <v>5.0000000000000001E-4</v>
      </c>
      <c r="Q227" s="204"/>
      <c r="R227" s="45"/>
      <c r="S227" s="70"/>
      <c r="T227" s="45"/>
      <c r="U227" s="70"/>
      <c r="V227" s="68"/>
      <c r="W227" s="68"/>
    </row>
    <row r="228" spans="1:56" ht="80.25" customHeight="1" x14ac:dyDescent="0.4">
      <c r="A228" s="57"/>
      <c r="B228" s="492"/>
      <c r="C228" s="492" t="s">
        <v>700</v>
      </c>
      <c r="D228" s="335"/>
      <c r="E228" s="335"/>
      <c r="F228" s="335"/>
      <c r="G228" s="335"/>
      <c r="H228" s="335"/>
      <c r="I228" s="335"/>
      <c r="J228" s="335"/>
      <c r="K228" s="493"/>
      <c r="L228" s="493">
        <v>32759</v>
      </c>
      <c r="M228" s="493">
        <f t="shared" si="36"/>
        <v>32759</v>
      </c>
      <c r="N228" s="485"/>
      <c r="O228" s="493"/>
      <c r="P228" s="491">
        <v>0.05</v>
      </c>
      <c r="Q228" s="204"/>
      <c r="R228" s="45"/>
      <c r="S228" s="70"/>
      <c r="T228" s="45"/>
      <c r="U228" s="70"/>
      <c r="V228" s="68"/>
      <c r="W228" s="68"/>
    </row>
    <row r="229" spans="1:56" s="241" customFormat="1" ht="30" customHeight="1" x14ac:dyDescent="0.5">
      <c r="A229" s="242"/>
      <c r="B229" s="498" t="s">
        <v>701</v>
      </c>
      <c r="C229" s="497" t="s">
        <v>514</v>
      </c>
      <c r="D229" s="330"/>
      <c r="E229" s="330"/>
      <c r="F229" s="330"/>
      <c r="G229" s="330"/>
      <c r="H229" s="330"/>
      <c r="I229" s="330"/>
      <c r="J229" s="330"/>
      <c r="K229" s="494"/>
      <c r="L229" s="494">
        <f>(K216+O216)*P228</f>
        <v>570995</v>
      </c>
      <c r="M229" s="494">
        <f t="shared" si="36"/>
        <v>570995</v>
      </c>
      <c r="N229" s="486"/>
      <c r="O229" s="494"/>
      <c r="P229" s="243"/>
      <c r="Q229" s="56"/>
      <c r="R229" s="65"/>
      <c r="S229" s="502"/>
      <c r="T229" s="65"/>
      <c r="U229" s="502"/>
      <c r="V229" s="65"/>
      <c r="W229" s="65"/>
      <c r="X229" s="502"/>
      <c r="Y229" s="502"/>
      <c r="Z229" s="505"/>
      <c r="AA229" s="505"/>
      <c r="AC229" s="505"/>
      <c r="AE229" s="504"/>
      <c r="AF229" s="505"/>
      <c r="AG229" s="505"/>
      <c r="AH229" s="505"/>
      <c r="AI229" s="505"/>
      <c r="AJ229" s="505"/>
      <c r="AK229" s="505"/>
      <c r="AL229" s="505"/>
      <c r="AM229" s="505"/>
      <c r="AN229" s="505"/>
      <c r="AO229" s="505"/>
      <c r="AP229" s="505"/>
      <c r="AQ229" s="505"/>
      <c r="AR229" s="505"/>
      <c r="AS229" s="505"/>
      <c r="AT229" s="505"/>
      <c r="AU229" s="505"/>
      <c r="AV229" s="505"/>
      <c r="AW229" s="505"/>
      <c r="AX229" s="505"/>
      <c r="AY229" s="505"/>
      <c r="AZ229" s="505"/>
      <c r="BA229" s="505"/>
      <c r="BB229" s="505"/>
      <c r="BC229" s="505"/>
      <c r="BD229" s="505"/>
    </row>
    <row r="230" spans="1:56" s="305" customFormat="1" ht="18" customHeight="1" x14ac:dyDescent="0.5">
      <c r="A230" s="302"/>
      <c r="B230" s="487"/>
      <c r="C230" s="487" t="s">
        <v>27</v>
      </c>
      <c r="D230" s="330">
        <f>SUM(D218:D229)-D228</f>
        <v>7834477</v>
      </c>
      <c r="E230" s="330"/>
      <c r="F230" s="330"/>
      <c r="G230" s="330"/>
      <c r="H230" s="330"/>
      <c r="I230" s="330"/>
      <c r="J230" s="330"/>
      <c r="K230" s="330">
        <f>SUM(K218:K229)-K228</f>
        <v>0</v>
      </c>
      <c r="L230" s="330">
        <f>SUM(L218:L229)-L228</f>
        <v>10357779</v>
      </c>
      <c r="M230" s="330">
        <f>SUM(D230:L230)</f>
        <v>18192256</v>
      </c>
      <c r="N230" s="486"/>
      <c r="O230" s="486"/>
      <c r="P230" s="303"/>
      <c r="Q230" s="304"/>
    </row>
    <row r="231" spans="1:56" s="219" customFormat="1" ht="18" customHeight="1" x14ac:dyDescent="0.45">
      <c r="A231" s="294"/>
      <c r="B231" s="294"/>
      <c r="C231" s="293" t="s">
        <v>552</v>
      </c>
      <c r="D231" s="330">
        <f>SUM(D230,D216)</f>
        <v>32338487</v>
      </c>
      <c r="E231" s="330"/>
      <c r="F231" s="330"/>
      <c r="G231" s="330"/>
      <c r="H231" s="330"/>
      <c r="I231" s="330"/>
      <c r="J231" s="330"/>
      <c r="K231" s="330">
        <f>SUM(K230,K216)</f>
        <v>0</v>
      </c>
      <c r="L231" s="330">
        <f>SUM(L230,L216)</f>
        <v>10357779</v>
      </c>
      <c r="M231" s="330">
        <f>SUM(D231:L231)</f>
        <v>42696266</v>
      </c>
      <c r="N231" s="330">
        <f>N216</f>
        <v>59647187</v>
      </c>
      <c r="O231" s="330">
        <f>O216+O230</f>
        <v>11419905</v>
      </c>
      <c r="P231" s="346"/>
      <c r="Q231" s="301"/>
      <c r="R231" s="306"/>
      <c r="S231" s="307"/>
    </row>
    <row r="232" spans="1:56" ht="21" customHeight="1" x14ac:dyDescent="0.4">
      <c r="A232" s="57"/>
      <c r="B232" s="294" t="s">
        <v>29</v>
      </c>
      <c r="C232" s="308" t="s">
        <v>687</v>
      </c>
      <c r="D232" s="335">
        <f>D231*1.5%</f>
        <v>485077</v>
      </c>
      <c r="E232" s="335"/>
      <c r="F232" s="335"/>
      <c r="G232" s="335"/>
      <c r="H232" s="335"/>
      <c r="I232" s="335"/>
      <c r="J232" s="335"/>
      <c r="K232" s="335">
        <f>K231*1.5%</f>
        <v>0</v>
      </c>
      <c r="L232" s="335">
        <f>L231*1.5%</f>
        <v>155367</v>
      </c>
      <c r="M232" s="335">
        <f>SUM(D232:L232)+N232+O232</f>
        <v>640444</v>
      </c>
      <c r="N232" s="335"/>
      <c r="O232" s="335"/>
      <c r="P232" s="68"/>
      <c r="Q232" s="68"/>
      <c r="R232" s="70"/>
      <c r="S232" s="68"/>
      <c r="T232" s="70"/>
      <c r="U232" s="70"/>
      <c r="V232" s="68"/>
      <c r="W232" s="68"/>
    </row>
    <row r="233" spans="1:56" ht="26.25" customHeight="1" x14ac:dyDescent="0.4">
      <c r="A233" s="74"/>
      <c r="B233" s="474"/>
      <c r="C233" s="54" t="s">
        <v>553</v>
      </c>
      <c r="D233" s="494">
        <f>D231+D232</f>
        <v>32823564</v>
      </c>
      <c r="E233" s="494"/>
      <c r="F233" s="494"/>
      <c r="G233" s="494"/>
      <c r="H233" s="494"/>
      <c r="I233" s="494"/>
      <c r="J233" s="494"/>
      <c r="K233" s="494">
        <f>K231+K232</f>
        <v>0</v>
      </c>
      <c r="L233" s="494">
        <f>L231+L232</f>
        <v>10513146</v>
      </c>
      <c r="M233" s="495">
        <f>M232+M231</f>
        <v>43336710</v>
      </c>
      <c r="N233" s="494">
        <f>N231+N232</f>
        <v>59647187</v>
      </c>
      <c r="O233" s="494">
        <f>O231+O232</f>
        <v>11419905</v>
      </c>
      <c r="P233" s="75"/>
      <c r="Q233" s="75"/>
      <c r="R233" s="75"/>
      <c r="S233" s="75"/>
      <c r="T233" s="69"/>
      <c r="U233" s="70"/>
      <c r="V233" s="75"/>
      <c r="W233" s="75"/>
    </row>
    <row r="234" spans="1:56" s="280" customFormat="1" ht="22.5" customHeight="1" x14ac:dyDescent="0.4">
      <c r="A234" s="813" t="s">
        <v>544</v>
      </c>
      <c r="B234" s="814"/>
      <c r="C234" s="814"/>
      <c r="D234" s="814"/>
      <c r="E234" s="814"/>
      <c r="F234" s="814"/>
      <c r="G234" s="814"/>
      <c r="H234" s="814"/>
      <c r="I234" s="814"/>
      <c r="J234" s="814"/>
      <c r="K234" s="814"/>
      <c r="L234" s="814"/>
      <c r="M234" s="814"/>
      <c r="N234" s="814"/>
      <c r="O234" s="815"/>
      <c r="P234" s="496"/>
      <c r="Q234" s="496"/>
      <c r="R234" s="496"/>
      <c r="S234" s="496"/>
      <c r="T234" s="279"/>
      <c r="U234" s="279"/>
      <c r="V234" s="279"/>
      <c r="W234" s="279"/>
      <c r="X234" s="279"/>
      <c r="Y234" s="279"/>
      <c r="AB234" s="281"/>
      <c r="AD234" s="281"/>
      <c r="AE234" s="282"/>
    </row>
    <row r="235" spans="1:56" s="2" customFormat="1" ht="24" customHeight="1" x14ac:dyDescent="0.4">
      <c r="A235" s="806" t="s">
        <v>4</v>
      </c>
      <c r="B235" s="811"/>
      <c r="C235" s="811"/>
      <c r="D235" s="811"/>
      <c r="E235" s="811"/>
      <c r="F235" s="811"/>
      <c r="G235" s="811"/>
      <c r="H235" s="811"/>
      <c r="I235" s="811"/>
      <c r="J235" s="811"/>
      <c r="K235" s="811"/>
      <c r="L235" s="811"/>
      <c r="M235" s="811"/>
      <c r="N235" s="811"/>
      <c r="O235" s="812"/>
      <c r="P235" s="8"/>
      <c r="Q235" s="8"/>
      <c r="R235" s="8"/>
      <c r="S235" s="8"/>
      <c r="T235" s="8"/>
      <c r="U235" s="8"/>
      <c r="V235" s="8"/>
      <c r="W235" s="8"/>
      <c r="X235" s="8"/>
      <c r="Y235" s="8"/>
      <c r="AB235" s="16"/>
      <c r="AD235" s="16"/>
      <c r="AE235" s="35"/>
    </row>
    <row r="236" spans="1:56" s="99" customFormat="1" ht="48" customHeight="1" x14ac:dyDescent="0.4">
      <c r="A236" s="529" t="s">
        <v>81</v>
      </c>
      <c r="B236" s="529" t="s">
        <v>279</v>
      </c>
      <c r="C236" s="529" t="s">
        <v>280</v>
      </c>
      <c r="D236" s="326">
        <f>SUM(D237:D244)</f>
        <v>16361580</v>
      </c>
      <c r="E236" s="326">
        <f t="shared" ref="E236:O236" si="37">SUM(E237:E244)</f>
        <v>0</v>
      </c>
      <c r="F236" s="326">
        <f t="shared" si="37"/>
        <v>0</v>
      </c>
      <c r="G236" s="326">
        <f t="shared" si="37"/>
        <v>0</v>
      </c>
      <c r="H236" s="326">
        <f t="shared" si="37"/>
        <v>0</v>
      </c>
      <c r="I236" s="326">
        <f t="shared" si="37"/>
        <v>0</v>
      </c>
      <c r="J236" s="326">
        <f t="shared" si="37"/>
        <v>0</v>
      </c>
      <c r="K236" s="326">
        <f t="shared" si="37"/>
        <v>0</v>
      </c>
      <c r="L236" s="326">
        <f t="shared" si="37"/>
        <v>0</v>
      </c>
      <c r="M236" s="326">
        <f t="shared" si="37"/>
        <v>16361580</v>
      </c>
      <c r="N236" s="326">
        <f t="shared" si="37"/>
        <v>5992030</v>
      </c>
      <c r="O236" s="326">
        <f t="shared" si="37"/>
        <v>0</v>
      </c>
      <c r="P236" s="56"/>
      <c r="Q236" s="56"/>
      <c r="R236" s="15"/>
      <c r="S236" s="56"/>
      <c r="T236" s="56"/>
      <c r="U236" s="56"/>
      <c r="V236" s="56"/>
      <c r="W236" s="56"/>
      <c r="X236" s="528"/>
      <c r="Y236" s="528"/>
      <c r="Z236" s="524"/>
      <c r="AA236" s="524"/>
      <c r="AB236" s="65"/>
      <c r="AC236" s="198"/>
      <c r="AD236" s="65"/>
      <c r="AE236" s="65"/>
      <c r="AF236" s="198"/>
      <c r="AG236" s="198"/>
      <c r="AH236" s="198"/>
      <c r="AI236" s="198"/>
      <c r="AJ236" s="198"/>
    </row>
    <row r="237" spans="1:56" s="2" customFormat="1" ht="97.5" hidden="1" customHeight="1" outlineLevel="1" x14ac:dyDescent="0.4">
      <c r="A237" s="473"/>
      <c r="B237" s="473" t="s">
        <v>84</v>
      </c>
      <c r="C237" s="473" t="s">
        <v>281</v>
      </c>
      <c r="D237" s="297">
        <v>268170</v>
      </c>
      <c r="E237" s="297"/>
      <c r="F237" s="297"/>
      <c r="G237" s="297"/>
      <c r="H237" s="297"/>
      <c r="I237" s="297"/>
      <c r="J237" s="297"/>
      <c r="K237" s="297"/>
      <c r="L237" s="297"/>
      <c r="M237" s="297">
        <f t="shared" ref="M237:M263" si="38">D237+K237+L237</f>
        <v>268170</v>
      </c>
      <c r="N237" s="298"/>
      <c r="O237" s="297"/>
      <c r="P237" s="56"/>
      <c r="Q237" s="55"/>
      <c r="R237" s="61"/>
      <c r="S237" s="55"/>
      <c r="T237" s="55"/>
      <c r="U237" s="55"/>
      <c r="V237" s="55"/>
      <c r="W237" s="55"/>
      <c r="X237" s="19"/>
      <c r="Y237" s="19"/>
      <c r="Z237" s="62"/>
      <c r="AA237" s="63"/>
      <c r="AB237" s="64"/>
      <c r="AC237" s="4"/>
      <c r="AD237" s="64"/>
      <c r="AE237" s="64"/>
      <c r="AF237" s="4"/>
      <c r="AG237" s="4"/>
      <c r="AH237" s="4"/>
      <c r="AI237" s="4"/>
      <c r="AJ237" s="4"/>
    </row>
    <row r="238" spans="1:56" s="2" customFormat="1" ht="81.75" hidden="1" customHeight="1" outlineLevel="1" x14ac:dyDescent="0.4">
      <c r="A238" s="473"/>
      <c r="B238" s="473" t="s">
        <v>578</v>
      </c>
      <c r="C238" s="473" t="s">
        <v>282</v>
      </c>
      <c r="D238" s="297">
        <v>266770</v>
      </c>
      <c r="E238" s="297"/>
      <c r="F238" s="297"/>
      <c r="G238" s="297"/>
      <c r="H238" s="297"/>
      <c r="I238" s="297"/>
      <c r="J238" s="297"/>
      <c r="K238" s="297"/>
      <c r="L238" s="297"/>
      <c r="M238" s="297">
        <f t="shared" si="38"/>
        <v>266770</v>
      </c>
      <c r="N238" s="298"/>
      <c r="O238" s="297"/>
      <c r="P238" s="56"/>
      <c r="Q238" s="55"/>
      <c r="R238" s="61"/>
      <c r="S238" s="55"/>
      <c r="T238" s="55"/>
      <c r="U238" s="55"/>
      <c r="V238" s="55"/>
      <c r="W238" s="55"/>
      <c r="X238" s="19"/>
      <c r="Y238" s="19"/>
      <c r="Z238" s="62"/>
      <c r="AA238" s="63"/>
      <c r="AB238" s="64"/>
      <c r="AC238" s="4"/>
      <c r="AD238" s="64"/>
      <c r="AE238" s="64"/>
      <c r="AF238" s="4"/>
      <c r="AG238" s="4"/>
      <c r="AH238" s="4"/>
      <c r="AI238" s="4"/>
      <c r="AJ238" s="4"/>
    </row>
    <row r="239" spans="1:56" s="2" customFormat="1" ht="85.5" hidden="1" customHeight="1" outlineLevel="1" x14ac:dyDescent="0.4">
      <c r="A239" s="473"/>
      <c r="B239" s="473" t="s">
        <v>87</v>
      </c>
      <c r="C239" s="473" t="s">
        <v>283</v>
      </c>
      <c r="D239" s="297">
        <v>0</v>
      </c>
      <c r="E239" s="297"/>
      <c r="F239" s="297"/>
      <c r="G239" s="297"/>
      <c r="H239" s="297"/>
      <c r="I239" s="297"/>
      <c r="J239" s="297"/>
      <c r="K239" s="297"/>
      <c r="L239" s="297"/>
      <c r="M239" s="297">
        <f t="shared" si="38"/>
        <v>0</v>
      </c>
      <c r="N239" s="527">
        <v>3973670</v>
      </c>
      <c r="O239" s="297"/>
      <c r="P239" s="56"/>
      <c r="Q239" s="55"/>
      <c r="R239" s="61"/>
      <c r="S239" s="55"/>
      <c r="T239" s="55"/>
      <c r="U239" s="55"/>
      <c r="V239" s="55"/>
      <c r="W239" s="55"/>
      <c r="X239" s="19"/>
      <c r="Y239" s="19"/>
      <c r="Z239" s="62"/>
      <c r="AA239" s="63"/>
      <c r="AB239" s="64"/>
      <c r="AC239" s="4"/>
      <c r="AD239" s="64"/>
      <c r="AE239" s="64"/>
      <c r="AF239" s="4"/>
      <c r="AG239" s="4"/>
      <c r="AH239" s="4"/>
      <c r="AI239" s="4"/>
      <c r="AJ239" s="4"/>
    </row>
    <row r="240" spans="1:56" s="2" customFormat="1" ht="95.25" hidden="1" customHeight="1" outlineLevel="1" x14ac:dyDescent="0.4">
      <c r="A240" s="473"/>
      <c r="B240" s="473" t="s">
        <v>87</v>
      </c>
      <c r="C240" s="473" t="s">
        <v>284</v>
      </c>
      <c r="D240" s="297">
        <v>0</v>
      </c>
      <c r="E240" s="297"/>
      <c r="F240" s="297"/>
      <c r="G240" s="297"/>
      <c r="H240" s="297"/>
      <c r="I240" s="297"/>
      <c r="J240" s="297"/>
      <c r="K240" s="297"/>
      <c r="L240" s="297"/>
      <c r="M240" s="297">
        <f t="shared" si="38"/>
        <v>0</v>
      </c>
      <c r="N240" s="527">
        <v>1950490</v>
      </c>
      <c r="O240" s="297"/>
      <c r="P240" s="56"/>
      <c r="Q240" s="55"/>
      <c r="R240" s="61"/>
      <c r="S240" s="55"/>
      <c r="T240" s="55"/>
      <c r="U240" s="55"/>
      <c r="V240" s="55"/>
      <c r="W240" s="55"/>
      <c r="X240" s="19"/>
      <c r="Y240" s="19"/>
      <c r="Z240" s="62"/>
      <c r="AA240" s="63"/>
      <c r="AB240" s="64"/>
      <c r="AC240" s="4"/>
      <c r="AD240" s="64"/>
      <c r="AE240" s="64"/>
      <c r="AF240" s="4"/>
      <c r="AG240" s="4"/>
      <c r="AH240" s="4"/>
      <c r="AI240" s="4"/>
      <c r="AJ240" s="4"/>
    </row>
    <row r="241" spans="1:36" s="2" customFormat="1" ht="75" hidden="1" customHeight="1" outlineLevel="1" x14ac:dyDescent="0.4">
      <c r="A241" s="473"/>
      <c r="B241" s="473" t="s">
        <v>87</v>
      </c>
      <c r="C241" s="473" t="s">
        <v>285</v>
      </c>
      <c r="D241" s="297">
        <v>0</v>
      </c>
      <c r="E241" s="297"/>
      <c r="F241" s="297"/>
      <c r="G241" s="297"/>
      <c r="H241" s="297"/>
      <c r="I241" s="297"/>
      <c r="J241" s="297"/>
      <c r="K241" s="297"/>
      <c r="L241" s="297"/>
      <c r="M241" s="297">
        <f t="shared" si="38"/>
        <v>0</v>
      </c>
      <c r="N241" s="527">
        <v>67870</v>
      </c>
      <c r="O241" s="297"/>
      <c r="P241" s="56"/>
      <c r="Q241" s="55"/>
      <c r="R241" s="61"/>
      <c r="S241" s="55"/>
      <c r="T241" s="55"/>
      <c r="U241" s="55"/>
      <c r="V241" s="55"/>
      <c r="W241" s="55"/>
      <c r="X241" s="19"/>
      <c r="Y241" s="19"/>
      <c r="Z241" s="62"/>
      <c r="AA241" s="63"/>
      <c r="AB241" s="64"/>
      <c r="AC241" s="4"/>
      <c r="AD241" s="64"/>
      <c r="AE241" s="64"/>
      <c r="AF241" s="4"/>
      <c r="AG241" s="4"/>
      <c r="AH241" s="4"/>
      <c r="AI241" s="4"/>
      <c r="AJ241" s="4"/>
    </row>
    <row r="242" spans="1:36" s="2" customFormat="1" ht="66.75" hidden="1" customHeight="1" outlineLevel="1" x14ac:dyDescent="0.4">
      <c r="A242" s="473"/>
      <c r="B242" s="473" t="s">
        <v>286</v>
      </c>
      <c r="C242" s="473" t="s">
        <v>287</v>
      </c>
      <c r="D242" s="297">
        <v>25680</v>
      </c>
      <c r="E242" s="297"/>
      <c r="F242" s="297"/>
      <c r="G242" s="297"/>
      <c r="H242" s="297"/>
      <c r="I242" s="297"/>
      <c r="J242" s="297"/>
      <c r="K242" s="297"/>
      <c r="L242" s="297"/>
      <c r="M242" s="297">
        <f t="shared" si="38"/>
        <v>25680</v>
      </c>
      <c r="N242" s="298"/>
      <c r="O242" s="297"/>
      <c r="P242" s="56"/>
      <c r="Q242" s="55"/>
      <c r="R242" s="61"/>
      <c r="S242" s="55"/>
      <c r="T242" s="55"/>
      <c r="U242" s="55"/>
      <c r="V242" s="55"/>
      <c r="W242" s="55"/>
      <c r="X242" s="19"/>
      <c r="Y242" s="19"/>
      <c r="Z242" s="62"/>
      <c r="AA242" s="63"/>
      <c r="AB242" s="64"/>
      <c r="AC242" s="4"/>
      <c r="AD242" s="64"/>
      <c r="AE242" s="64"/>
      <c r="AF242" s="4"/>
      <c r="AG242" s="4"/>
      <c r="AH242" s="4"/>
      <c r="AI242" s="4"/>
      <c r="AJ242" s="4"/>
    </row>
    <row r="243" spans="1:36" s="2" customFormat="1" ht="66.75" hidden="1" customHeight="1" outlineLevel="1" x14ac:dyDescent="0.4">
      <c r="A243" s="473"/>
      <c r="B243" s="473" t="s">
        <v>95</v>
      </c>
      <c r="C243" s="473" t="s">
        <v>288</v>
      </c>
      <c r="D243" s="297">
        <v>4390</v>
      </c>
      <c r="E243" s="297"/>
      <c r="F243" s="297"/>
      <c r="G243" s="297"/>
      <c r="H243" s="297"/>
      <c r="I243" s="297"/>
      <c r="J243" s="297"/>
      <c r="K243" s="297"/>
      <c r="L243" s="297"/>
      <c r="M243" s="297">
        <f t="shared" si="38"/>
        <v>4390</v>
      </c>
      <c r="N243" s="298"/>
      <c r="O243" s="297"/>
      <c r="P243" s="56"/>
      <c r="Q243" s="55"/>
      <c r="R243" s="61"/>
      <c r="S243" s="55"/>
      <c r="T243" s="55"/>
      <c r="U243" s="55"/>
      <c r="V243" s="55"/>
      <c r="W243" s="55"/>
      <c r="X243" s="19"/>
      <c r="Y243" s="19"/>
      <c r="Z243" s="62"/>
      <c r="AA243" s="63"/>
      <c r="AB243" s="64"/>
      <c r="AC243" s="4"/>
      <c r="AD243" s="64"/>
      <c r="AE243" s="64"/>
      <c r="AF243" s="4"/>
      <c r="AG243" s="4"/>
      <c r="AH243" s="4"/>
      <c r="AI243" s="4"/>
      <c r="AJ243" s="4"/>
    </row>
    <row r="244" spans="1:36" s="2" customFormat="1" ht="66.75" hidden="1" customHeight="1" outlineLevel="1" x14ac:dyDescent="0.4">
      <c r="A244" s="473"/>
      <c r="B244" s="473" t="s">
        <v>290</v>
      </c>
      <c r="C244" s="473" t="s">
        <v>614</v>
      </c>
      <c r="D244" s="297">
        <v>15796570</v>
      </c>
      <c r="E244" s="297"/>
      <c r="F244" s="297"/>
      <c r="G244" s="297"/>
      <c r="H244" s="297"/>
      <c r="I244" s="297"/>
      <c r="J244" s="297"/>
      <c r="K244" s="297"/>
      <c r="L244" s="297"/>
      <c r="M244" s="297">
        <f t="shared" si="38"/>
        <v>15796570</v>
      </c>
      <c r="N244" s="298"/>
      <c r="O244" s="297"/>
      <c r="P244" s="56"/>
      <c r="Q244" s="55"/>
      <c r="R244" s="61"/>
      <c r="S244" s="55"/>
      <c r="T244" s="55"/>
      <c r="U244" s="55"/>
      <c r="V244" s="55"/>
      <c r="W244" s="55"/>
      <c r="X244" s="19"/>
      <c r="Y244" s="19"/>
      <c r="Z244" s="62"/>
      <c r="AA244" s="63"/>
      <c r="AB244" s="64"/>
      <c r="AC244" s="4"/>
      <c r="AD244" s="64"/>
      <c r="AE244" s="64"/>
      <c r="AF244" s="4"/>
      <c r="AG244" s="4"/>
      <c r="AH244" s="4"/>
      <c r="AI244" s="4"/>
      <c r="AJ244" s="4"/>
    </row>
    <row r="245" spans="1:36" s="99" customFormat="1" ht="48" customHeight="1" collapsed="1" x14ac:dyDescent="0.4">
      <c r="A245" s="529"/>
      <c r="B245" s="529" t="s">
        <v>5</v>
      </c>
      <c r="C245" s="529" t="s">
        <v>292</v>
      </c>
      <c r="D245" s="326">
        <f>SUM(D246:D263)</f>
        <v>1504440</v>
      </c>
      <c r="E245" s="326">
        <f t="shared" ref="E245:O245" si="39">SUM(E246:E263)</f>
        <v>0</v>
      </c>
      <c r="F245" s="326">
        <f t="shared" si="39"/>
        <v>0</v>
      </c>
      <c r="G245" s="326">
        <f t="shared" si="39"/>
        <v>0</v>
      </c>
      <c r="H245" s="326">
        <f t="shared" si="39"/>
        <v>0</v>
      </c>
      <c r="I245" s="326">
        <f t="shared" si="39"/>
        <v>0</v>
      </c>
      <c r="J245" s="326">
        <f t="shared" si="39"/>
        <v>0</v>
      </c>
      <c r="K245" s="326">
        <f>SUM(K246:K263)</f>
        <v>128980</v>
      </c>
      <c r="L245" s="326">
        <f t="shared" si="39"/>
        <v>0</v>
      </c>
      <c r="M245" s="326">
        <f>SUM(M246:M263)</f>
        <v>1633420</v>
      </c>
      <c r="N245" s="326">
        <f t="shared" si="39"/>
        <v>0</v>
      </c>
      <c r="O245" s="326">
        <f t="shared" si="39"/>
        <v>1779510</v>
      </c>
      <c r="P245" s="56"/>
      <c r="Q245" s="56"/>
      <c r="R245" s="15"/>
      <c r="S245" s="56"/>
      <c r="T245" s="56"/>
      <c r="U245" s="56"/>
      <c r="V245" s="56"/>
      <c r="W245" s="56"/>
      <c r="X245" s="528"/>
      <c r="Y245" s="528"/>
      <c r="Z245" s="524"/>
      <c r="AA245" s="198"/>
      <c r="AB245" s="102"/>
      <c r="AD245" s="102"/>
      <c r="AE245" s="102"/>
    </row>
    <row r="246" spans="1:36" s="2" customFormat="1" ht="87.75" hidden="1" customHeight="1" outlineLevel="1" x14ac:dyDescent="0.4">
      <c r="A246" s="473"/>
      <c r="B246" s="473" t="s">
        <v>166</v>
      </c>
      <c r="C246" s="473" t="s">
        <v>628</v>
      </c>
      <c r="D246" s="297">
        <v>520050</v>
      </c>
      <c r="E246" s="297"/>
      <c r="F246" s="297"/>
      <c r="G246" s="297"/>
      <c r="H246" s="297"/>
      <c r="I246" s="297"/>
      <c r="J246" s="297"/>
      <c r="K246" s="297"/>
      <c r="L246" s="297"/>
      <c r="M246" s="297">
        <f>D246+K246+L246</f>
        <v>520050</v>
      </c>
      <c r="N246" s="298"/>
      <c r="O246" s="297">
        <v>0</v>
      </c>
      <c r="P246" s="56"/>
      <c r="Q246" s="56"/>
      <c r="R246" s="15"/>
      <c r="S246" s="56"/>
      <c r="T246" s="56"/>
      <c r="U246" s="56"/>
      <c r="V246" s="56"/>
      <c r="W246" s="56"/>
      <c r="X246" s="528"/>
      <c r="Y246" s="528"/>
      <c r="Z246" s="62"/>
      <c r="AA246" s="4"/>
      <c r="AB246" s="16"/>
      <c r="AD246" s="16"/>
      <c r="AE246" s="16"/>
    </row>
    <row r="247" spans="1:36" s="2" customFormat="1" ht="87.75" hidden="1" customHeight="1" outlineLevel="1" x14ac:dyDescent="0.4">
      <c r="A247" s="473"/>
      <c r="B247" s="473" t="s">
        <v>137</v>
      </c>
      <c r="C247" s="473" t="s">
        <v>168</v>
      </c>
      <c r="D247" s="297">
        <v>9220</v>
      </c>
      <c r="E247" s="297"/>
      <c r="F247" s="297"/>
      <c r="G247" s="297"/>
      <c r="H247" s="297"/>
      <c r="I247" s="297"/>
      <c r="J247" s="297"/>
      <c r="K247" s="297"/>
      <c r="L247" s="297"/>
      <c r="M247" s="297">
        <f t="shared" si="38"/>
        <v>9220</v>
      </c>
      <c r="N247" s="298"/>
      <c r="O247" s="297">
        <v>0</v>
      </c>
      <c r="P247" s="56"/>
      <c r="Q247" s="56"/>
      <c r="R247" s="15"/>
      <c r="S247" s="56"/>
      <c r="T247" s="56"/>
      <c r="U247" s="56"/>
      <c r="V247" s="56"/>
      <c r="W247" s="56"/>
      <c r="X247" s="528"/>
      <c r="Y247" s="528"/>
      <c r="Z247" s="62"/>
      <c r="AA247" s="4"/>
      <c r="AB247" s="16"/>
      <c r="AD247" s="16"/>
      <c r="AE247" s="16"/>
    </row>
    <row r="248" spans="1:36" s="2" customFormat="1" ht="87.75" hidden="1" customHeight="1" outlineLevel="1" x14ac:dyDescent="0.4">
      <c r="A248" s="473"/>
      <c r="B248" s="473" t="s">
        <v>169</v>
      </c>
      <c r="C248" s="473" t="s">
        <v>170</v>
      </c>
      <c r="D248" s="297">
        <v>104480</v>
      </c>
      <c r="E248" s="297"/>
      <c r="F248" s="297"/>
      <c r="G248" s="297"/>
      <c r="H248" s="297"/>
      <c r="I248" s="297"/>
      <c r="J248" s="297"/>
      <c r="K248" s="297"/>
      <c r="L248" s="297"/>
      <c r="M248" s="297">
        <f t="shared" si="38"/>
        <v>104480</v>
      </c>
      <c r="N248" s="298"/>
      <c r="O248" s="297">
        <v>370030</v>
      </c>
      <c r="P248" s="56"/>
      <c r="Q248" s="56"/>
      <c r="R248" s="15"/>
      <c r="S248" s="56"/>
      <c r="T248" s="56"/>
      <c r="U248" s="56"/>
      <c r="V248" s="56"/>
      <c r="W248" s="56"/>
      <c r="X248" s="528"/>
      <c r="Y248" s="528"/>
      <c r="Z248" s="62"/>
      <c r="AA248" s="4"/>
      <c r="AB248" s="16"/>
      <c r="AD248" s="16"/>
      <c r="AE248" s="16"/>
    </row>
    <row r="249" spans="1:36" s="2" customFormat="1" ht="87.75" hidden="1" customHeight="1" outlineLevel="1" x14ac:dyDescent="0.4">
      <c r="A249" s="473"/>
      <c r="B249" s="473" t="s">
        <v>34</v>
      </c>
      <c r="C249" s="473" t="s">
        <v>172</v>
      </c>
      <c r="D249" s="297">
        <v>6880</v>
      </c>
      <c r="E249" s="297"/>
      <c r="F249" s="297"/>
      <c r="G249" s="297"/>
      <c r="H249" s="297"/>
      <c r="I249" s="297"/>
      <c r="J249" s="297"/>
      <c r="K249" s="297"/>
      <c r="L249" s="297"/>
      <c r="M249" s="297">
        <f t="shared" si="38"/>
        <v>6880</v>
      </c>
      <c r="N249" s="298"/>
      <c r="O249" s="297">
        <v>353040</v>
      </c>
      <c r="P249" s="56"/>
      <c r="Q249" s="56"/>
      <c r="R249" s="15"/>
      <c r="S249" s="56"/>
      <c r="T249" s="56"/>
      <c r="U249" s="56"/>
      <c r="V249" s="56"/>
      <c r="W249" s="56"/>
      <c r="X249" s="528"/>
      <c r="Y249" s="528"/>
      <c r="Z249" s="62"/>
      <c r="AA249" s="4"/>
      <c r="AB249" s="16"/>
      <c r="AD249" s="16"/>
      <c r="AE249" s="16"/>
    </row>
    <row r="250" spans="1:36" s="2" customFormat="1" ht="87.75" hidden="1" customHeight="1" outlineLevel="1" x14ac:dyDescent="0.4">
      <c r="A250" s="473"/>
      <c r="B250" s="473" t="s">
        <v>642</v>
      </c>
      <c r="C250" s="473" t="s">
        <v>643</v>
      </c>
      <c r="D250" s="297">
        <v>49960</v>
      </c>
      <c r="E250" s="297"/>
      <c r="F250" s="297"/>
      <c r="G250" s="297"/>
      <c r="H250" s="297"/>
      <c r="I250" s="297"/>
      <c r="J250" s="297"/>
      <c r="K250" s="297"/>
      <c r="L250" s="297"/>
      <c r="M250" s="297">
        <f t="shared" si="38"/>
        <v>49960</v>
      </c>
      <c r="N250" s="298"/>
      <c r="O250" s="297">
        <v>0</v>
      </c>
      <c r="P250" s="56"/>
      <c r="Q250" s="56"/>
      <c r="R250" s="15"/>
      <c r="S250" s="56"/>
      <c r="T250" s="56"/>
      <c r="U250" s="56"/>
      <c r="V250" s="56"/>
      <c r="W250" s="56"/>
      <c r="X250" s="528"/>
      <c r="Y250" s="528"/>
      <c r="Z250" s="62"/>
      <c r="AA250" s="4"/>
      <c r="AB250" s="16"/>
      <c r="AD250" s="16"/>
      <c r="AE250" s="16"/>
    </row>
    <row r="251" spans="1:36" s="2" customFormat="1" ht="87.75" hidden="1" customHeight="1" outlineLevel="1" x14ac:dyDescent="0.4">
      <c r="A251" s="473"/>
      <c r="B251" s="473" t="s">
        <v>137</v>
      </c>
      <c r="C251" s="473" t="s">
        <v>295</v>
      </c>
      <c r="D251" s="297">
        <v>9220</v>
      </c>
      <c r="E251" s="297"/>
      <c r="F251" s="297"/>
      <c r="G251" s="297"/>
      <c r="H251" s="297"/>
      <c r="I251" s="297"/>
      <c r="J251" s="297"/>
      <c r="K251" s="297"/>
      <c r="L251" s="297"/>
      <c r="M251" s="297">
        <f t="shared" si="38"/>
        <v>9220</v>
      </c>
      <c r="N251" s="298"/>
      <c r="O251" s="297">
        <v>0</v>
      </c>
      <c r="P251" s="56"/>
      <c r="Q251" s="56"/>
      <c r="R251" s="15"/>
      <c r="S251" s="56"/>
      <c r="T251" s="56"/>
      <c r="U251" s="56"/>
      <c r="V251" s="56"/>
      <c r="W251" s="56"/>
      <c r="X251" s="528"/>
      <c r="Y251" s="528"/>
      <c r="Z251" s="62"/>
      <c r="AA251" s="4"/>
      <c r="AB251" s="16"/>
      <c r="AD251" s="16"/>
      <c r="AE251" s="16"/>
    </row>
    <row r="252" spans="1:36" s="2" customFormat="1" ht="87.75" hidden="1" customHeight="1" outlineLevel="1" x14ac:dyDescent="0.4">
      <c r="A252" s="473"/>
      <c r="B252" s="473" t="s">
        <v>644</v>
      </c>
      <c r="C252" s="473" t="s">
        <v>645</v>
      </c>
      <c r="D252" s="297">
        <v>14280</v>
      </c>
      <c r="E252" s="297"/>
      <c r="F252" s="297"/>
      <c r="G252" s="297"/>
      <c r="H252" s="297"/>
      <c r="I252" s="297"/>
      <c r="J252" s="297"/>
      <c r="K252" s="297"/>
      <c r="L252" s="297"/>
      <c r="M252" s="297">
        <f t="shared" si="38"/>
        <v>14280</v>
      </c>
      <c r="N252" s="298"/>
      <c r="O252" s="297">
        <v>997910</v>
      </c>
      <c r="P252" s="56"/>
      <c r="Q252" s="56"/>
      <c r="R252" s="15"/>
      <c r="S252" s="56"/>
      <c r="T252" s="56"/>
      <c r="U252" s="56"/>
      <c r="V252" s="56"/>
      <c r="W252" s="56"/>
      <c r="X252" s="528"/>
      <c r="Y252" s="528"/>
      <c r="Z252" s="62"/>
      <c r="AA252" s="4"/>
      <c r="AB252" s="16"/>
      <c r="AD252" s="16"/>
      <c r="AE252" s="16"/>
    </row>
    <row r="253" spans="1:36" s="2" customFormat="1" ht="87.75" hidden="1" customHeight="1" outlineLevel="1" x14ac:dyDescent="0.4">
      <c r="A253" s="473"/>
      <c r="B253" s="473" t="s">
        <v>646</v>
      </c>
      <c r="C253" s="473" t="s">
        <v>647</v>
      </c>
      <c r="D253" s="297">
        <v>6080</v>
      </c>
      <c r="E253" s="297"/>
      <c r="F253" s="297"/>
      <c r="G253" s="297"/>
      <c r="H253" s="297"/>
      <c r="I253" s="297"/>
      <c r="J253" s="297"/>
      <c r="K253" s="297"/>
      <c r="L253" s="297"/>
      <c r="M253" s="297">
        <f t="shared" si="38"/>
        <v>6080</v>
      </c>
      <c r="N253" s="298"/>
      <c r="O253" s="297">
        <v>0</v>
      </c>
      <c r="P253" s="56"/>
      <c r="Q253" s="56"/>
      <c r="R253" s="15"/>
      <c r="S253" s="56"/>
      <c r="T253" s="56"/>
      <c r="U253" s="56"/>
      <c r="V253" s="56"/>
      <c r="W253" s="56"/>
      <c r="X253" s="528"/>
      <c r="Y253" s="528"/>
      <c r="Z253" s="62"/>
      <c r="AA253" s="4"/>
      <c r="AB253" s="16"/>
      <c r="AD253" s="16"/>
      <c r="AE253" s="16"/>
    </row>
    <row r="254" spans="1:36" s="2" customFormat="1" ht="87.75" hidden="1" customHeight="1" outlineLevel="1" x14ac:dyDescent="0.4">
      <c r="A254" s="473"/>
      <c r="B254" s="473" t="s">
        <v>648</v>
      </c>
      <c r="C254" s="473" t="s">
        <v>649</v>
      </c>
      <c r="D254" s="297">
        <v>6140</v>
      </c>
      <c r="E254" s="297"/>
      <c r="F254" s="297"/>
      <c r="G254" s="297"/>
      <c r="H254" s="297"/>
      <c r="I254" s="297"/>
      <c r="J254" s="297"/>
      <c r="K254" s="297"/>
      <c r="L254" s="297"/>
      <c r="M254" s="297">
        <f t="shared" si="38"/>
        <v>6140</v>
      </c>
      <c r="N254" s="298"/>
      <c r="O254" s="297">
        <v>180</v>
      </c>
      <c r="P254" s="56"/>
      <c r="Q254" s="56"/>
      <c r="R254" s="15"/>
      <c r="S254" s="56"/>
      <c r="T254" s="56"/>
      <c r="U254" s="56"/>
      <c r="V254" s="56"/>
      <c r="W254" s="56"/>
      <c r="X254" s="528"/>
      <c r="Y254" s="528"/>
      <c r="Z254" s="62"/>
      <c r="AA254" s="4"/>
      <c r="AB254" s="16"/>
      <c r="AD254" s="16"/>
      <c r="AE254" s="16"/>
    </row>
    <row r="255" spans="1:36" s="2" customFormat="1" ht="87.75" hidden="1" customHeight="1" outlineLevel="1" x14ac:dyDescent="0.4">
      <c r="A255" s="473"/>
      <c r="B255" s="473" t="s">
        <v>126</v>
      </c>
      <c r="C255" s="473" t="s">
        <v>299</v>
      </c>
      <c r="D255" s="297">
        <v>30190</v>
      </c>
      <c r="E255" s="297"/>
      <c r="F255" s="297"/>
      <c r="G255" s="297"/>
      <c r="H255" s="297"/>
      <c r="I255" s="297"/>
      <c r="J255" s="297"/>
      <c r="K255" s="297">
        <v>23920</v>
      </c>
      <c r="L255" s="297"/>
      <c r="M255" s="297">
        <f t="shared" si="38"/>
        <v>54110</v>
      </c>
      <c r="N255" s="298"/>
      <c r="O255" s="297"/>
      <c r="P255" s="56"/>
      <c r="Q255" s="56"/>
      <c r="R255" s="15"/>
      <c r="S255" s="56"/>
      <c r="T255" s="56"/>
      <c r="U255" s="56"/>
      <c r="V255" s="56"/>
      <c r="W255" s="56"/>
      <c r="X255" s="528"/>
      <c r="Y255" s="528"/>
      <c r="Z255" s="62"/>
      <c r="AA255" s="4"/>
      <c r="AB255" s="16"/>
      <c r="AD255" s="16"/>
      <c r="AE255" s="16"/>
    </row>
    <row r="256" spans="1:36" s="2" customFormat="1" ht="87.75" hidden="1" customHeight="1" outlineLevel="1" x14ac:dyDescent="0.4">
      <c r="A256" s="473"/>
      <c r="B256" s="473" t="s">
        <v>176</v>
      </c>
      <c r="C256" s="473" t="s">
        <v>630</v>
      </c>
      <c r="D256" s="297">
        <v>11740</v>
      </c>
      <c r="E256" s="297"/>
      <c r="F256" s="297"/>
      <c r="G256" s="297"/>
      <c r="H256" s="297"/>
      <c r="I256" s="297"/>
      <c r="J256" s="297"/>
      <c r="K256" s="297"/>
      <c r="L256" s="297"/>
      <c r="M256" s="297">
        <f t="shared" si="38"/>
        <v>11740</v>
      </c>
      <c r="N256" s="298"/>
      <c r="O256" s="297">
        <v>0</v>
      </c>
      <c r="P256" s="56"/>
      <c r="Q256" s="56"/>
      <c r="R256" s="15"/>
      <c r="S256" s="56"/>
      <c r="T256" s="56"/>
      <c r="U256" s="56"/>
      <c r="V256" s="56"/>
      <c r="W256" s="56"/>
      <c r="X256" s="528"/>
      <c r="Y256" s="528"/>
      <c r="Z256" s="62"/>
      <c r="AA256" s="4"/>
      <c r="AB256" s="16"/>
      <c r="AD256" s="16"/>
      <c r="AE256" s="16"/>
    </row>
    <row r="257" spans="1:31" s="2" customFormat="1" ht="87.75" hidden="1" customHeight="1" outlineLevel="1" x14ac:dyDescent="0.4">
      <c r="A257" s="473"/>
      <c r="B257" s="473" t="s">
        <v>142</v>
      </c>
      <c r="C257" s="473" t="s">
        <v>178</v>
      </c>
      <c r="D257" s="297">
        <v>8640</v>
      </c>
      <c r="E257" s="297"/>
      <c r="F257" s="297"/>
      <c r="G257" s="297"/>
      <c r="H257" s="297"/>
      <c r="I257" s="297"/>
      <c r="J257" s="297"/>
      <c r="K257" s="297"/>
      <c r="L257" s="297"/>
      <c r="M257" s="297">
        <f t="shared" si="38"/>
        <v>8640</v>
      </c>
      <c r="N257" s="298"/>
      <c r="O257" s="297">
        <v>0</v>
      </c>
      <c r="P257" s="56"/>
      <c r="Q257" s="56"/>
      <c r="R257" s="15"/>
      <c r="S257" s="56"/>
      <c r="T257" s="56"/>
      <c r="U257" s="56"/>
      <c r="V257" s="56"/>
      <c r="W257" s="56"/>
      <c r="X257" s="528"/>
      <c r="Y257" s="528"/>
      <c r="Z257" s="62"/>
      <c r="AA257" s="4"/>
      <c r="AB257" s="16"/>
      <c r="AD257" s="16"/>
      <c r="AE257" s="16"/>
    </row>
    <row r="258" spans="1:31" s="2" customFormat="1" ht="87.75" hidden="1" customHeight="1" outlineLevel="1" x14ac:dyDescent="0.4">
      <c r="A258" s="473"/>
      <c r="B258" s="473" t="s">
        <v>650</v>
      </c>
      <c r="C258" s="473" t="s">
        <v>651</v>
      </c>
      <c r="D258" s="297">
        <v>177970</v>
      </c>
      <c r="E258" s="297"/>
      <c r="F258" s="297"/>
      <c r="G258" s="297"/>
      <c r="H258" s="297"/>
      <c r="I258" s="297"/>
      <c r="J258" s="297"/>
      <c r="K258" s="297"/>
      <c r="L258" s="297"/>
      <c r="M258" s="297">
        <f t="shared" si="38"/>
        <v>177970</v>
      </c>
      <c r="N258" s="298"/>
      <c r="O258" s="297">
        <v>0</v>
      </c>
      <c r="P258" s="56"/>
      <c r="Q258" s="56"/>
      <c r="R258" s="15"/>
      <c r="S258" s="56"/>
      <c r="T258" s="56"/>
      <c r="U258" s="56"/>
      <c r="V258" s="56"/>
      <c r="W258" s="56"/>
      <c r="X258" s="528"/>
      <c r="Y258" s="528"/>
      <c r="Z258" s="62"/>
      <c r="AA258" s="4"/>
      <c r="AB258" s="16"/>
      <c r="AD258" s="16"/>
      <c r="AE258" s="16"/>
    </row>
    <row r="259" spans="1:31" s="2" customFormat="1" ht="87.75" hidden="1" customHeight="1" outlineLevel="1" x14ac:dyDescent="0.4">
      <c r="A259" s="473"/>
      <c r="B259" s="473" t="s">
        <v>301</v>
      </c>
      <c r="C259" s="473" t="s">
        <v>652</v>
      </c>
      <c r="D259" s="297">
        <v>114970</v>
      </c>
      <c r="E259" s="297"/>
      <c r="F259" s="297"/>
      <c r="G259" s="297"/>
      <c r="H259" s="297"/>
      <c r="I259" s="297"/>
      <c r="J259" s="297"/>
      <c r="K259" s="297"/>
      <c r="L259" s="297"/>
      <c r="M259" s="297">
        <f t="shared" si="38"/>
        <v>114970</v>
      </c>
      <c r="N259" s="298"/>
      <c r="O259" s="297">
        <v>6750</v>
      </c>
      <c r="P259" s="56"/>
      <c r="Q259" s="56"/>
      <c r="R259" s="15"/>
      <c r="S259" s="56"/>
      <c r="T259" s="56"/>
      <c r="U259" s="56"/>
      <c r="V259" s="56"/>
      <c r="W259" s="56"/>
      <c r="X259" s="528"/>
      <c r="Y259" s="528"/>
      <c r="Z259" s="62"/>
      <c r="AA259" s="4"/>
      <c r="AB259" s="16"/>
      <c r="AD259" s="16"/>
      <c r="AE259" s="16"/>
    </row>
    <row r="260" spans="1:31" s="2" customFormat="1" ht="87.75" hidden="1" customHeight="1" outlineLevel="1" x14ac:dyDescent="0.4">
      <c r="A260" s="473"/>
      <c r="B260" s="473" t="s">
        <v>633</v>
      </c>
      <c r="C260" s="473" t="s">
        <v>634</v>
      </c>
      <c r="D260" s="297">
        <v>28180</v>
      </c>
      <c r="E260" s="297"/>
      <c r="F260" s="297"/>
      <c r="G260" s="297"/>
      <c r="H260" s="297"/>
      <c r="I260" s="297"/>
      <c r="J260" s="297"/>
      <c r="K260" s="297">
        <v>105060</v>
      </c>
      <c r="L260" s="297"/>
      <c r="M260" s="297">
        <f t="shared" si="38"/>
        <v>133240</v>
      </c>
      <c r="N260" s="298"/>
      <c r="O260" s="297"/>
      <c r="P260" s="56"/>
      <c r="Q260" s="56"/>
      <c r="R260" s="15"/>
      <c r="S260" s="56"/>
      <c r="T260" s="56"/>
      <c r="U260" s="56"/>
      <c r="V260" s="56"/>
      <c r="W260" s="56"/>
      <c r="X260" s="528"/>
      <c r="Y260" s="528"/>
      <c r="Z260" s="62"/>
      <c r="AA260" s="4"/>
      <c r="AB260" s="16"/>
      <c r="AD260" s="16"/>
      <c r="AE260" s="16"/>
    </row>
    <row r="261" spans="1:31" s="2" customFormat="1" ht="87.75" hidden="1" customHeight="1" outlineLevel="1" x14ac:dyDescent="0.4">
      <c r="A261" s="473"/>
      <c r="B261" s="473" t="s">
        <v>635</v>
      </c>
      <c r="C261" s="473" t="s">
        <v>636</v>
      </c>
      <c r="D261" s="297">
        <v>211080</v>
      </c>
      <c r="E261" s="297"/>
      <c r="F261" s="297"/>
      <c r="G261" s="297"/>
      <c r="H261" s="297"/>
      <c r="I261" s="297"/>
      <c r="J261" s="297"/>
      <c r="K261" s="297"/>
      <c r="L261" s="297"/>
      <c r="M261" s="297">
        <f t="shared" si="38"/>
        <v>211080</v>
      </c>
      <c r="N261" s="298"/>
      <c r="O261" s="297">
        <v>51600</v>
      </c>
      <c r="P261" s="56"/>
      <c r="Q261" s="56"/>
      <c r="R261" s="15"/>
      <c r="S261" s="56"/>
      <c r="T261" s="56"/>
      <c r="U261" s="56"/>
      <c r="V261" s="56"/>
      <c r="W261" s="56"/>
      <c r="X261" s="528"/>
      <c r="Y261" s="528"/>
      <c r="Z261" s="62"/>
      <c r="AA261" s="4"/>
      <c r="AB261" s="16"/>
      <c r="AD261" s="16"/>
      <c r="AE261" s="16"/>
    </row>
    <row r="262" spans="1:31" s="2" customFormat="1" ht="87.75" hidden="1" customHeight="1" outlineLevel="1" x14ac:dyDescent="0.4">
      <c r="A262" s="473"/>
      <c r="B262" s="473" t="s">
        <v>35</v>
      </c>
      <c r="C262" s="473" t="s">
        <v>302</v>
      </c>
      <c r="D262" s="297">
        <v>160730</v>
      </c>
      <c r="E262" s="297"/>
      <c r="F262" s="297"/>
      <c r="G262" s="297"/>
      <c r="H262" s="297"/>
      <c r="I262" s="297"/>
      <c r="J262" s="297"/>
      <c r="K262" s="297"/>
      <c r="L262" s="297"/>
      <c r="M262" s="297">
        <f t="shared" si="38"/>
        <v>160730</v>
      </c>
      <c r="N262" s="298"/>
      <c r="O262" s="297">
        <v>0</v>
      </c>
      <c r="P262" s="56"/>
      <c r="Q262" s="56"/>
      <c r="R262" s="15"/>
      <c r="S262" s="56"/>
      <c r="T262" s="56"/>
      <c r="U262" s="56"/>
      <c r="V262" s="56"/>
      <c r="W262" s="56"/>
      <c r="X262" s="528"/>
      <c r="Y262" s="528"/>
      <c r="Z262" s="62"/>
      <c r="AA262" s="4"/>
      <c r="AB262" s="16"/>
      <c r="AD262" s="16"/>
      <c r="AE262" s="16"/>
    </row>
    <row r="263" spans="1:31" s="2" customFormat="1" ht="87.75" hidden="1" customHeight="1" outlineLevel="1" x14ac:dyDescent="0.4">
      <c r="A263" s="473"/>
      <c r="B263" s="473" t="s">
        <v>36</v>
      </c>
      <c r="C263" s="473" t="s">
        <v>303</v>
      </c>
      <c r="D263" s="297">
        <v>34630</v>
      </c>
      <c r="E263" s="297"/>
      <c r="F263" s="297"/>
      <c r="G263" s="297"/>
      <c r="H263" s="297"/>
      <c r="I263" s="297"/>
      <c r="J263" s="297"/>
      <c r="K263" s="297"/>
      <c r="L263" s="297"/>
      <c r="M263" s="297">
        <f t="shared" si="38"/>
        <v>34630</v>
      </c>
      <c r="N263" s="298"/>
      <c r="O263" s="297">
        <v>0</v>
      </c>
      <c r="P263" s="56"/>
      <c r="Q263" s="56"/>
      <c r="R263" s="15"/>
      <c r="S263" s="56"/>
      <c r="T263" s="56"/>
      <c r="U263" s="56"/>
      <c r="V263" s="56"/>
      <c r="W263" s="56"/>
      <c r="X263" s="528"/>
      <c r="Y263" s="528"/>
      <c r="Z263" s="62"/>
      <c r="AA263" s="4"/>
      <c r="AB263" s="16"/>
      <c r="AD263" s="16"/>
      <c r="AE263" s="16"/>
    </row>
    <row r="264" spans="1:31" s="2" customFormat="1" ht="18" customHeight="1" collapsed="1" x14ac:dyDescent="0.45">
      <c r="A264" s="474"/>
      <c r="B264" s="475"/>
      <c r="C264" s="292" t="s">
        <v>547</v>
      </c>
      <c r="D264" s="330">
        <f>SUM(D236,D245)</f>
        <v>17866020</v>
      </c>
      <c r="E264" s="330">
        <f t="shared" ref="E264:O264" si="40">SUM(E236,E245)</f>
        <v>0</v>
      </c>
      <c r="F264" s="330">
        <f t="shared" si="40"/>
        <v>0</v>
      </c>
      <c r="G264" s="330">
        <f t="shared" si="40"/>
        <v>0</v>
      </c>
      <c r="H264" s="330">
        <f t="shared" si="40"/>
        <v>0</v>
      </c>
      <c r="I264" s="330">
        <f t="shared" si="40"/>
        <v>0</v>
      </c>
      <c r="J264" s="330">
        <f t="shared" si="40"/>
        <v>0</v>
      </c>
      <c r="K264" s="330">
        <f t="shared" si="40"/>
        <v>128980</v>
      </c>
      <c r="L264" s="330">
        <f t="shared" si="40"/>
        <v>0</v>
      </c>
      <c r="M264" s="330">
        <f t="shared" si="40"/>
        <v>17995000</v>
      </c>
      <c r="N264" s="330">
        <f t="shared" si="40"/>
        <v>5992030</v>
      </c>
      <c r="O264" s="330">
        <f t="shared" si="40"/>
        <v>1779510</v>
      </c>
      <c r="P264" s="56"/>
      <c r="Q264" s="58"/>
      <c r="R264" s="58"/>
      <c r="S264" s="58"/>
      <c r="T264" s="58"/>
      <c r="U264" s="58"/>
      <c r="V264" s="58"/>
      <c r="W264" s="58"/>
      <c r="X264" s="59"/>
      <c r="Y264" s="60"/>
      <c r="AA264" s="16"/>
      <c r="AB264" s="16"/>
      <c r="AD264" s="16"/>
      <c r="AE264" s="35"/>
    </row>
    <row r="265" spans="1:31" s="316" customFormat="1" ht="24" customHeight="1" x14ac:dyDescent="0.4">
      <c r="A265" s="806" t="s">
        <v>540</v>
      </c>
      <c r="B265" s="811"/>
      <c r="C265" s="811"/>
      <c r="D265" s="811"/>
      <c r="E265" s="811"/>
      <c r="F265" s="811"/>
      <c r="G265" s="811"/>
      <c r="H265" s="811"/>
      <c r="I265" s="811"/>
      <c r="J265" s="811"/>
      <c r="K265" s="811"/>
      <c r="L265" s="811"/>
      <c r="M265" s="811"/>
      <c r="N265" s="811"/>
      <c r="O265" s="812"/>
      <c r="P265" s="56"/>
      <c r="Q265" s="315"/>
      <c r="R265" s="315"/>
      <c r="S265" s="315"/>
      <c r="T265" s="315"/>
      <c r="U265" s="315"/>
      <c r="V265" s="315"/>
      <c r="W265" s="315"/>
      <c r="X265" s="315"/>
      <c r="Y265" s="315"/>
      <c r="AB265" s="317"/>
      <c r="AD265" s="317"/>
      <c r="AE265" s="318"/>
    </row>
    <row r="266" spans="1:31" s="99" customFormat="1" ht="48.75" customHeight="1" x14ac:dyDescent="0.4">
      <c r="A266" s="529"/>
      <c r="B266" s="529" t="s">
        <v>317</v>
      </c>
      <c r="C266" s="529" t="s">
        <v>318</v>
      </c>
      <c r="D266" s="326">
        <f>SUM(D267)</f>
        <v>1009</v>
      </c>
      <c r="E266" s="326">
        <f t="shared" ref="E266:O266" si="41">SUM(E267)</f>
        <v>0</v>
      </c>
      <c r="F266" s="326">
        <f t="shared" si="41"/>
        <v>0</v>
      </c>
      <c r="G266" s="326">
        <f t="shared" si="41"/>
        <v>0</v>
      </c>
      <c r="H266" s="326">
        <f t="shared" si="41"/>
        <v>0</v>
      </c>
      <c r="I266" s="326">
        <f t="shared" si="41"/>
        <v>0</v>
      </c>
      <c r="J266" s="326">
        <f t="shared" si="41"/>
        <v>0</v>
      </c>
      <c r="K266" s="326">
        <f t="shared" si="41"/>
        <v>0</v>
      </c>
      <c r="L266" s="326">
        <f t="shared" si="41"/>
        <v>0</v>
      </c>
      <c r="M266" s="326">
        <f t="shared" si="41"/>
        <v>1009</v>
      </c>
      <c r="N266" s="326">
        <f t="shared" si="41"/>
        <v>0</v>
      </c>
      <c r="O266" s="326">
        <f t="shared" si="41"/>
        <v>91295</v>
      </c>
      <c r="P266" s="56"/>
      <c r="Q266" s="58"/>
      <c r="R266" s="58"/>
      <c r="S266" s="58"/>
      <c r="T266" s="58"/>
      <c r="U266" s="58"/>
      <c r="V266" s="58"/>
      <c r="W266" s="58"/>
      <c r="X266" s="59"/>
      <c r="Y266" s="60"/>
      <c r="AA266" s="102"/>
      <c r="AB266" s="102"/>
      <c r="AD266" s="102"/>
      <c r="AE266" s="102"/>
    </row>
    <row r="267" spans="1:31" s="2" customFormat="1" ht="47.25" hidden="1" customHeight="1" outlineLevel="1" x14ac:dyDescent="0.4">
      <c r="A267" s="473"/>
      <c r="B267" s="473" t="s">
        <v>671</v>
      </c>
      <c r="C267" s="473" t="s">
        <v>490</v>
      </c>
      <c r="D267" s="297">
        <v>1009</v>
      </c>
      <c r="E267" s="297"/>
      <c r="F267" s="297"/>
      <c r="G267" s="297"/>
      <c r="H267" s="297"/>
      <c r="I267" s="297"/>
      <c r="J267" s="297"/>
      <c r="K267" s="297"/>
      <c r="L267" s="297"/>
      <c r="M267" s="297">
        <f>D267+K267+L267</f>
        <v>1009</v>
      </c>
      <c r="N267" s="298"/>
      <c r="O267" s="297">
        <v>91295</v>
      </c>
      <c r="P267" s="56"/>
      <c r="Q267" s="58"/>
      <c r="R267" s="58"/>
      <c r="S267" s="58"/>
      <c r="T267" s="58"/>
      <c r="U267" s="58"/>
      <c r="V267" s="58"/>
      <c r="W267" s="58"/>
      <c r="X267" s="59"/>
      <c r="Y267" s="60"/>
      <c r="AA267" s="16"/>
      <c r="AB267" s="16"/>
      <c r="AD267" s="16"/>
      <c r="AE267" s="35"/>
    </row>
    <row r="268" spans="1:31" s="99" customFormat="1" ht="49.5" customHeight="1" collapsed="1" x14ac:dyDescent="0.4">
      <c r="A268" s="544"/>
      <c r="B268" s="529" t="s">
        <v>491</v>
      </c>
      <c r="C268" s="529" t="s">
        <v>373</v>
      </c>
      <c r="D268" s="326">
        <f>SUM(D269)</f>
        <v>296386</v>
      </c>
      <c r="E268" s="326">
        <f t="shared" ref="E268:O268" si="42">SUM(E269)</f>
        <v>0</v>
      </c>
      <c r="F268" s="326">
        <f t="shared" si="42"/>
        <v>0</v>
      </c>
      <c r="G268" s="326">
        <f t="shared" si="42"/>
        <v>0</v>
      </c>
      <c r="H268" s="326">
        <f t="shared" si="42"/>
        <v>0</v>
      </c>
      <c r="I268" s="326">
        <f t="shared" si="42"/>
        <v>0</v>
      </c>
      <c r="J268" s="326">
        <f t="shared" si="42"/>
        <v>0</v>
      </c>
      <c r="K268" s="326">
        <f t="shared" si="42"/>
        <v>0</v>
      </c>
      <c r="L268" s="326">
        <f t="shared" si="42"/>
        <v>0</v>
      </c>
      <c r="M268" s="326">
        <f t="shared" si="42"/>
        <v>296386</v>
      </c>
      <c r="N268" s="326">
        <f t="shared" si="42"/>
        <v>0</v>
      </c>
      <c r="O268" s="326">
        <f t="shared" si="42"/>
        <v>4988674</v>
      </c>
      <c r="P268" s="56"/>
      <c r="Q268" s="58"/>
      <c r="R268" s="58"/>
      <c r="S268" s="58"/>
      <c r="T268" s="58"/>
      <c r="U268" s="58"/>
      <c r="V268" s="58"/>
      <c r="W268" s="58"/>
      <c r="X268" s="59"/>
      <c r="Y268" s="60"/>
      <c r="AA268" s="102"/>
      <c r="AB268" s="102"/>
      <c r="AD268" s="102"/>
      <c r="AE268" s="102"/>
    </row>
    <row r="269" spans="1:31" s="2" customFormat="1" ht="54" hidden="1" customHeight="1" outlineLevel="1" x14ac:dyDescent="0.4">
      <c r="A269" s="295"/>
      <c r="B269" s="473" t="s">
        <v>477</v>
      </c>
      <c r="C269" s="473" t="s">
        <v>474</v>
      </c>
      <c r="D269" s="297">
        <v>296386</v>
      </c>
      <c r="E269" s="297"/>
      <c r="F269" s="297"/>
      <c r="G269" s="297"/>
      <c r="H269" s="297"/>
      <c r="I269" s="297"/>
      <c r="J269" s="297"/>
      <c r="K269" s="297"/>
      <c r="L269" s="297"/>
      <c r="M269" s="297">
        <f>D269+K269+L269</f>
        <v>296386</v>
      </c>
      <c r="N269" s="298"/>
      <c r="O269" s="297">
        <v>4988674</v>
      </c>
      <c r="P269" s="56"/>
      <c r="Q269" s="58"/>
      <c r="R269" s="58"/>
      <c r="S269" s="58"/>
      <c r="T269" s="58"/>
      <c r="U269" s="58"/>
      <c r="V269" s="58"/>
      <c r="W269" s="58"/>
      <c r="X269" s="59"/>
      <c r="Y269" s="60"/>
      <c r="AA269" s="16"/>
      <c r="AB269" s="16"/>
      <c r="AD269" s="16"/>
      <c r="AE269" s="35"/>
    </row>
    <row r="270" spans="1:31" s="2" customFormat="1" ht="18" customHeight="1" collapsed="1" x14ac:dyDescent="0.45">
      <c r="A270" s="474"/>
      <c r="B270" s="475"/>
      <c r="C270" s="292" t="s">
        <v>548</v>
      </c>
      <c r="D270" s="330">
        <f>SUM(D266,D268)</f>
        <v>297395</v>
      </c>
      <c r="E270" s="330">
        <f t="shared" ref="E270:O270" si="43">SUM(E266,E268)</f>
        <v>0</v>
      </c>
      <c r="F270" s="330">
        <f t="shared" si="43"/>
        <v>0</v>
      </c>
      <c r="G270" s="330">
        <f t="shared" si="43"/>
        <v>0</v>
      </c>
      <c r="H270" s="330">
        <f t="shared" si="43"/>
        <v>0</v>
      </c>
      <c r="I270" s="330">
        <f t="shared" si="43"/>
        <v>0</v>
      </c>
      <c r="J270" s="330">
        <f t="shared" si="43"/>
        <v>0</v>
      </c>
      <c r="K270" s="330">
        <f t="shared" si="43"/>
        <v>0</v>
      </c>
      <c r="L270" s="330">
        <f t="shared" si="43"/>
        <v>0</v>
      </c>
      <c r="M270" s="330">
        <f t="shared" si="43"/>
        <v>297395</v>
      </c>
      <c r="N270" s="330">
        <f t="shared" si="43"/>
        <v>0</v>
      </c>
      <c r="O270" s="330">
        <f t="shared" si="43"/>
        <v>5079969</v>
      </c>
      <c r="P270" s="56"/>
      <c r="Q270" s="58"/>
      <c r="R270" s="58"/>
      <c r="S270" s="58"/>
      <c r="T270" s="58"/>
      <c r="U270" s="58"/>
      <c r="V270" s="58"/>
      <c r="W270" s="58"/>
      <c r="X270" s="59"/>
      <c r="Y270" s="60"/>
      <c r="AA270" s="16"/>
      <c r="AB270" s="16"/>
      <c r="AD270" s="16"/>
      <c r="AE270" s="35"/>
    </row>
    <row r="271" spans="1:31" s="2" customFormat="1" ht="18" customHeight="1" x14ac:dyDescent="0.45">
      <c r="A271" s="474"/>
      <c r="B271" s="475"/>
      <c r="C271" s="292" t="s">
        <v>13</v>
      </c>
      <c r="D271" s="330">
        <f>SUM(D264,D270)</f>
        <v>18163415</v>
      </c>
      <c r="E271" s="330">
        <f t="shared" ref="E271:O271" si="44">SUM(E264,E270)</f>
        <v>0</v>
      </c>
      <c r="F271" s="330">
        <f t="shared" si="44"/>
        <v>0</v>
      </c>
      <c r="G271" s="330">
        <f t="shared" si="44"/>
        <v>0</v>
      </c>
      <c r="H271" s="330">
        <f t="shared" si="44"/>
        <v>0</v>
      </c>
      <c r="I271" s="330">
        <f t="shared" si="44"/>
        <v>0</v>
      </c>
      <c r="J271" s="330">
        <f t="shared" si="44"/>
        <v>0</v>
      </c>
      <c r="K271" s="330">
        <f t="shared" si="44"/>
        <v>128980</v>
      </c>
      <c r="L271" s="330">
        <f t="shared" si="44"/>
        <v>0</v>
      </c>
      <c r="M271" s="330">
        <f t="shared" si="44"/>
        <v>18292395</v>
      </c>
      <c r="N271" s="330">
        <f t="shared" si="44"/>
        <v>5992030</v>
      </c>
      <c r="O271" s="330">
        <f t="shared" si="44"/>
        <v>6859479</v>
      </c>
      <c r="P271" s="56"/>
      <c r="Q271" s="58"/>
      <c r="R271" s="58"/>
      <c r="S271" s="58"/>
      <c r="T271" s="58"/>
      <c r="U271" s="58"/>
      <c r="V271" s="58"/>
      <c r="W271" s="58"/>
      <c r="X271" s="59"/>
      <c r="Y271" s="60"/>
      <c r="AA271" s="16"/>
      <c r="AB271" s="16"/>
      <c r="AD271" s="16"/>
      <c r="AE271" s="35"/>
    </row>
    <row r="272" spans="1:31" s="2" customFormat="1" ht="106.5" customHeight="1" x14ac:dyDescent="0.4">
      <c r="A272" s="474"/>
      <c r="B272" s="292"/>
      <c r="C272" s="293" t="s">
        <v>689</v>
      </c>
      <c r="D272" s="330">
        <f>SUM(E272:J272)</f>
        <v>4374005</v>
      </c>
      <c r="E272" s="330">
        <f>D271*4%</f>
        <v>726537</v>
      </c>
      <c r="F272" s="330">
        <f>D271*6.4%</f>
        <v>1162459</v>
      </c>
      <c r="H272" s="330">
        <f>D271*81.67%*7.03%</f>
        <v>1042834</v>
      </c>
      <c r="I272" s="330">
        <f>D271*5.02%</f>
        <v>911803</v>
      </c>
      <c r="J272" s="330">
        <f>D271*2.92%</f>
        <v>530372</v>
      </c>
      <c r="K272" s="330">
        <f>K271</f>
        <v>128980</v>
      </c>
      <c r="L272" s="330"/>
      <c r="M272" s="330">
        <f>SUM(K272,L272,D272)</f>
        <v>4502985</v>
      </c>
      <c r="N272" s="330">
        <f>D271*81.67%*92.97%+N271</f>
        <v>19783257</v>
      </c>
      <c r="O272" s="330">
        <f>O271</f>
        <v>6859479</v>
      </c>
      <c r="P272" s="58"/>
      <c r="Q272" s="58"/>
      <c r="R272" s="58"/>
      <c r="S272" s="58"/>
      <c r="T272" s="58"/>
      <c r="U272" s="58"/>
      <c r="V272" s="58"/>
      <c r="W272" s="58"/>
      <c r="X272" s="59"/>
      <c r="Y272" s="60"/>
      <c r="AA272" s="16"/>
      <c r="AB272" s="16"/>
      <c r="AD272" s="16"/>
      <c r="AE272" s="35"/>
    </row>
    <row r="273" spans="1:56" s="100" customFormat="1" ht="57.75" customHeight="1" x14ac:dyDescent="0.5">
      <c r="A273" s="482"/>
      <c r="B273" s="474"/>
      <c r="C273" s="54" t="s">
        <v>684</v>
      </c>
      <c r="D273" s="329"/>
      <c r="E273" s="329">
        <v>17.43</v>
      </c>
      <c r="F273" s="329">
        <v>9.34</v>
      </c>
      <c r="G273" s="329"/>
      <c r="H273" s="329">
        <v>5.35</v>
      </c>
      <c r="I273" s="329">
        <v>14.82</v>
      </c>
      <c r="J273" s="329">
        <v>13.96</v>
      </c>
      <c r="K273" s="329">
        <v>4.3099999999999996</v>
      </c>
      <c r="L273" s="329"/>
      <c r="M273" s="329"/>
      <c r="N273" s="329">
        <v>5.35</v>
      </c>
      <c r="O273" s="329">
        <v>4.3099999999999996</v>
      </c>
      <c r="P273" s="60"/>
      <c r="Q273" s="60"/>
      <c r="R273" s="502"/>
      <c r="S273" s="60"/>
      <c r="T273" s="60"/>
      <c r="U273" s="60"/>
      <c r="V273" s="502"/>
      <c r="W273" s="59"/>
      <c r="X273" s="356"/>
      <c r="Y273" s="356"/>
      <c r="Z273" s="356"/>
      <c r="AA273" s="356"/>
      <c r="AB273" s="15"/>
      <c r="AC273" s="356"/>
      <c r="AD273" s="15"/>
      <c r="AE273" s="37"/>
      <c r="AF273" s="356"/>
      <c r="AG273" s="356"/>
      <c r="AH273" s="356"/>
      <c r="AI273" s="356"/>
      <c r="AJ273" s="356"/>
      <c r="AK273" s="356"/>
      <c r="AL273" s="356"/>
      <c r="AM273" s="356"/>
      <c r="AN273" s="356"/>
      <c r="AO273" s="356"/>
      <c r="AP273" s="356"/>
      <c r="AQ273" s="356"/>
      <c r="AR273" s="356"/>
      <c r="AS273" s="356"/>
      <c r="AT273" s="356"/>
      <c r="AU273" s="356"/>
      <c r="AV273" s="356"/>
      <c r="AW273" s="356"/>
      <c r="AX273" s="356"/>
      <c r="AY273" s="356"/>
      <c r="AZ273" s="356"/>
      <c r="BA273" s="356"/>
      <c r="BB273" s="356"/>
      <c r="BC273" s="356"/>
      <c r="BD273" s="502"/>
    </row>
    <row r="274" spans="1:56" s="2" customFormat="1" ht="27" customHeight="1" x14ac:dyDescent="0.45">
      <c r="A274" s="475"/>
      <c r="B274" s="478"/>
      <c r="C274" s="293" t="s">
        <v>14</v>
      </c>
      <c r="D274" s="330">
        <f>SUM(E274:J274)</f>
        <v>50016982</v>
      </c>
      <c r="E274" s="330">
        <f>E272*E273</f>
        <v>12663540</v>
      </c>
      <c r="F274" s="330">
        <f t="shared" ref="F274:K274" si="45">F272*F273</f>
        <v>10857367</v>
      </c>
      <c r="G274" s="330">
        <f>H272*G273</f>
        <v>0</v>
      </c>
      <c r="H274" s="330">
        <f>H272*H273</f>
        <v>5579162</v>
      </c>
      <c r="I274" s="330">
        <f t="shared" si="45"/>
        <v>13512920</v>
      </c>
      <c r="J274" s="330">
        <f t="shared" si="45"/>
        <v>7403993</v>
      </c>
      <c r="K274" s="330">
        <f t="shared" si="45"/>
        <v>555904</v>
      </c>
      <c r="L274" s="330"/>
      <c r="M274" s="330">
        <f>D274+K274+L274</f>
        <v>50572886</v>
      </c>
      <c r="N274" s="330">
        <f>N272*N273</f>
        <v>105840425</v>
      </c>
      <c r="O274" s="479">
        <f>O272*O273</f>
        <v>29564354</v>
      </c>
      <c r="P274" s="65"/>
      <c r="Q274" s="65"/>
      <c r="R274" s="65"/>
      <c r="S274" s="65"/>
      <c r="T274" s="65"/>
      <c r="U274" s="56"/>
      <c r="V274" s="56"/>
      <c r="W274" s="56"/>
      <c r="X274" s="203"/>
      <c r="Y274" s="203"/>
      <c r="Z274" s="203"/>
      <c r="AA274" s="203"/>
      <c r="AB274" s="15"/>
      <c r="AC274" s="203"/>
      <c r="AD274" s="15"/>
      <c r="AE274" s="37"/>
      <c r="AF274" s="203"/>
      <c r="AG274" s="203"/>
      <c r="AH274" s="203"/>
      <c r="AI274" s="203"/>
      <c r="AJ274" s="203"/>
      <c r="AK274" s="203"/>
      <c r="AL274" s="203"/>
      <c r="AM274" s="203"/>
      <c r="AN274" s="203"/>
      <c r="AO274" s="203"/>
      <c r="AP274" s="203"/>
      <c r="AQ274" s="203"/>
      <c r="AR274" s="203"/>
      <c r="AS274" s="203"/>
      <c r="AT274" s="203"/>
      <c r="AU274" s="203"/>
      <c r="AV274" s="203"/>
      <c r="AW274" s="203"/>
      <c r="AX274" s="203"/>
      <c r="AY274" s="203"/>
      <c r="AZ274" s="203"/>
      <c r="BA274" s="203"/>
      <c r="BB274" s="203"/>
      <c r="BC274" s="203"/>
      <c r="BD274" s="4"/>
    </row>
    <row r="275" spans="1:56" s="2" customFormat="1" ht="60" x14ac:dyDescent="0.45">
      <c r="A275" s="475"/>
      <c r="B275" s="478"/>
      <c r="C275" s="308" t="s">
        <v>692</v>
      </c>
      <c r="D275" s="335">
        <f>H274*28.61%</f>
        <v>1596198</v>
      </c>
      <c r="E275" s="530"/>
      <c r="F275" s="335"/>
      <c r="G275" s="335"/>
      <c r="H275" s="335"/>
      <c r="I275" s="335"/>
      <c r="J275" s="335"/>
      <c r="K275" s="480"/>
      <c r="L275" s="480"/>
      <c r="M275" s="335">
        <f>D275+K275+L275</f>
        <v>1596198</v>
      </c>
      <c r="N275" s="481"/>
      <c r="O275" s="475"/>
      <c r="P275" s="4"/>
      <c r="Q275" s="816"/>
      <c r="R275" s="816"/>
      <c r="S275" s="4"/>
      <c r="T275" s="4"/>
      <c r="U275" s="203"/>
      <c r="V275" s="203"/>
      <c r="W275" s="203"/>
      <c r="X275" s="203"/>
      <c r="Y275" s="203"/>
      <c r="Z275" s="203"/>
      <c r="AA275" s="15"/>
      <c r="AB275" s="15"/>
      <c r="AC275" s="15"/>
      <c r="AD275" s="15"/>
      <c r="AE275" s="37"/>
      <c r="AF275" s="203"/>
      <c r="AG275" s="203"/>
      <c r="AH275" s="203"/>
      <c r="AI275" s="203"/>
      <c r="AJ275" s="203"/>
      <c r="AK275" s="203"/>
      <c r="AL275" s="203"/>
      <c r="AM275" s="203"/>
      <c r="AN275" s="203"/>
      <c r="AO275" s="203"/>
      <c r="AP275" s="203"/>
      <c r="AQ275" s="203"/>
      <c r="AR275" s="203"/>
      <c r="AS275" s="203"/>
      <c r="AT275" s="203"/>
      <c r="AU275" s="203"/>
      <c r="AV275" s="203"/>
      <c r="AW275" s="203"/>
      <c r="AX275" s="203"/>
      <c r="AY275" s="203"/>
      <c r="AZ275" s="203"/>
      <c r="BA275" s="203"/>
      <c r="BB275" s="203"/>
      <c r="BC275" s="203"/>
      <c r="BD275" s="4"/>
    </row>
    <row r="276" spans="1:56" s="2" customFormat="1" ht="18" customHeight="1" x14ac:dyDescent="0.5">
      <c r="A276" s="475"/>
      <c r="B276" s="478"/>
      <c r="C276" s="310" t="s">
        <v>550</v>
      </c>
      <c r="D276" s="330">
        <f>D274+D275</f>
        <v>51613180</v>
      </c>
      <c r="E276" s="330"/>
      <c r="F276" s="330"/>
      <c r="G276" s="330"/>
      <c r="H276" s="330"/>
      <c r="I276" s="330"/>
      <c r="J276" s="330"/>
      <c r="K276" s="330">
        <f>K274+K275</f>
        <v>555904</v>
      </c>
      <c r="L276" s="330">
        <f>L274+L275</f>
        <v>0</v>
      </c>
      <c r="M276" s="330">
        <f>M274+M275</f>
        <v>52169084</v>
      </c>
      <c r="N276" s="330">
        <f>N274+N275</f>
        <v>105840425</v>
      </c>
      <c r="O276" s="330">
        <f>O274+O275</f>
        <v>29564354</v>
      </c>
      <c r="P276" s="65"/>
      <c r="Q276" s="65"/>
      <c r="R276" s="65"/>
      <c r="S276" s="65"/>
      <c r="T276" s="65"/>
      <c r="U276" s="15"/>
      <c r="V276" s="15"/>
      <c r="W276" s="15"/>
      <c r="X276" s="220"/>
      <c r="Y276" s="817"/>
      <c r="Z276" s="805"/>
      <c r="AA276" s="805"/>
      <c r="AB276" s="15"/>
      <c r="AC276" s="220"/>
      <c r="AD276" s="15"/>
      <c r="AE276" s="37"/>
      <c r="AF276" s="220"/>
      <c r="AG276" s="220"/>
      <c r="AH276" s="220"/>
      <c r="AI276" s="220"/>
      <c r="AJ276" s="220"/>
      <c r="AK276" s="220"/>
      <c r="AL276" s="220"/>
      <c r="AM276" s="220"/>
      <c r="AN276" s="220"/>
      <c r="AO276" s="220"/>
      <c r="AP276" s="220"/>
      <c r="AQ276" s="220"/>
      <c r="AR276" s="220"/>
      <c r="AS276" s="220"/>
      <c r="AT276" s="220"/>
      <c r="AU276" s="220"/>
      <c r="AV276" s="220"/>
      <c r="AW276" s="220"/>
      <c r="AX276" s="220"/>
      <c r="AY276" s="220"/>
      <c r="AZ276" s="220"/>
      <c r="BA276" s="220"/>
      <c r="BB276" s="220"/>
      <c r="BC276" s="220"/>
      <c r="BD276" s="4"/>
    </row>
    <row r="277" spans="1:56" ht="24" customHeight="1" x14ac:dyDescent="0.4">
      <c r="A277" s="806" t="s">
        <v>16</v>
      </c>
      <c r="B277" s="811"/>
      <c r="C277" s="811"/>
      <c r="D277" s="811"/>
      <c r="E277" s="811"/>
      <c r="F277" s="811"/>
      <c r="G277" s="811"/>
      <c r="H277" s="811"/>
      <c r="I277" s="811"/>
      <c r="J277" s="811"/>
      <c r="K277" s="811"/>
      <c r="L277" s="811"/>
      <c r="M277" s="811"/>
      <c r="N277" s="811"/>
      <c r="O277" s="812"/>
      <c r="P277" s="8"/>
      <c r="Q277" s="8"/>
      <c r="R277" s="8"/>
      <c r="S277" s="8"/>
      <c r="T277" s="8"/>
      <c r="U277" s="8"/>
      <c r="V277" s="8"/>
      <c r="W277" s="8"/>
      <c r="X277" s="7"/>
      <c r="Y277" s="817"/>
      <c r="Z277" s="805"/>
      <c r="AA277" s="805"/>
    </row>
    <row r="278" spans="1:56" ht="21" customHeight="1" x14ac:dyDescent="0.4">
      <c r="A278" s="57"/>
      <c r="B278" s="308" t="s">
        <v>19</v>
      </c>
      <c r="C278" s="308" t="s">
        <v>516</v>
      </c>
      <c r="D278" s="335">
        <f>(D276+N276)*3.5%</f>
        <v>5510876</v>
      </c>
      <c r="E278" s="335"/>
      <c r="F278" s="335"/>
      <c r="G278" s="335"/>
      <c r="H278" s="335"/>
      <c r="I278" s="335"/>
      <c r="J278" s="335"/>
      <c r="K278" s="335"/>
      <c r="L278" s="335"/>
      <c r="M278" s="335">
        <f>D278+K278+L278</f>
        <v>5510876</v>
      </c>
      <c r="N278" s="485"/>
      <c r="O278" s="335"/>
      <c r="P278" s="221"/>
      <c r="Q278" s="204"/>
      <c r="R278" s="7"/>
      <c r="S278" s="7"/>
      <c r="T278" s="7"/>
      <c r="U278" s="7"/>
      <c r="V278" s="7"/>
      <c r="W278" s="7"/>
      <c r="X278" s="7"/>
      <c r="Y278" s="204"/>
      <c r="Z278" s="66"/>
      <c r="AA278" s="66"/>
      <c r="AC278" s="17"/>
    </row>
    <row r="279" spans="1:56" s="301" customFormat="1" ht="18" customHeight="1" x14ac:dyDescent="0.5">
      <c r="A279" s="300"/>
      <c r="B279" s="483"/>
      <c r="C279" s="328" t="s">
        <v>17</v>
      </c>
      <c r="D279" s="330">
        <f>D278</f>
        <v>5510876</v>
      </c>
      <c r="E279" s="330"/>
      <c r="F279" s="330"/>
      <c r="G279" s="330"/>
      <c r="H279" s="330"/>
      <c r="I279" s="330"/>
      <c r="J279" s="330"/>
      <c r="K279" s="330">
        <f>K278</f>
        <v>0</v>
      </c>
      <c r="L279" s="330">
        <f>L278</f>
        <v>0</v>
      </c>
      <c r="M279" s="330">
        <f>D279+K279+L279</f>
        <v>5510876</v>
      </c>
      <c r="N279" s="486"/>
      <c r="O279" s="486"/>
      <c r="P279" s="346"/>
    </row>
    <row r="280" spans="1:56" s="301" customFormat="1" ht="18" customHeight="1" x14ac:dyDescent="0.5">
      <c r="A280" s="300"/>
      <c r="B280" s="328"/>
      <c r="C280" s="293" t="s">
        <v>551</v>
      </c>
      <c r="D280" s="330">
        <f>D276+D279</f>
        <v>57124056</v>
      </c>
      <c r="E280" s="330"/>
      <c r="F280" s="330"/>
      <c r="G280" s="330"/>
      <c r="H280" s="330"/>
      <c r="I280" s="330"/>
      <c r="J280" s="330"/>
      <c r="K280" s="330">
        <f>K276+K279</f>
        <v>555904</v>
      </c>
      <c r="L280" s="330">
        <f>L276+L279</f>
        <v>0</v>
      </c>
      <c r="M280" s="330">
        <f>M276+M279</f>
        <v>57679960</v>
      </c>
      <c r="N280" s="330">
        <f>N276</f>
        <v>105840425</v>
      </c>
      <c r="O280" s="330">
        <f>O276+O279</f>
        <v>29564354</v>
      </c>
      <c r="P280" s="346"/>
    </row>
    <row r="281" spans="1:56" s="2" customFormat="1" ht="24" customHeight="1" x14ac:dyDescent="0.4">
      <c r="A281" s="806" t="s">
        <v>20</v>
      </c>
      <c r="B281" s="811"/>
      <c r="C281" s="811"/>
      <c r="D281" s="811"/>
      <c r="E281" s="811"/>
      <c r="F281" s="811"/>
      <c r="G281" s="811"/>
      <c r="H281" s="811"/>
      <c r="I281" s="811"/>
      <c r="J281" s="811"/>
      <c r="K281" s="811"/>
      <c r="L281" s="811"/>
      <c r="M281" s="811"/>
      <c r="N281" s="811"/>
      <c r="O281" s="812"/>
      <c r="P281" s="8"/>
      <c r="Q281" s="8"/>
      <c r="R281" s="8"/>
      <c r="S281" s="8"/>
      <c r="T281" s="8"/>
      <c r="U281" s="8"/>
      <c r="V281" s="8"/>
      <c r="W281" s="8"/>
      <c r="X281" s="7"/>
      <c r="Y281" s="23"/>
      <c r="Z281" s="309"/>
      <c r="AA281" s="309"/>
      <c r="AB281" s="16"/>
      <c r="AD281" s="16"/>
      <c r="AE281" s="35"/>
    </row>
    <row r="282" spans="1:56" s="17" customFormat="1" ht="21" customHeight="1" x14ac:dyDescent="0.4">
      <c r="A282" s="57"/>
      <c r="B282" s="492" t="s">
        <v>21</v>
      </c>
      <c r="C282" s="492" t="s">
        <v>674</v>
      </c>
      <c r="D282" s="335">
        <f>($D$280+$N$280)*P282</f>
        <v>14520135</v>
      </c>
      <c r="E282" s="335"/>
      <c r="F282" s="335"/>
      <c r="G282" s="335"/>
      <c r="H282" s="335"/>
      <c r="I282" s="335"/>
      <c r="J282" s="335"/>
      <c r="K282" s="493"/>
      <c r="L282" s="493"/>
      <c r="M282" s="493">
        <f>D282+K282+L282</f>
        <v>14520135</v>
      </c>
      <c r="N282" s="485"/>
      <c r="O282" s="493"/>
      <c r="P282" s="489">
        <v>8.9099999999999999E-2</v>
      </c>
      <c r="Q282" s="204"/>
      <c r="R282" s="45"/>
      <c r="S282" s="45"/>
      <c r="T282" s="45"/>
      <c r="U282" s="4"/>
      <c r="V282" s="205"/>
      <c r="W282" s="205"/>
      <c r="X282" s="4"/>
      <c r="Y282" s="6"/>
      <c r="Z282" s="72"/>
      <c r="AA282" s="72"/>
      <c r="AC282" s="1"/>
      <c r="AE282" s="34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</row>
    <row r="283" spans="1:56" s="17" customFormat="1" ht="21" customHeight="1" x14ac:dyDescent="0.4">
      <c r="A283" s="57"/>
      <c r="B283" s="492" t="s">
        <v>21</v>
      </c>
      <c r="C283" s="492" t="s">
        <v>675</v>
      </c>
      <c r="D283" s="335">
        <f>($D$280+$N$280)*P283</f>
        <v>651858</v>
      </c>
      <c r="E283" s="335"/>
      <c r="F283" s="335"/>
      <c r="G283" s="335"/>
      <c r="H283" s="335"/>
      <c r="I283" s="335"/>
      <c r="J283" s="335"/>
      <c r="K283" s="493"/>
      <c r="L283" s="493"/>
      <c r="M283" s="493">
        <f>D283+K283+L283</f>
        <v>651858</v>
      </c>
      <c r="N283" s="485"/>
      <c r="O283" s="493"/>
      <c r="P283" s="489">
        <v>4.0000000000000001E-3</v>
      </c>
      <c r="Q283" s="204"/>
      <c r="R283" s="45"/>
      <c r="S283" s="45"/>
      <c r="T283" s="45"/>
      <c r="U283" s="4"/>
      <c r="V283" s="205"/>
      <c r="W283" s="205"/>
      <c r="X283" s="4"/>
      <c r="Y283" s="18"/>
      <c r="Z283" s="73"/>
      <c r="AA283" s="73"/>
      <c r="AC283" s="1"/>
      <c r="AE283" s="34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</row>
    <row r="284" spans="1:56" s="17" customFormat="1" ht="21" customHeight="1" x14ac:dyDescent="0.4">
      <c r="A284" s="57"/>
      <c r="B284" s="492" t="s">
        <v>533</v>
      </c>
      <c r="C284" s="492" t="s">
        <v>78</v>
      </c>
      <c r="D284" s="335">
        <f>SUM(E284:J284)</f>
        <v>5501</v>
      </c>
      <c r="E284" s="335">
        <v>749</v>
      </c>
      <c r="F284" s="335">
        <f>4505-749</f>
        <v>3756</v>
      </c>
      <c r="G284" s="335"/>
      <c r="H284" s="335"/>
      <c r="I284" s="335">
        <v>659</v>
      </c>
      <c r="J284" s="335">
        <v>337</v>
      </c>
      <c r="K284" s="493"/>
      <c r="L284" s="493"/>
      <c r="M284" s="493">
        <f>D284+K284+L284</f>
        <v>5501</v>
      </c>
      <c r="N284" s="485"/>
      <c r="O284" s="493"/>
      <c r="P284" s="490"/>
      <c r="Q284" s="204"/>
      <c r="R284" s="45"/>
      <c r="S284" s="45"/>
      <c r="T284" s="45"/>
      <c r="U284" s="4"/>
      <c r="V284" s="205"/>
      <c r="W284" s="205"/>
      <c r="X284" s="4"/>
      <c r="Y284" s="18"/>
      <c r="Z284" s="73"/>
      <c r="AA284" s="73"/>
      <c r="AC284" s="1"/>
      <c r="AE284" s="34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</row>
    <row r="285" spans="1:56" s="241" customFormat="1" ht="73.5" customHeight="1" x14ac:dyDescent="0.5">
      <c r="A285" s="242"/>
      <c r="B285" s="498"/>
      <c r="C285" s="497" t="s">
        <v>685</v>
      </c>
      <c r="D285" s="330">
        <f>SUM(E285:J285)</f>
        <v>62607</v>
      </c>
      <c r="E285" s="330">
        <f t="shared" ref="E285:J285" si="46">SUM(E284)*E273</f>
        <v>13055</v>
      </c>
      <c r="F285" s="330">
        <f t="shared" si="46"/>
        <v>35081</v>
      </c>
      <c r="G285" s="330">
        <f t="shared" si="46"/>
        <v>0</v>
      </c>
      <c r="H285" s="330">
        <f t="shared" si="46"/>
        <v>0</v>
      </c>
      <c r="I285" s="330">
        <f t="shared" si="46"/>
        <v>9766</v>
      </c>
      <c r="J285" s="330">
        <f t="shared" si="46"/>
        <v>4705</v>
      </c>
      <c r="K285" s="494"/>
      <c r="L285" s="494"/>
      <c r="M285" s="494">
        <f>D285+K285+L285</f>
        <v>62607</v>
      </c>
      <c r="N285" s="486"/>
      <c r="O285" s="494"/>
      <c r="P285" s="490"/>
      <c r="Q285" s="56"/>
      <c r="R285" s="65"/>
      <c r="S285" s="65"/>
      <c r="T285" s="65"/>
      <c r="U285" s="502"/>
      <c r="V285" s="65"/>
      <c r="W285" s="65"/>
      <c r="X285" s="502"/>
      <c r="Y285" s="502"/>
      <c r="Z285" s="505"/>
      <c r="AA285" s="505"/>
      <c r="AC285" s="505"/>
      <c r="AE285" s="504"/>
      <c r="AF285" s="505"/>
      <c r="AG285" s="505"/>
      <c r="AH285" s="505"/>
      <c r="AI285" s="505"/>
      <c r="AJ285" s="505"/>
      <c r="AK285" s="505"/>
      <c r="AL285" s="505"/>
      <c r="AM285" s="505"/>
      <c r="AN285" s="505"/>
      <c r="AO285" s="505"/>
      <c r="AP285" s="505"/>
      <c r="AQ285" s="505"/>
      <c r="AR285" s="505"/>
      <c r="AS285" s="505"/>
      <c r="AT285" s="505"/>
      <c r="AU285" s="505"/>
      <c r="AV285" s="505"/>
      <c r="AW285" s="505"/>
      <c r="AX285" s="505"/>
      <c r="AY285" s="505"/>
      <c r="AZ285" s="505"/>
      <c r="BA285" s="505"/>
      <c r="BB285" s="505"/>
      <c r="BC285" s="505"/>
      <c r="BD285" s="505"/>
    </row>
    <row r="286" spans="1:56" s="17" customFormat="1" ht="33" customHeight="1" x14ac:dyDescent="0.4">
      <c r="A286" s="57"/>
      <c r="B286" s="492" t="s">
        <v>10</v>
      </c>
      <c r="C286" s="492" t="s">
        <v>673</v>
      </c>
      <c r="D286" s="335"/>
      <c r="E286" s="335"/>
      <c r="F286" s="335"/>
      <c r="G286" s="335"/>
      <c r="H286" s="335"/>
      <c r="I286" s="335"/>
      <c r="J286" s="335"/>
      <c r="K286" s="493"/>
      <c r="L286" s="493">
        <f>($D$280+$N$280)*P286</f>
        <v>4921527</v>
      </c>
      <c r="M286" s="493">
        <f>D286+K286+L286</f>
        <v>4921527</v>
      </c>
      <c r="N286" s="485"/>
      <c r="O286" s="493"/>
      <c r="P286" s="491">
        <v>3.0200000000000001E-2</v>
      </c>
      <c r="Q286" s="204"/>
      <c r="R286" s="45"/>
      <c r="S286" s="45"/>
      <c r="T286" s="45"/>
      <c r="U286" s="70"/>
      <c r="V286" s="68"/>
      <c r="W286" s="68"/>
      <c r="X286" s="4"/>
      <c r="Y286" s="4"/>
      <c r="Z286" s="1"/>
      <c r="AA286" s="1"/>
      <c r="AC286" s="1"/>
      <c r="AE286" s="34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</row>
    <row r="287" spans="1:56" s="17" customFormat="1" ht="33" customHeight="1" x14ac:dyDescent="0.4">
      <c r="A287" s="67"/>
      <c r="B287" s="492" t="s">
        <v>23</v>
      </c>
      <c r="C287" s="492" t="s">
        <v>676</v>
      </c>
      <c r="D287" s="335"/>
      <c r="E287" s="335"/>
      <c r="F287" s="335"/>
      <c r="G287" s="335"/>
      <c r="H287" s="335"/>
      <c r="I287" s="335"/>
      <c r="J287" s="335"/>
      <c r="K287" s="493"/>
      <c r="L287" s="493">
        <f t="shared" ref="L287:L293" si="47">($D$280+$N$280)*P287</f>
        <v>162964</v>
      </c>
      <c r="M287" s="493">
        <f t="shared" ref="M287:M297" si="48">D287+K287+L287</f>
        <v>162964</v>
      </c>
      <c r="N287" s="485"/>
      <c r="O287" s="493"/>
      <c r="P287" s="491">
        <v>1E-3</v>
      </c>
      <c r="Q287" s="204"/>
      <c r="R287" s="45"/>
      <c r="S287" s="45"/>
      <c r="T287" s="45"/>
      <c r="U287" s="70"/>
      <c r="V287" s="68"/>
      <c r="W287" s="68"/>
      <c r="X287" s="4"/>
      <c r="Y287" s="4"/>
      <c r="Z287" s="1"/>
      <c r="AA287" s="1"/>
      <c r="AC287" s="1"/>
      <c r="AE287" s="34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</row>
    <row r="288" spans="1:56" s="17" customFormat="1" ht="21" customHeight="1" x14ac:dyDescent="0.4">
      <c r="A288" s="67"/>
      <c r="B288" s="492" t="s">
        <v>508</v>
      </c>
      <c r="C288" s="492" t="s">
        <v>677</v>
      </c>
      <c r="D288" s="493"/>
      <c r="E288" s="493"/>
      <c r="F288" s="493"/>
      <c r="G288" s="493"/>
      <c r="H288" s="493"/>
      <c r="I288" s="493"/>
      <c r="J288" s="493"/>
      <c r="K288" s="493"/>
      <c r="L288" s="493">
        <f t="shared" si="47"/>
        <v>3047436</v>
      </c>
      <c r="M288" s="493">
        <f t="shared" si="48"/>
        <v>3047436</v>
      </c>
      <c r="N288" s="485"/>
      <c r="O288" s="493"/>
      <c r="P288" s="491">
        <v>1.8700000000000001E-2</v>
      </c>
      <c r="Q288" s="204"/>
      <c r="R288" s="45"/>
      <c r="S288" s="45"/>
      <c r="T288" s="45"/>
      <c r="U288" s="70"/>
      <c r="V288" s="68"/>
      <c r="W288" s="68"/>
      <c r="X288" s="4"/>
      <c r="Y288" s="4"/>
      <c r="Z288" s="1"/>
      <c r="AA288" s="1"/>
      <c r="AC288" s="1"/>
      <c r="AE288" s="34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</row>
    <row r="289" spans="1:56" s="17" customFormat="1" ht="33" customHeight="1" x14ac:dyDescent="0.4">
      <c r="A289" s="67"/>
      <c r="B289" s="492" t="s">
        <v>510</v>
      </c>
      <c r="C289" s="492" t="s">
        <v>678</v>
      </c>
      <c r="D289" s="493"/>
      <c r="E289" s="493"/>
      <c r="F289" s="493"/>
      <c r="G289" s="493"/>
      <c r="H289" s="493"/>
      <c r="I289" s="493"/>
      <c r="J289" s="493"/>
      <c r="K289" s="493"/>
      <c r="L289" s="493">
        <f t="shared" si="47"/>
        <v>2297799</v>
      </c>
      <c r="M289" s="493">
        <f t="shared" si="48"/>
        <v>2297799</v>
      </c>
      <c r="N289" s="485"/>
      <c r="O289" s="493"/>
      <c r="P289" s="491">
        <v>1.41E-2</v>
      </c>
      <c r="Q289" s="204"/>
      <c r="R289" s="45"/>
      <c r="S289" s="45"/>
      <c r="T289" s="45"/>
      <c r="U289" s="70"/>
      <c r="V289" s="68"/>
      <c r="W289" s="68"/>
      <c r="X289" s="4"/>
      <c r="Y289" s="4"/>
      <c r="Z289" s="1"/>
      <c r="AA289" s="1"/>
      <c r="AC289" s="1"/>
      <c r="AE289" s="34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</row>
    <row r="290" spans="1:56" s="17" customFormat="1" ht="48" customHeight="1" x14ac:dyDescent="0.4">
      <c r="A290" s="67"/>
      <c r="B290" s="492" t="s">
        <v>511</v>
      </c>
      <c r="C290" s="492" t="s">
        <v>679</v>
      </c>
      <c r="D290" s="493"/>
      <c r="E290" s="493"/>
      <c r="F290" s="493"/>
      <c r="G290" s="493"/>
      <c r="H290" s="493"/>
      <c r="I290" s="493"/>
      <c r="J290" s="493"/>
      <c r="K290" s="493"/>
      <c r="L290" s="493">
        <f t="shared" si="47"/>
        <v>2770396</v>
      </c>
      <c r="M290" s="493">
        <f t="shared" si="48"/>
        <v>2770396</v>
      </c>
      <c r="N290" s="485"/>
      <c r="O290" s="493"/>
      <c r="P290" s="491">
        <v>1.7000000000000001E-2</v>
      </c>
      <c r="Q290" s="204"/>
      <c r="R290" s="45"/>
      <c r="S290" s="45"/>
      <c r="T290" s="45"/>
      <c r="U290" s="70"/>
      <c r="V290" s="68"/>
      <c r="W290" s="68"/>
      <c r="X290" s="4"/>
      <c r="Y290" s="4"/>
      <c r="Z290" s="1"/>
      <c r="AA290" s="1"/>
      <c r="AC290" s="1"/>
      <c r="AE290" s="34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</row>
    <row r="291" spans="1:56" s="17" customFormat="1" ht="39" customHeight="1" x14ac:dyDescent="0.4">
      <c r="A291" s="57"/>
      <c r="B291" s="492" t="s">
        <v>512</v>
      </c>
      <c r="C291" s="492" t="s">
        <v>680</v>
      </c>
      <c r="D291" s="493"/>
      <c r="E291" s="493"/>
      <c r="F291" s="493"/>
      <c r="G291" s="493"/>
      <c r="H291" s="493"/>
      <c r="I291" s="493"/>
      <c r="J291" s="493"/>
      <c r="K291" s="493"/>
      <c r="L291" s="493">
        <f t="shared" si="47"/>
        <v>228150</v>
      </c>
      <c r="M291" s="493">
        <f t="shared" si="48"/>
        <v>228150</v>
      </c>
      <c r="N291" s="485"/>
      <c r="O291" s="493"/>
      <c r="P291" s="491">
        <v>1.4E-3</v>
      </c>
      <c r="Q291" s="81"/>
      <c r="R291" s="82"/>
      <c r="S291" s="45"/>
      <c r="T291" s="45"/>
      <c r="U291" s="70"/>
      <c r="V291" s="68"/>
      <c r="W291" s="68"/>
      <c r="X291" s="4"/>
      <c r="Y291" s="4"/>
      <c r="Z291" s="1"/>
      <c r="AA291" s="1"/>
      <c r="AC291" s="1"/>
      <c r="AE291" s="34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</row>
    <row r="292" spans="1:56" ht="21" customHeight="1" x14ac:dyDescent="0.4">
      <c r="A292" s="57"/>
      <c r="B292" s="492" t="s">
        <v>513</v>
      </c>
      <c r="C292" s="492" t="s">
        <v>681</v>
      </c>
      <c r="D292" s="335"/>
      <c r="E292" s="335"/>
      <c r="F292" s="335"/>
      <c r="G292" s="335"/>
      <c r="H292" s="335"/>
      <c r="I292" s="335"/>
      <c r="J292" s="335"/>
      <c r="K292" s="493"/>
      <c r="L292" s="493">
        <f t="shared" si="47"/>
        <v>5443014</v>
      </c>
      <c r="M292" s="493">
        <f t="shared" si="48"/>
        <v>5443014</v>
      </c>
      <c r="N292" s="485"/>
      <c r="O292" s="493"/>
      <c r="P292" s="491">
        <v>3.3399999999999999E-2</v>
      </c>
      <c r="Q292" s="204"/>
      <c r="R292" s="45"/>
      <c r="S292" s="45"/>
      <c r="T292" s="45"/>
      <c r="U292" s="70"/>
      <c r="V292" s="68"/>
      <c r="W292" s="68"/>
    </row>
    <row r="293" spans="1:56" ht="60" x14ac:dyDescent="0.4">
      <c r="A293" s="57"/>
      <c r="B293" s="492" t="s">
        <v>515</v>
      </c>
      <c r="C293" s="492" t="s">
        <v>682</v>
      </c>
      <c r="D293" s="335"/>
      <c r="E293" s="335"/>
      <c r="F293" s="335"/>
      <c r="G293" s="335"/>
      <c r="H293" s="335"/>
      <c r="I293" s="335"/>
      <c r="J293" s="335"/>
      <c r="K293" s="493"/>
      <c r="L293" s="493">
        <f t="shared" si="47"/>
        <v>81482</v>
      </c>
      <c r="M293" s="493">
        <f t="shared" si="48"/>
        <v>81482</v>
      </c>
      <c r="N293" s="485"/>
      <c r="O293" s="493"/>
      <c r="P293" s="491">
        <v>5.0000000000000001E-4</v>
      </c>
      <c r="Q293" s="204"/>
      <c r="R293" s="45"/>
      <c r="S293" s="45"/>
      <c r="T293" s="45"/>
      <c r="U293" s="70"/>
      <c r="V293" s="68"/>
      <c r="W293" s="68"/>
    </row>
    <row r="294" spans="1:56" ht="21" customHeight="1" x14ac:dyDescent="0.4">
      <c r="A294" s="57"/>
      <c r="B294" s="492" t="s">
        <v>579</v>
      </c>
      <c r="C294" s="492" t="s">
        <v>575</v>
      </c>
      <c r="D294" s="335"/>
      <c r="E294" s="335"/>
      <c r="F294" s="335"/>
      <c r="G294" s="335"/>
      <c r="H294" s="335"/>
      <c r="I294" s="335"/>
      <c r="J294" s="335"/>
      <c r="K294" s="493"/>
      <c r="L294" s="493">
        <f>'УЗА №9-УЗА №11'!L68</f>
        <v>17850</v>
      </c>
      <c r="M294" s="493">
        <f t="shared" si="48"/>
        <v>17850</v>
      </c>
      <c r="N294" s="485"/>
      <c r="O294" s="493"/>
      <c r="P294" s="491"/>
      <c r="Q294" s="357"/>
      <c r="R294" s="45"/>
      <c r="S294" s="45"/>
      <c r="T294" s="45"/>
      <c r="U294" s="70"/>
      <c r="V294" s="68"/>
      <c r="W294" s="68"/>
    </row>
    <row r="295" spans="1:56" s="505" customFormat="1" ht="30" customHeight="1" x14ac:dyDescent="0.5">
      <c r="A295" s="242"/>
      <c r="B295" s="498"/>
      <c r="C295" s="497" t="s">
        <v>587</v>
      </c>
      <c r="D295" s="330"/>
      <c r="E295" s="330"/>
      <c r="F295" s="330"/>
      <c r="G295" s="330"/>
      <c r="H295" s="330"/>
      <c r="I295" s="330"/>
      <c r="J295" s="330"/>
      <c r="K295" s="494"/>
      <c r="L295" s="494">
        <f>L294*P295</f>
        <v>66045</v>
      </c>
      <c r="M295" s="494">
        <f t="shared" si="48"/>
        <v>66045</v>
      </c>
      <c r="N295" s="486"/>
      <c r="O295" s="494"/>
      <c r="P295" s="511">
        <v>3.7</v>
      </c>
      <c r="Q295" s="56"/>
      <c r="R295" s="65"/>
      <c r="S295" s="65"/>
      <c r="T295" s="65"/>
      <c r="U295" s="506"/>
      <c r="V295" s="75"/>
      <c r="W295" s="75"/>
      <c r="X295" s="502"/>
      <c r="Y295" s="502"/>
      <c r="AB295" s="241"/>
      <c r="AD295" s="241"/>
      <c r="AE295" s="504"/>
    </row>
    <row r="296" spans="1:56" ht="45" x14ac:dyDescent="0.4">
      <c r="A296" s="57"/>
      <c r="B296" s="492"/>
      <c r="C296" s="492" t="s">
        <v>700</v>
      </c>
      <c r="D296" s="335"/>
      <c r="E296" s="335"/>
      <c r="F296" s="335"/>
      <c r="G296" s="335"/>
      <c r="H296" s="335"/>
      <c r="I296" s="335"/>
      <c r="J296" s="335"/>
      <c r="K296" s="493"/>
      <c r="L296" s="493">
        <v>86404</v>
      </c>
      <c r="M296" s="493">
        <f t="shared" si="48"/>
        <v>86404</v>
      </c>
      <c r="N296" s="485"/>
      <c r="O296" s="493"/>
      <c r="P296" s="491">
        <v>0.05</v>
      </c>
      <c r="Q296" s="204"/>
      <c r="R296" s="45"/>
      <c r="S296" s="45"/>
      <c r="T296" s="45"/>
      <c r="U296" s="70"/>
      <c r="V296" s="68"/>
      <c r="W296" s="68"/>
    </row>
    <row r="297" spans="1:56" s="241" customFormat="1" ht="30" customHeight="1" x14ac:dyDescent="0.5">
      <c r="A297" s="242"/>
      <c r="B297" s="498" t="s">
        <v>701</v>
      </c>
      <c r="C297" s="497" t="s">
        <v>514</v>
      </c>
      <c r="D297" s="330"/>
      <c r="E297" s="330"/>
      <c r="F297" s="330"/>
      <c r="G297" s="330"/>
      <c r="H297" s="330"/>
      <c r="I297" s="330"/>
      <c r="J297" s="330"/>
      <c r="K297" s="494"/>
      <c r="L297" s="494">
        <f>(K280+O280)*P296</f>
        <v>1506013</v>
      </c>
      <c r="M297" s="494">
        <f t="shared" si="48"/>
        <v>1506013</v>
      </c>
      <c r="N297" s="486"/>
      <c r="O297" s="494"/>
      <c r="P297" s="491"/>
      <c r="Q297" s="56"/>
      <c r="R297" s="65"/>
      <c r="S297" s="65"/>
      <c r="T297" s="65"/>
      <c r="U297" s="502"/>
      <c r="V297" s="65"/>
      <c r="W297" s="65"/>
      <c r="X297" s="502"/>
      <c r="Y297" s="502"/>
      <c r="Z297" s="505"/>
      <c r="AA297" s="505"/>
      <c r="AC297" s="505"/>
      <c r="AE297" s="504"/>
      <c r="AF297" s="505"/>
      <c r="AG297" s="505"/>
      <c r="AH297" s="505"/>
      <c r="AI297" s="505"/>
      <c r="AJ297" s="505"/>
      <c r="AK297" s="505"/>
      <c r="AL297" s="505"/>
      <c r="AM297" s="505"/>
      <c r="AN297" s="505"/>
      <c r="AO297" s="505"/>
      <c r="AP297" s="505"/>
      <c r="AQ297" s="505"/>
      <c r="AR297" s="505"/>
      <c r="AS297" s="505"/>
      <c r="AT297" s="505"/>
      <c r="AU297" s="505"/>
      <c r="AV297" s="505"/>
      <c r="AW297" s="505"/>
      <c r="AX297" s="505"/>
      <c r="AY297" s="505"/>
      <c r="AZ297" s="505"/>
      <c r="BA297" s="505"/>
      <c r="BB297" s="505"/>
      <c r="BC297" s="505"/>
      <c r="BD297" s="505"/>
    </row>
    <row r="298" spans="1:56" s="305" customFormat="1" ht="18" customHeight="1" x14ac:dyDescent="0.5">
      <c r="A298" s="302"/>
      <c r="B298" s="487"/>
      <c r="C298" s="487" t="s">
        <v>27</v>
      </c>
      <c r="D298" s="330">
        <f>SUM(D282:D297)-D284-D294-D296</f>
        <v>15234600</v>
      </c>
      <c r="E298" s="330"/>
      <c r="F298" s="330"/>
      <c r="G298" s="330"/>
      <c r="H298" s="330"/>
      <c r="I298" s="330"/>
      <c r="J298" s="330"/>
      <c r="K298" s="330">
        <f>SUM(K282:K297)-K284-K294-K296</f>
        <v>0</v>
      </c>
      <c r="L298" s="330">
        <f>SUM(L282:L297)-L284-L294-L296</f>
        <v>20524826</v>
      </c>
      <c r="M298" s="330">
        <f>SUM(D298:L298)</f>
        <v>35759426</v>
      </c>
      <c r="N298" s="486"/>
      <c r="O298" s="486"/>
      <c r="P298" s="303"/>
      <c r="Q298" s="304"/>
    </row>
    <row r="299" spans="1:56" s="219" customFormat="1" ht="18" customHeight="1" x14ac:dyDescent="0.45">
      <c r="A299" s="294"/>
      <c r="B299" s="294"/>
      <c r="C299" s="293" t="s">
        <v>552</v>
      </c>
      <c r="D299" s="330">
        <f>SUM(D298,D280)</f>
        <v>72358656</v>
      </c>
      <c r="E299" s="330"/>
      <c r="F299" s="330"/>
      <c r="G299" s="330"/>
      <c r="H299" s="330"/>
      <c r="I299" s="330"/>
      <c r="J299" s="330"/>
      <c r="K299" s="330">
        <f>SUM(K298,K280)</f>
        <v>555904</v>
      </c>
      <c r="L299" s="330">
        <f>SUM(L298,L280)</f>
        <v>20524826</v>
      </c>
      <c r="M299" s="330">
        <f>SUM(D299:L299)</f>
        <v>93439386</v>
      </c>
      <c r="N299" s="330">
        <f>N280</f>
        <v>105840425</v>
      </c>
      <c r="O299" s="330">
        <f>O280+O298</f>
        <v>29564354</v>
      </c>
      <c r="P299" s="346"/>
      <c r="Q299" s="301"/>
      <c r="R299" s="306"/>
      <c r="S299" s="307"/>
    </row>
    <row r="300" spans="1:56" ht="21" customHeight="1" x14ac:dyDescent="0.4">
      <c r="A300" s="57"/>
      <c r="B300" s="294" t="s">
        <v>29</v>
      </c>
      <c r="C300" s="308" t="s">
        <v>687</v>
      </c>
      <c r="D300" s="335">
        <f>D299*1.5%</f>
        <v>1085380</v>
      </c>
      <c r="E300" s="335"/>
      <c r="F300" s="335"/>
      <c r="G300" s="335"/>
      <c r="H300" s="335"/>
      <c r="I300" s="335"/>
      <c r="J300" s="335"/>
      <c r="K300" s="335">
        <f>K299*1.5%</f>
        <v>8339</v>
      </c>
      <c r="L300" s="335">
        <f>L299*1.5%</f>
        <v>307872</v>
      </c>
      <c r="M300" s="335">
        <f>SUM(D300:L300)+N300+O300</f>
        <v>1401591</v>
      </c>
      <c r="N300" s="335"/>
      <c r="O300" s="493"/>
      <c r="P300" s="68"/>
      <c r="Q300" s="68"/>
      <c r="R300" s="70"/>
      <c r="S300" s="68"/>
      <c r="T300" s="70"/>
      <c r="U300" s="70"/>
      <c r="V300" s="68"/>
      <c r="W300" s="68"/>
    </row>
    <row r="301" spans="1:56" ht="26.25" customHeight="1" x14ac:dyDescent="0.4">
      <c r="A301" s="74"/>
      <c r="B301" s="474"/>
      <c r="C301" s="54" t="s">
        <v>553</v>
      </c>
      <c r="D301" s="494">
        <f>D299+D300</f>
        <v>73444036</v>
      </c>
      <c r="E301" s="494"/>
      <c r="F301" s="494"/>
      <c r="G301" s="494"/>
      <c r="H301" s="494"/>
      <c r="I301" s="494"/>
      <c r="J301" s="494"/>
      <c r="K301" s="494">
        <f>K299+K300</f>
        <v>564243</v>
      </c>
      <c r="L301" s="494">
        <f>L299+L300</f>
        <v>20832698</v>
      </c>
      <c r="M301" s="495">
        <f>M300+M299</f>
        <v>94840977</v>
      </c>
      <c r="N301" s="494">
        <f>N299+N300</f>
        <v>105840425</v>
      </c>
      <c r="O301" s="494">
        <f>O299+O300</f>
        <v>29564354</v>
      </c>
      <c r="P301" s="75"/>
      <c r="Q301" s="75"/>
      <c r="R301" s="75"/>
      <c r="S301" s="75"/>
      <c r="T301" s="69"/>
      <c r="U301" s="70"/>
      <c r="V301" s="75"/>
      <c r="W301" s="75"/>
    </row>
    <row r="302" spans="1:56" s="3" customFormat="1" ht="22.5" customHeight="1" x14ac:dyDescent="0.4">
      <c r="A302" s="813" t="s">
        <v>583</v>
      </c>
      <c r="B302" s="814"/>
      <c r="C302" s="814"/>
      <c r="D302" s="814"/>
      <c r="E302" s="814"/>
      <c r="F302" s="814"/>
      <c r="G302" s="814"/>
      <c r="H302" s="814"/>
      <c r="I302" s="814"/>
      <c r="J302" s="814"/>
      <c r="K302" s="814"/>
      <c r="L302" s="814"/>
      <c r="M302" s="814"/>
      <c r="N302" s="814"/>
      <c r="O302" s="815"/>
      <c r="P302" s="56"/>
      <c r="Q302" s="56"/>
      <c r="R302" s="56"/>
      <c r="S302" s="56"/>
      <c r="T302" s="40"/>
      <c r="U302" s="40"/>
      <c r="V302" s="40"/>
      <c r="W302" s="40"/>
      <c r="X302" s="40"/>
      <c r="Y302" s="40"/>
      <c r="AB302" s="33"/>
      <c r="AD302" s="33"/>
      <c r="AE302" s="36"/>
    </row>
    <row r="303" spans="1:56" s="2" customFormat="1" ht="24" customHeight="1" x14ac:dyDescent="0.4">
      <c r="A303" s="806" t="s">
        <v>4</v>
      </c>
      <c r="B303" s="811"/>
      <c r="C303" s="811"/>
      <c r="D303" s="811"/>
      <c r="E303" s="811"/>
      <c r="F303" s="811"/>
      <c r="G303" s="811"/>
      <c r="H303" s="811"/>
      <c r="I303" s="811"/>
      <c r="J303" s="811"/>
      <c r="K303" s="811"/>
      <c r="L303" s="811"/>
      <c r="M303" s="811"/>
      <c r="N303" s="811"/>
      <c r="O303" s="812"/>
      <c r="P303" s="8"/>
      <c r="Q303" s="8"/>
      <c r="R303" s="8"/>
      <c r="S303" s="8"/>
      <c r="T303" s="8"/>
      <c r="U303" s="8"/>
      <c r="V303" s="8"/>
      <c r="W303" s="8"/>
      <c r="X303" s="8"/>
      <c r="Y303" s="8"/>
      <c r="AB303" s="16"/>
      <c r="AD303" s="16"/>
      <c r="AE303" s="35"/>
    </row>
    <row r="304" spans="1:56" s="99" customFormat="1" ht="33" customHeight="1" x14ac:dyDescent="0.4">
      <c r="A304" s="523" t="s">
        <v>81</v>
      </c>
      <c r="B304" s="325" t="s">
        <v>319</v>
      </c>
      <c r="C304" s="325" t="s">
        <v>320</v>
      </c>
      <c r="D304" s="326">
        <f>SUM(D305:D316)</f>
        <v>1687990</v>
      </c>
      <c r="E304" s="326">
        <f t="shared" ref="E304:O304" si="49">SUM(E305:E316)</f>
        <v>0</v>
      </c>
      <c r="F304" s="326">
        <f t="shared" si="49"/>
        <v>0</v>
      </c>
      <c r="G304" s="326">
        <f t="shared" si="49"/>
        <v>0</v>
      </c>
      <c r="H304" s="326">
        <f t="shared" si="49"/>
        <v>0</v>
      </c>
      <c r="I304" s="326">
        <f t="shared" si="49"/>
        <v>0</v>
      </c>
      <c r="J304" s="326">
        <f t="shared" si="49"/>
        <v>0</v>
      </c>
      <c r="K304" s="326">
        <f t="shared" si="49"/>
        <v>0</v>
      </c>
      <c r="L304" s="326">
        <f t="shared" si="49"/>
        <v>0</v>
      </c>
      <c r="M304" s="326">
        <f t="shared" si="49"/>
        <v>1687990</v>
      </c>
      <c r="N304" s="326">
        <f t="shared" si="49"/>
        <v>1471980</v>
      </c>
      <c r="O304" s="326">
        <f t="shared" si="49"/>
        <v>0</v>
      </c>
      <c r="P304" s="56"/>
      <c r="Q304" s="56"/>
      <c r="R304" s="15"/>
      <c r="S304" s="56"/>
      <c r="T304" s="56"/>
      <c r="U304" s="56"/>
      <c r="V304" s="56"/>
      <c r="W304" s="56"/>
      <c r="X304" s="528"/>
      <c r="Y304" s="528"/>
      <c r="Z304" s="524"/>
      <c r="AA304" s="524"/>
      <c r="AB304" s="65"/>
      <c r="AC304" s="198"/>
      <c r="AD304" s="65"/>
      <c r="AE304" s="65"/>
      <c r="AF304" s="198"/>
      <c r="AG304" s="198"/>
      <c r="AH304" s="198"/>
      <c r="AI304" s="198"/>
      <c r="AJ304" s="198"/>
    </row>
    <row r="305" spans="1:36" s="2" customFormat="1" ht="71.25" hidden="1" customHeight="1" outlineLevel="1" x14ac:dyDescent="0.4">
      <c r="A305" s="324"/>
      <c r="B305" s="296" t="s">
        <v>232</v>
      </c>
      <c r="C305" s="296" t="s">
        <v>321</v>
      </c>
      <c r="D305" s="297">
        <v>376710</v>
      </c>
      <c r="E305" s="297"/>
      <c r="F305" s="297"/>
      <c r="G305" s="297"/>
      <c r="H305" s="297"/>
      <c r="I305" s="297"/>
      <c r="J305" s="297"/>
      <c r="K305" s="297"/>
      <c r="L305" s="297"/>
      <c r="M305" s="297">
        <f t="shared" ref="M305:M316" si="50">D305+K305+L305</f>
        <v>376710</v>
      </c>
      <c r="N305" s="298"/>
      <c r="O305" s="297"/>
      <c r="P305" s="56"/>
      <c r="Q305" s="55"/>
      <c r="R305" s="61"/>
      <c r="S305" s="55"/>
      <c r="T305" s="55"/>
      <c r="U305" s="55"/>
      <c r="V305" s="55"/>
      <c r="W305" s="55"/>
      <c r="X305" s="19"/>
      <c r="Y305" s="19"/>
      <c r="Z305" s="62"/>
      <c r="AA305" s="63"/>
      <c r="AB305" s="64"/>
      <c r="AC305" s="4"/>
      <c r="AD305" s="64"/>
      <c r="AE305" s="64"/>
      <c r="AF305" s="4"/>
      <c r="AG305" s="4"/>
      <c r="AH305" s="4"/>
      <c r="AI305" s="4"/>
      <c r="AJ305" s="4"/>
    </row>
    <row r="306" spans="1:36" s="2" customFormat="1" ht="71.25" hidden="1" customHeight="1" outlineLevel="1" x14ac:dyDescent="0.4">
      <c r="A306" s="324"/>
      <c r="B306" s="296" t="s">
        <v>234</v>
      </c>
      <c r="C306" s="296" t="s">
        <v>235</v>
      </c>
      <c r="D306" s="297">
        <v>179710</v>
      </c>
      <c r="E306" s="297"/>
      <c r="F306" s="297"/>
      <c r="G306" s="297"/>
      <c r="H306" s="297"/>
      <c r="I306" s="297"/>
      <c r="J306" s="297"/>
      <c r="K306" s="297"/>
      <c r="L306" s="297"/>
      <c r="M306" s="297">
        <f t="shared" si="50"/>
        <v>179710</v>
      </c>
      <c r="N306" s="298"/>
      <c r="O306" s="297"/>
      <c r="P306" s="56"/>
      <c r="Q306" s="55"/>
      <c r="R306" s="61"/>
      <c r="S306" s="55"/>
      <c r="T306" s="55"/>
      <c r="U306" s="55"/>
      <c r="V306" s="55"/>
      <c r="W306" s="55"/>
      <c r="X306" s="19"/>
      <c r="Y306" s="19"/>
      <c r="Z306" s="62"/>
      <c r="AA306" s="63"/>
      <c r="AB306" s="64"/>
      <c r="AC306" s="4"/>
      <c r="AD306" s="64"/>
      <c r="AE306" s="64"/>
      <c r="AF306" s="4"/>
      <c r="AG306" s="4"/>
      <c r="AH306" s="4"/>
      <c r="AI306" s="4"/>
      <c r="AJ306" s="4"/>
    </row>
    <row r="307" spans="1:36" s="2" customFormat="1" ht="71.25" hidden="1" customHeight="1" outlineLevel="1" x14ac:dyDescent="0.4">
      <c r="A307" s="324"/>
      <c r="B307" s="296" t="s">
        <v>87</v>
      </c>
      <c r="C307" s="296" t="s">
        <v>322</v>
      </c>
      <c r="D307" s="297"/>
      <c r="E307" s="297"/>
      <c r="F307" s="297"/>
      <c r="G307" s="297"/>
      <c r="H307" s="297"/>
      <c r="I307" s="297"/>
      <c r="J307" s="297"/>
      <c r="K307" s="297"/>
      <c r="L307" s="297"/>
      <c r="M307" s="297">
        <f t="shared" si="50"/>
        <v>0</v>
      </c>
      <c r="N307" s="527">
        <v>736970</v>
      </c>
      <c r="O307" s="297"/>
      <c r="P307" s="56"/>
      <c r="Q307" s="55"/>
      <c r="R307" s="61"/>
      <c r="S307" s="55"/>
      <c r="T307" s="55"/>
      <c r="U307" s="55"/>
      <c r="V307" s="55"/>
      <c r="W307" s="55"/>
      <c r="X307" s="19"/>
      <c r="Y307" s="19"/>
      <c r="Z307" s="62"/>
      <c r="AA307" s="63"/>
      <c r="AB307" s="64"/>
      <c r="AC307" s="4"/>
      <c r="AD307" s="64"/>
      <c r="AE307" s="64"/>
      <c r="AF307" s="4"/>
      <c r="AG307" s="4"/>
      <c r="AH307" s="4"/>
      <c r="AI307" s="4"/>
      <c r="AJ307" s="4"/>
    </row>
    <row r="308" spans="1:36" s="2" customFormat="1" ht="71.25" hidden="1" customHeight="1" outlineLevel="1" x14ac:dyDescent="0.4">
      <c r="A308" s="324"/>
      <c r="B308" s="296" t="s">
        <v>87</v>
      </c>
      <c r="C308" s="296" t="s">
        <v>323</v>
      </c>
      <c r="D308" s="297"/>
      <c r="E308" s="297"/>
      <c r="F308" s="297"/>
      <c r="G308" s="297"/>
      <c r="H308" s="297"/>
      <c r="I308" s="297"/>
      <c r="J308" s="297"/>
      <c r="K308" s="297"/>
      <c r="L308" s="297"/>
      <c r="M308" s="297">
        <f t="shared" si="50"/>
        <v>0</v>
      </c>
      <c r="N308" s="527">
        <v>703640</v>
      </c>
      <c r="O308" s="297"/>
      <c r="P308" s="56"/>
      <c r="Q308" s="55"/>
      <c r="R308" s="61"/>
      <c r="S308" s="55"/>
      <c r="T308" s="55"/>
      <c r="U308" s="55"/>
      <c r="V308" s="55"/>
      <c r="W308" s="55"/>
      <c r="X308" s="19"/>
      <c r="Y308" s="19"/>
      <c r="Z308" s="62"/>
      <c r="AA308" s="63"/>
      <c r="AB308" s="64"/>
      <c r="AC308" s="4"/>
      <c r="AD308" s="64"/>
      <c r="AE308" s="64"/>
      <c r="AF308" s="4"/>
      <c r="AG308" s="4"/>
      <c r="AH308" s="4"/>
      <c r="AI308" s="4"/>
      <c r="AJ308" s="4"/>
    </row>
    <row r="309" spans="1:36" s="2" customFormat="1" ht="71.25" hidden="1" customHeight="1" outlineLevel="1" x14ac:dyDescent="0.4">
      <c r="A309" s="324"/>
      <c r="B309" s="296" t="s">
        <v>87</v>
      </c>
      <c r="C309" s="296" t="s">
        <v>324</v>
      </c>
      <c r="D309" s="297"/>
      <c r="E309" s="297"/>
      <c r="F309" s="297"/>
      <c r="G309" s="297"/>
      <c r="H309" s="297"/>
      <c r="I309" s="297"/>
      <c r="J309" s="297"/>
      <c r="K309" s="297"/>
      <c r="L309" s="297"/>
      <c r="M309" s="297">
        <f t="shared" si="50"/>
        <v>0</v>
      </c>
      <c r="N309" s="527">
        <v>31370</v>
      </c>
      <c r="O309" s="297"/>
      <c r="P309" s="56"/>
      <c r="Q309" s="55"/>
      <c r="R309" s="61"/>
      <c r="S309" s="55"/>
      <c r="T309" s="55"/>
      <c r="U309" s="55"/>
      <c r="V309" s="55"/>
      <c r="W309" s="55"/>
      <c r="X309" s="19"/>
      <c r="Y309" s="19"/>
      <c r="Z309" s="62"/>
      <c r="AA309" s="63"/>
      <c r="AB309" s="64"/>
      <c r="AC309" s="4"/>
      <c r="AD309" s="64"/>
      <c r="AE309" s="64"/>
      <c r="AF309" s="4"/>
      <c r="AG309" s="4"/>
      <c r="AH309" s="4"/>
      <c r="AI309" s="4"/>
      <c r="AJ309" s="4"/>
    </row>
    <row r="310" spans="1:36" s="2" customFormat="1" ht="71.25" hidden="1" customHeight="1" outlineLevel="1" x14ac:dyDescent="0.4">
      <c r="A310" s="324"/>
      <c r="B310" s="296" t="s">
        <v>239</v>
      </c>
      <c r="C310" s="296" t="s">
        <v>325</v>
      </c>
      <c r="D310" s="297">
        <v>5580</v>
      </c>
      <c r="E310" s="297"/>
      <c r="F310" s="297"/>
      <c r="G310" s="297"/>
      <c r="H310" s="297"/>
      <c r="I310" s="297"/>
      <c r="J310" s="297"/>
      <c r="K310" s="297"/>
      <c r="L310" s="297"/>
      <c r="M310" s="297">
        <f t="shared" si="50"/>
        <v>5580</v>
      </c>
      <c r="N310" s="298"/>
      <c r="O310" s="297"/>
      <c r="P310" s="56"/>
      <c r="Q310" s="55"/>
      <c r="R310" s="61"/>
      <c r="S310" s="55"/>
      <c r="T310" s="55"/>
      <c r="U310" s="55"/>
      <c r="V310" s="55"/>
      <c r="W310" s="55"/>
      <c r="X310" s="19"/>
      <c r="Y310" s="19"/>
      <c r="Z310" s="62"/>
      <c r="AA310" s="63"/>
      <c r="AB310" s="64"/>
      <c r="AC310" s="4"/>
      <c r="AD310" s="64"/>
      <c r="AE310" s="64"/>
      <c r="AF310" s="4"/>
      <c r="AG310" s="4"/>
      <c r="AH310" s="4"/>
      <c r="AI310" s="4"/>
      <c r="AJ310" s="4"/>
    </row>
    <row r="311" spans="1:36" s="2" customFormat="1" ht="71.25" hidden="1" customHeight="1" outlineLevel="1" x14ac:dyDescent="0.4">
      <c r="A311" s="324"/>
      <c r="B311" s="296" t="s">
        <v>241</v>
      </c>
      <c r="C311" s="296" t="s">
        <v>242</v>
      </c>
      <c r="D311" s="297">
        <v>180930</v>
      </c>
      <c r="E311" s="297"/>
      <c r="F311" s="297"/>
      <c r="G311" s="297"/>
      <c r="H311" s="297"/>
      <c r="I311" s="297"/>
      <c r="J311" s="297"/>
      <c r="K311" s="297"/>
      <c r="L311" s="297"/>
      <c r="M311" s="297">
        <f t="shared" si="50"/>
        <v>180930</v>
      </c>
      <c r="N311" s="298"/>
      <c r="O311" s="297"/>
      <c r="P311" s="56"/>
      <c r="Q311" s="55"/>
      <c r="R311" s="61"/>
      <c r="S311" s="55"/>
      <c r="T311" s="55"/>
      <c r="U311" s="55"/>
      <c r="V311" s="55"/>
      <c r="W311" s="55"/>
      <c r="X311" s="19"/>
      <c r="Y311" s="19"/>
      <c r="Z311" s="62"/>
      <c r="AA311" s="63"/>
      <c r="AB311" s="64"/>
      <c r="AC311" s="4"/>
      <c r="AD311" s="64"/>
      <c r="AE311" s="64"/>
      <c r="AF311" s="4"/>
      <c r="AG311" s="4"/>
      <c r="AH311" s="4"/>
      <c r="AI311" s="4"/>
      <c r="AJ311" s="4"/>
    </row>
    <row r="312" spans="1:36" s="2" customFormat="1" ht="71.25" hidden="1" customHeight="1" outlineLevel="1" x14ac:dyDescent="0.4">
      <c r="A312" s="324"/>
      <c r="B312" s="296" t="s">
        <v>243</v>
      </c>
      <c r="C312" s="296" t="s">
        <v>244</v>
      </c>
      <c r="D312" s="297">
        <v>65550</v>
      </c>
      <c r="E312" s="297"/>
      <c r="F312" s="297"/>
      <c r="G312" s="297"/>
      <c r="H312" s="297"/>
      <c r="I312" s="297"/>
      <c r="J312" s="297"/>
      <c r="K312" s="297"/>
      <c r="L312" s="297"/>
      <c r="M312" s="297">
        <f t="shared" si="50"/>
        <v>65550</v>
      </c>
      <c r="N312" s="298"/>
      <c r="O312" s="297"/>
      <c r="P312" s="56"/>
      <c r="Q312" s="55"/>
      <c r="R312" s="61"/>
      <c r="S312" s="55"/>
      <c r="T312" s="55"/>
      <c r="U312" s="55"/>
      <c r="V312" s="55"/>
      <c r="W312" s="55"/>
      <c r="X312" s="19"/>
      <c r="Y312" s="19"/>
      <c r="Z312" s="62"/>
      <c r="AA312" s="63"/>
      <c r="AB312" s="64"/>
      <c r="AC312" s="4"/>
      <c r="AD312" s="64"/>
      <c r="AE312" s="64"/>
      <c r="AF312" s="4"/>
      <c r="AG312" s="4"/>
      <c r="AH312" s="4"/>
      <c r="AI312" s="4"/>
      <c r="AJ312" s="4"/>
    </row>
    <row r="313" spans="1:36" s="2" customFormat="1" ht="71.25" hidden="1" customHeight="1" outlineLevel="1" x14ac:dyDescent="0.4">
      <c r="A313" s="324"/>
      <c r="B313" s="296" t="s">
        <v>241</v>
      </c>
      <c r="C313" s="296" t="s">
        <v>245</v>
      </c>
      <c r="D313" s="297">
        <v>4640</v>
      </c>
      <c r="E313" s="297"/>
      <c r="F313" s="297"/>
      <c r="G313" s="297"/>
      <c r="H313" s="297"/>
      <c r="I313" s="297"/>
      <c r="J313" s="297"/>
      <c r="K313" s="297"/>
      <c r="L313" s="297"/>
      <c r="M313" s="297">
        <f t="shared" si="50"/>
        <v>4640</v>
      </c>
      <c r="N313" s="298"/>
      <c r="O313" s="297"/>
      <c r="P313" s="56"/>
      <c r="Q313" s="55"/>
      <c r="R313" s="61"/>
      <c r="S313" s="55"/>
      <c r="T313" s="55"/>
      <c r="U313" s="55"/>
      <c r="V313" s="55"/>
      <c r="W313" s="55"/>
      <c r="X313" s="19"/>
      <c r="Y313" s="19"/>
      <c r="Z313" s="62"/>
      <c r="AA313" s="63"/>
      <c r="AB313" s="64"/>
      <c r="AC313" s="4"/>
      <c r="AD313" s="64"/>
      <c r="AE313" s="64"/>
      <c r="AF313" s="4"/>
      <c r="AG313" s="4"/>
      <c r="AH313" s="4"/>
      <c r="AI313" s="4"/>
      <c r="AJ313" s="4"/>
    </row>
    <row r="314" spans="1:36" s="2" customFormat="1" ht="71.25" hidden="1" customHeight="1" outlineLevel="1" x14ac:dyDescent="0.4">
      <c r="A314" s="324"/>
      <c r="B314" s="296" t="s">
        <v>246</v>
      </c>
      <c r="C314" s="296" t="s">
        <v>247</v>
      </c>
      <c r="D314" s="297">
        <v>41110</v>
      </c>
      <c r="E314" s="297"/>
      <c r="F314" s="297"/>
      <c r="G314" s="297"/>
      <c r="H314" s="297"/>
      <c r="I314" s="297"/>
      <c r="J314" s="297"/>
      <c r="K314" s="297"/>
      <c r="L314" s="297"/>
      <c r="M314" s="297">
        <f t="shared" si="50"/>
        <v>41110</v>
      </c>
      <c r="N314" s="298"/>
      <c r="O314" s="297"/>
      <c r="P314" s="56"/>
      <c r="Q314" s="55"/>
      <c r="R314" s="61"/>
      <c r="S314" s="55"/>
      <c r="T314" s="55"/>
      <c r="U314" s="55"/>
      <c r="V314" s="55"/>
      <c r="W314" s="55"/>
      <c r="X314" s="19"/>
      <c r="Y314" s="19"/>
      <c r="Z314" s="62"/>
      <c r="AA314" s="63"/>
      <c r="AB314" s="64"/>
      <c r="AC314" s="4"/>
      <c r="AD314" s="64"/>
      <c r="AE314" s="64"/>
      <c r="AF314" s="4"/>
      <c r="AG314" s="4"/>
      <c r="AH314" s="4"/>
      <c r="AI314" s="4"/>
      <c r="AJ314" s="4"/>
    </row>
    <row r="315" spans="1:36" s="2" customFormat="1" ht="71.25" hidden="1" customHeight="1" outlineLevel="1" x14ac:dyDescent="0.4">
      <c r="A315" s="324"/>
      <c r="B315" s="296" t="s">
        <v>95</v>
      </c>
      <c r="C315" s="296" t="s">
        <v>326</v>
      </c>
      <c r="D315" s="297">
        <v>12290</v>
      </c>
      <c r="E315" s="297"/>
      <c r="F315" s="297"/>
      <c r="G315" s="297"/>
      <c r="H315" s="297"/>
      <c r="I315" s="297"/>
      <c r="J315" s="297"/>
      <c r="K315" s="297"/>
      <c r="L315" s="297"/>
      <c r="M315" s="297">
        <f t="shared" si="50"/>
        <v>12290</v>
      </c>
      <c r="N315" s="298"/>
      <c r="O315" s="297"/>
      <c r="P315" s="56"/>
      <c r="Q315" s="55"/>
      <c r="R315" s="61"/>
      <c r="S315" s="55"/>
      <c r="T315" s="55"/>
      <c r="U315" s="55"/>
      <c r="V315" s="55"/>
      <c r="W315" s="55"/>
      <c r="X315" s="19"/>
      <c r="Y315" s="19"/>
      <c r="Z315" s="62"/>
      <c r="AA315" s="63"/>
      <c r="AB315" s="64"/>
      <c r="AC315" s="4"/>
      <c r="AD315" s="64"/>
      <c r="AE315" s="64"/>
      <c r="AF315" s="4"/>
      <c r="AG315" s="4"/>
      <c r="AH315" s="4"/>
      <c r="AI315" s="4"/>
      <c r="AJ315" s="4"/>
    </row>
    <row r="316" spans="1:36" s="2" customFormat="1" ht="71.25" hidden="1" customHeight="1" outlineLevel="1" x14ac:dyDescent="0.4">
      <c r="A316" s="324"/>
      <c r="B316" s="296" t="s">
        <v>615</v>
      </c>
      <c r="C316" s="296" t="s">
        <v>616</v>
      </c>
      <c r="D316" s="297">
        <v>821470</v>
      </c>
      <c r="E316" s="297"/>
      <c r="F316" s="297"/>
      <c r="G316" s="297"/>
      <c r="H316" s="297"/>
      <c r="I316" s="297"/>
      <c r="J316" s="297"/>
      <c r="K316" s="297"/>
      <c r="L316" s="297"/>
      <c r="M316" s="297">
        <f t="shared" si="50"/>
        <v>821470</v>
      </c>
      <c r="N316" s="298"/>
      <c r="O316" s="297"/>
      <c r="P316" s="56"/>
      <c r="Q316" s="55"/>
      <c r="R316" s="61"/>
      <c r="S316" s="55"/>
      <c r="T316" s="55"/>
      <c r="U316" s="55"/>
      <c r="V316" s="55"/>
      <c r="W316" s="55"/>
      <c r="X316" s="19"/>
      <c r="Y316" s="19"/>
      <c r="Z316" s="62"/>
      <c r="AA316" s="63"/>
      <c r="AB316" s="64"/>
      <c r="AC316" s="4"/>
      <c r="AD316" s="64"/>
      <c r="AE316" s="64"/>
      <c r="AF316" s="4"/>
      <c r="AG316" s="4"/>
      <c r="AH316" s="4"/>
      <c r="AI316" s="4"/>
      <c r="AJ316" s="4"/>
    </row>
    <row r="317" spans="1:36" s="99" customFormat="1" ht="73.5" customHeight="1" collapsed="1" x14ac:dyDescent="0.4">
      <c r="A317" s="523"/>
      <c r="B317" s="325" t="s">
        <v>6</v>
      </c>
      <c r="C317" s="325" t="s">
        <v>336</v>
      </c>
      <c r="D317" s="326">
        <f>SUM(D318:D326)</f>
        <v>1479680</v>
      </c>
      <c r="E317" s="326">
        <f t="shared" ref="E317:O317" si="51">SUM(E318:E326)</f>
        <v>0</v>
      </c>
      <c r="F317" s="326">
        <f t="shared" si="51"/>
        <v>0</v>
      </c>
      <c r="G317" s="326">
        <f t="shared" si="51"/>
        <v>0</v>
      </c>
      <c r="H317" s="326">
        <f t="shared" si="51"/>
        <v>0</v>
      </c>
      <c r="I317" s="326">
        <f t="shared" si="51"/>
        <v>0</v>
      </c>
      <c r="J317" s="326">
        <f t="shared" si="51"/>
        <v>0</v>
      </c>
      <c r="K317" s="326">
        <f t="shared" si="51"/>
        <v>0</v>
      </c>
      <c r="L317" s="326">
        <f t="shared" si="51"/>
        <v>0</v>
      </c>
      <c r="M317" s="326">
        <f t="shared" si="51"/>
        <v>1479680</v>
      </c>
      <c r="N317" s="326">
        <f t="shared" si="51"/>
        <v>0</v>
      </c>
      <c r="O317" s="326">
        <f t="shared" si="51"/>
        <v>671890</v>
      </c>
      <c r="P317" s="56"/>
      <c r="Q317" s="56"/>
      <c r="R317" s="15"/>
      <c r="S317" s="56"/>
      <c r="T317" s="56"/>
      <c r="U317" s="56"/>
      <c r="V317" s="56"/>
      <c r="W317" s="56"/>
      <c r="X317" s="528"/>
      <c r="Y317" s="528"/>
      <c r="Z317" s="524"/>
      <c r="AA317" s="524"/>
      <c r="AB317" s="65"/>
      <c r="AC317" s="198"/>
      <c r="AD317" s="65"/>
      <c r="AE317" s="65"/>
      <c r="AF317" s="198"/>
      <c r="AG317" s="198"/>
      <c r="AH317" s="198"/>
      <c r="AI317" s="198"/>
    </row>
    <row r="318" spans="1:36" s="2" customFormat="1" ht="57" hidden="1" customHeight="1" outlineLevel="1" x14ac:dyDescent="0.4">
      <c r="A318" s="324"/>
      <c r="B318" s="296" t="s">
        <v>166</v>
      </c>
      <c r="C318" s="296" t="s">
        <v>628</v>
      </c>
      <c r="D318" s="297">
        <v>520050</v>
      </c>
      <c r="E318" s="297"/>
      <c r="F318" s="297"/>
      <c r="G318" s="297"/>
      <c r="H318" s="297"/>
      <c r="I318" s="297"/>
      <c r="J318" s="297"/>
      <c r="K318" s="297"/>
      <c r="L318" s="297"/>
      <c r="M318" s="297">
        <f>D318+K318+L318</f>
        <v>520050</v>
      </c>
      <c r="N318" s="298"/>
      <c r="O318" s="297">
        <v>0</v>
      </c>
      <c r="P318" s="56"/>
      <c r="Q318" s="55"/>
      <c r="R318" s="61"/>
      <c r="S318" s="55"/>
      <c r="T318" s="55"/>
      <c r="U318" s="55"/>
      <c r="V318" s="55"/>
      <c r="W318" s="55"/>
      <c r="X318" s="19"/>
      <c r="Y318" s="19"/>
      <c r="Z318" s="62"/>
      <c r="AA318" s="63"/>
      <c r="AB318" s="64"/>
      <c r="AC318" s="4"/>
      <c r="AD318" s="64"/>
      <c r="AE318" s="64"/>
      <c r="AF318" s="4"/>
      <c r="AG318" s="4"/>
      <c r="AH318" s="4"/>
      <c r="AI318" s="4"/>
    </row>
    <row r="319" spans="1:36" s="2" customFormat="1" ht="57" hidden="1" customHeight="1" outlineLevel="1" x14ac:dyDescent="0.4">
      <c r="A319" s="324"/>
      <c r="B319" s="296" t="s">
        <v>137</v>
      </c>
      <c r="C319" s="296" t="s">
        <v>168</v>
      </c>
      <c r="D319" s="297">
        <v>9220</v>
      </c>
      <c r="E319" s="297"/>
      <c r="F319" s="297"/>
      <c r="G319" s="297"/>
      <c r="H319" s="297"/>
      <c r="I319" s="297"/>
      <c r="J319" s="297"/>
      <c r="K319" s="297"/>
      <c r="L319" s="297"/>
      <c r="M319" s="297">
        <f t="shared" ref="M319:M326" si="52">D319+K319+L319</f>
        <v>9220</v>
      </c>
      <c r="N319" s="298"/>
      <c r="O319" s="297">
        <v>0</v>
      </c>
      <c r="P319" s="56"/>
      <c r="Q319" s="55"/>
      <c r="R319" s="61"/>
      <c r="S319" s="55"/>
      <c r="T319" s="55"/>
      <c r="U319" s="55"/>
      <c r="V319" s="55"/>
      <c r="W319" s="55"/>
      <c r="X319" s="19"/>
      <c r="Y319" s="19"/>
      <c r="Z319" s="62"/>
      <c r="AA319" s="63"/>
      <c r="AB319" s="64"/>
      <c r="AC319" s="4"/>
      <c r="AD319" s="64"/>
      <c r="AE319" s="64"/>
      <c r="AF319" s="4"/>
      <c r="AG319" s="4"/>
      <c r="AH319" s="4"/>
      <c r="AI319" s="4"/>
    </row>
    <row r="320" spans="1:36" s="2" customFormat="1" ht="57" hidden="1" customHeight="1" outlineLevel="1" x14ac:dyDescent="0.4">
      <c r="A320" s="324"/>
      <c r="B320" s="296" t="s">
        <v>251</v>
      </c>
      <c r="C320" s="296" t="s">
        <v>252</v>
      </c>
      <c r="D320" s="297">
        <v>193440</v>
      </c>
      <c r="E320" s="297"/>
      <c r="F320" s="297"/>
      <c r="G320" s="297"/>
      <c r="H320" s="297"/>
      <c r="I320" s="297"/>
      <c r="J320" s="297"/>
      <c r="K320" s="297"/>
      <c r="L320" s="297"/>
      <c r="M320" s="297">
        <f t="shared" si="52"/>
        <v>193440</v>
      </c>
      <c r="N320" s="298"/>
      <c r="O320" s="297">
        <v>278240</v>
      </c>
      <c r="P320" s="56"/>
      <c r="Q320" s="55"/>
      <c r="R320" s="61"/>
      <c r="S320" s="55"/>
      <c r="T320" s="55"/>
      <c r="U320" s="55"/>
      <c r="V320" s="55"/>
      <c r="W320" s="55"/>
      <c r="X320" s="19"/>
      <c r="Y320" s="19"/>
      <c r="Z320" s="62"/>
      <c r="AA320" s="63"/>
      <c r="AB320" s="64"/>
      <c r="AC320" s="4"/>
      <c r="AD320" s="64"/>
      <c r="AE320" s="64"/>
      <c r="AF320" s="4"/>
      <c r="AG320" s="4"/>
      <c r="AH320" s="4"/>
      <c r="AI320" s="4"/>
    </row>
    <row r="321" spans="1:56" s="2" customFormat="1" ht="57" hidden="1" customHeight="1" outlineLevel="1" x14ac:dyDescent="0.4">
      <c r="A321" s="324"/>
      <c r="B321" s="296" t="s">
        <v>327</v>
      </c>
      <c r="C321" s="296" t="s">
        <v>172</v>
      </c>
      <c r="D321" s="297">
        <v>6760</v>
      </c>
      <c r="E321" s="297"/>
      <c r="F321" s="297"/>
      <c r="G321" s="297"/>
      <c r="H321" s="297"/>
      <c r="I321" s="297"/>
      <c r="J321" s="297"/>
      <c r="K321" s="297"/>
      <c r="L321" s="297"/>
      <c r="M321" s="297">
        <f t="shared" si="52"/>
        <v>6760</v>
      </c>
      <c r="N321" s="298"/>
      <c r="O321" s="297">
        <v>335300</v>
      </c>
      <c r="P321" s="56"/>
      <c r="Q321" s="55"/>
      <c r="R321" s="61"/>
      <c r="S321" s="55"/>
      <c r="T321" s="55"/>
      <c r="U321" s="55"/>
      <c r="V321" s="55"/>
      <c r="W321" s="55"/>
      <c r="X321" s="19"/>
      <c r="Y321" s="19"/>
      <c r="Z321" s="62"/>
      <c r="AA321" s="63"/>
      <c r="AB321" s="64"/>
      <c r="AC321" s="4"/>
      <c r="AD321" s="64"/>
      <c r="AE321" s="64"/>
      <c r="AF321" s="4"/>
      <c r="AG321" s="4"/>
      <c r="AH321" s="4"/>
      <c r="AI321" s="4"/>
    </row>
    <row r="322" spans="1:56" s="2" customFormat="1" ht="57" hidden="1" customHeight="1" outlineLevel="1" x14ac:dyDescent="0.4">
      <c r="A322" s="324"/>
      <c r="B322" s="296" t="s">
        <v>653</v>
      </c>
      <c r="C322" s="296" t="s">
        <v>654</v>
      </c>
      <c r="D322" s="297">
        <v>138530</v>
      </c>
      <c r="E322" s="297"/>
      <c r="F322" s="297"/>
      <c r="G322" s="297"/>
      <c r="H322" s="297"/>
      <c r="I322" s="297"/>
      <c r="J322" s="297"/>
      <c r="K322" s="297"/>
      <c r="L322" s="297"/>
      <c r="M322" s="297">
        <f t="shared" si="52"/>
        <v>138530</v>
      </c>
      <c r="N322" s="298"/>
      <c r="O322" s="297">
        <v>0</v>
      </c>
      <c r="P322" s="56"/>
      <c r="Q322" s="55"/>
      <c r="R322" s="61"/>
      <c r="S322" s="55"/>
      <c r="T322" s="55"/>
      <c r="U322" s="55"/>
      <c r="V322" s="55"/>
      <c r="W322" s="55"/>
      <c r="X322" s="19"/>
      <c r="Y322" s="19"/>
      <c r="Z322" s="62"/>
      <c r="AA322" s="63"/>
      <c r="AB322" s="64"/>
      <c r="AC322" s="4"/>
      <c r="AD322" s="64"/>
      <c r="AE322" s="64"/>
      <c r="AF322" s="4"/>
      <c r="AG322" s="4"/>
      <c r="AH322" s="4"/>
      <c r="AI322" s="4"/>
    </row>
    <row r="323" spans="1:56" s="2" customFormat="1" ht="57" hidden="1" customHeight="1" outlineLevel="1" x14ac:dyDescent="0.4">
      <c r="A323" s="324"/>
      <c r="B323" s="296" t="s">
        <v>181</v>
      </c>
      <c r="C323" s="296" t="s">
        <v>182</v>
      </c>
      <c r="D323" s="297">
        <v>88440</v>
      </c>
      <c r="E323" s="297"/>
      <c r="F323" s="297"/>
      <c r="G323" s="297"/>
      <c r="H323" s="297"/>
      <c r="I323" s="297"/>
      <c r="J323" s="297"/>
      <c r="K323" s="297"/>
      <c r="L323" s="297"/>
      <c r="M323" s="297">
        <f t="shared" si="52"/>
        <v>88440</v>
      </c>
      <c r="N323" s="298"/>
      <c r="O323" s="297">
        <v>6750</v>
      </c>
      <c r="P323" s="56"/>
      <c r="Q323" s="55"/>
      <c r="R323" s="61"/>
      <c r="S323" s="55"/>
      <c r="T323" s="55"/>
      <c r="U323" s="55"/>
      <c r="V323" s="55"/>
      <c r="W323" s="55"/>
      <c r="X323" s="19"/>
      <c r="Y323" s="19"/>
      <c r="Z323" s="62"/>
      <c r="AA323" s="63"/>
      <c r="AB323" s="64"/>
      <c r="AC323" s="4"/>
      <c r="AD323" s="64"/>
      <c r="AE323" s="64"/>
      <c r="AF323" s="4"/>
      <c r="AG323" s="4"/>
      <c r="AH323" s="4"/>
      <c r="AI323" s="4"/>
    </row>
    <row r="324" spans="1:56" s="2" customFormat="1" ht="57" hidden="1" customHeight="1" outlineLevel="1" x14ac:dyDescent="0.4">
      <c r="A324" s="324"/>
      <c r="B324" s="296" t="s">
        <v>635</v>
      </c>
      <c r="C324" s="296" t="s">
        <v>636</v>
      </c>
      <c r="D324" s="297">
        <v>211080</v>
      </c>
      <c r="E324" s="297"/>
      <c r="F324" s="297"/>
      <c r="G324" s="297"/>
      <c r="H324" s="297"/>
      <c r="I324" s="297"/>
      <c r="J324" s="297"/>
      <c r="K324" s="297"/>
      <c r="L324" s="297"/>
      <c r="M324" s="297">
        <f t="shared" si="52"/>
        <v>211080</v>
      </c>
      <c r="N324" s="298"/>
      <c r="O324" s="297">
        <v>51600</v>
      </c>
      <c r="P324" s="56"/>
      <c r="Q324" s="55"/>
      <c r="R324" s="61"/>
      <c r="S324" s="55"/>
      <c r="T324" s="55"/>
      <c r="U324" s="55"/>
      <c r="V324" s="55"/>
      <c r="W324" s="55"/>
      <c r="X324" s="19"/>
      <c r="Y324" s="19"/>
      <c r="Z324" s="62"/>
      <c r="AA324" s="63"/>
      <c r="AB324" s="64"/>
      <c r="AC324" s="4"/>
      <c r="AD324" s="64"/>
      <c r="AE324" s="64"/>
      <c r="AF324" s="4"/>
      <c r="AG324" s="4"/>
      <c r="AH324" s="4"/>
      <c r="AI324" s="4"/>
    </row>
    <row r="325" spans="1:56" s="2" customFormat="1" ht="48" hidden="1" customHeight="1" outlineLevel="1" x14ac:dyDescent="0.4">
      <c r="A325" s="324"/>
      <c r="B325" s="296" t="s">
        <v>330</v>
      </c>
      <c r="C325" s="296" t="s">
        <v>331</v>
      </c>
      <c r="D325" s="297">
        <v>235570</v>
      </c>
      <c r="E325" s="297"/>
      <c r="F325" s="297"/>
      <c r="G325" s="297"/>
      <c r="H325" s="297"/>
      <c r="I325" s="297"/>
      <c r="J325" s="297"/>
      <c r="K325" s="297"/>
      <c r="L325" s="297"/>
      <c r="M325" s="297">
        <f t="shared" si="52"/>
        <v>235570</v>
      </c>
      <c r="N325" s="298"/>
      <c r="O325" s="297">
        <v>0</v>
      </c>
      <c r="P325" s="56"/>
      <c r="Q325" s="55"/>
      <c r="R325" s="61"/>
      <c r="S325" s="55"/>
      <c r="T325" s="55"/>
      <c r="U325" s="55"/>
      <c r="V325" s="55"/>
      <c r="W325" s="55"/>
      <c r="X325" s="19"/>
      <c r="Y325" s="19"/>
      <c r="Z325" s="62"/>
      <c r="AA325" s="63"/>
      <c r="AB325" s="64"/>
      <c r="AC325" s="4"/>
      <c r="AD325" s="64"/>
      <c r="AE325" s="64"/>
      <c r="AF325" s="4"/>
      <c r="AG325" s="4"/>
      <c r="AH325" s="4"/>
      <c r="AI325" s="4"/>
    </row>
    <row r="326" spans="1:56" s="2" customFormat="1" ht="48" hidden="1" customHeight="1" outlineLevel="1" x14ac:dyDescent="0.4">
      <c r="A326" s="324"/>
      <c r="B326" s="296" t="s">
        <v>332</v>
      </c>
      <c r="C326" s="296" t="s">
        <v>333</v>
      </c>
      <c r="D326" s="297">
        <v>76590</v>
      </c>
      <c r="E326" s="297"/>
      <c r="F326" s="297"/>
      <c r="G326" s="297"/>
      <c r="H326" s="297"/>
      <c r="I326" s="297"/>
      <c r="J326" s="297"/>
      <c r="K326" s="297"/>
      <c r="L326" s="297"/>
      <c r="M326" s="297">
        <f t="shared" si="52"/>
        <v>76590</v>
      </c>
      <c r="N326" s="298"/>
      <c r="O326" s="297">
        <v>0</v>
      </c>
      <c r="P326" s="56"/>
      <c r="Q326" s="55"/>
      <c r="R326" s="61"/>
      <c r="S326" s="55"/>
      <c r="T326" s="55"/>
      <c r="U326" s="55"/>
      <c r="V326" s="55"/>
      <c r="W326" s="55"/>
      <c r="X326" s="19"/>
      <c r="Y326" s="19"/>
      <c r="Z326" s="62"/>
      <c r="AA326" s="63"/>
      <c r="AB326" s="64"/>
      <c r="AC326" s="4"/>
      <c r="AD326" s="64"/>
      <c r="AE326" s="64"/>
      <c r="AF326" s="4"/>
      <c r="AG326" s="4"/>
      <c r="AH326" s="4"/>
      <c r="AI326" s="4"/>
    </row>
    <row r="327" spans="1:56" s="2" customFormat="1" ht="18" customHeight="1" collapsed="1" x14ac:dyDescent="0.4">
      <c r="A327" s="474"/>
      <c r="B327" s="476"/>
      <c r="C327" s="482" t="s">
        <v>547</v>
      </c>
      <c r="D327" s="330">
        <f>SUM(D304,D317)</f>
        <v>3167670</v>
      </c>
      <c r="E327" s="330">
        <f t="shared" ref="E327:O327" si="53">SUM(E304,E317)</f>
        <v>0</v>
      </c>
      <c r="F327" s="330">
        <f t="shared" si="53"/>
        <v>0</v>
      </c>
      <c r="G327" s="330">
        <f t="shared" si="53"/>
        <v>0</v>
      </c>
      <c r="H327" s="330">
        <f t="shared" si="53"/>
        <v>0</v>
      </c>
      <c r="I327" s="330">
        <f t="shared" si="53"/>
        <v>0</v>
      </c>
      <c r="J327" s="330">
        <f t="shared" si="53"/>
        <v>0</v>
      </c>
      <c r="K327" s="330">
        <f t="shared" si="53"/>
        <v>0</v>
      </c>
      <c r="L327" s="330">
        <f t="shared" si="53"/>
        <v>0</v>
      </c>
      <c r="M327" s="330">
        <f t="shared" si="53"/>
        <v>3167670</v>
      </c>
      <c r="N327" s="330">
        <f t="shared" si="53"/>
        <v>1471980</v>
      </c>
      <c r="O327" s="330">
        <f t="shared" si="53"/>
        <v>671890</v>
      </c>
      <c r="P327" s="56"/>
      <c r="Q327" s="58"/>
      <c r="R327" s="58"/>
      <c r="S327" s="58"/>
      <c r="T327" s="58"/>
      <c r="U327" s="58"/>
      <c r="V327" s="58"/>
      <c r="W327" s="58"/>
      <c r="X327" s="59"/>
      <c r="Y327" s="60"/>
      <c r="AA327" s="16"/>
      <c r="AB327" s="16"/>
      <c r="AD327" s="16"/>
      <c r="AE327" s="35"/>
    </row>
    <row r="328" spans="1:56" s="2" customFormat="1" ht="24" customHeight="1" x14ac:dyDescent="0.4">
      <c r="A328" s="806" t="s">
        <v>540</v>
      </c>
      <c r="B328" s="811"/>
      <c r="C328" s="811"/>
      <c r="D328" s="811"/>
      <c r="E328" s="811"/>
      <c r="F328" s="811"/>
      <c r="G328" s="811"/>
      <c r="H328" s="811"/>
      <c r="I328" s="811"/>
      <c r="J328" s="811"/>
      <c r="K328" s="811"/>
      <c r="L328" s="811"/>
      <c r="M328" s="811"/>
      <c r="N328" s="811"/>
      <c r="O328" s="812"/>
      <c r="P328" s="56"/>
      <c r="Q328" s="8"/>
      <c r="R328" s="8"/>
      <c r="S328" s="8"/>
      <c r="T328" s="8"/>
      <c r="U328" s="8"/>
      <c r="V328" s="8"/>
      <c r="W328" s="8"/>
      <c r="X328" s="8"/>
      <c r="Y328" s="8"/>
      <c r="AB328" s="16"/>
      <c r="AD328" s="16"/>
      <c r="AE328" s="35"/>
    </row>
    <row r="329" spans="1:56" s="99" customFormat="1" ht="46.5" customHeight="1" x14ac:dyDescent="0.4">
      <c r="A329" s="529"/>
      <c r="B329" s="325" t="s">
        <v>317</v>
      </c>
      <c r="C329" s="325" t="s">
        <v>318</v>
      </c>
      <c r="D329" s="326">
        <f>SUM(D330)</f>
        <v>55642</v>
      </c>
      <c r="E329" s="326">
        <f t="shared" ref="E329:O329" si="54">SUM(E330)</f>
        <v>0</v>
      </c>
      <c r="F329" s="326">
        <f t="shared" si="54"/>
        <v>0</v>
      </c>
      <c r="G329" s="326">
        <f t="shared" si="54"/>
        <v>0</v>
      </c>
      <c r="H329" s="326">
        <f t="shared" si="54"/>
        <v>0</v>
      </c>
      <c r="I329" s="326">
        <f t="shared" si="54"/>
        <v>0</v>
      </c>
      <c r="J329" s="326">
        <f t="shared" si="54"/>
        <v>0</v>
      </c>
      <c r="K329" s="326">
        <f t="shared" si="54"/>
        <v>0</v>
      </c>
      <c r="L329" s="326">
        <f t="shared" si="54"/>
        <v>0</v>
      </c>
      <c r="M329" s="326">
        <f t="shared" si="54"/>
        <v>55642</v>
      </c>
      <c r="N329" s="326">
        <f t="shared" si="54"/>
        <v>0</v>
      </c>
      <c r="O329" s="326">
        <f t="shared" si="54"/>
        <v>1127988</v>
      </c>
      <c r="P329" s="56"/>
      <c r="Q329" s="58"/>
      <c r="R329" s="58"/>
      <c r="S329" s="58"/>
      <c r="T329" s="58"/>
      <c r="U329" s="58"/>
      <c r="V329" s="58"/>
      <c r="W329" s="58"/>
      <c r="X329" s="59"/>
      <c r="Y329" s="60"/>
      <c r="AA329" s="102"/>
      <c r="AB329" s="102"/>
      <c r="AD329" s="102"/>
      <c r="AE329" s="102"/>
    </row>
    <row r="330" spans="1:56" s="2" customFormat="1" ht="46.5" hidden="1" customHeight="1" outlineLevel="1" x14ac:dyDescent="0.4">
      <c r="A330" s="473"/>
      <c r="B330" s="296" t="s">
        <v>475</v>
      </c>
      <c r="C330" s="296" t="s">
        <v>474</v>
      </c>
      <c r="D330" s="297">
        <v>55642</v>
      </c>
      <c r="E330" s="297"/>
      <c r="F330" s="297"/>
      <c r="G330" s="297"/>
      <c r="H330" s="297"/>
      <c r="I330" s="297"/>
      <c r="J330" s="297"/>
      <c r="K330" s="297"/>
      <c r="L330" s="297"/>
      <c r="M330" s="297">
        <f>D330+K330+L330</f>
        <v>55642</v>
      </c>
      <c r="N330" s="298"/>
      <c r="O330" s="297">
        <v>1127988</v>
      </c>
      <c r="P330" s="56"/>
      <c r="Q330" s="58"/>
      <c r="R330" s="58"/>
      <c r="S330" s="58"/>
      <c r="T330" s="58"/>
      <c r="U330" s="58"/>
      <c r="V330" s="58"/>
      <c r="W330" s="58"/>
      <c r="X330" s="59"/>
      <c r="Y330" s="60"/>
      <c r="AA330" s="16"/>
      <c r="AB330" s="16"/>
      <c r="AD330" s="16"/>
      <c r="AE330" s="35"/>
    </row>
    <row r="331" spans="1:56" s="99" customFormat="1" ht="47.25" customHeight="1" collapsed="1" x14ac:dyDescent="0.4">
      <c r="A331" s="529"/>
      <c r="B331" s="325" t="s">
        <v>338</v>
      </c>
      <c r="C331" s="325" t="s">
        <v>337</v>
      </c>
      <c r="D331" s="326">
        <f>SUM(D332)</f>
        <v>750</v>
      </c>
      <c r="E331" s="326">
        <f t="shared" ref="E331:O331" si="55">SUM(E332)</f>
        <v>0</v>
      </c>
      <c r="F331" s="326">
        <f t="shared" si="55"/>
        <v>0</v>
      </c>
      <c r="G331" s="326">
        <f t="shared" si="55"/>
        <v>0</v>
      </c>
      <c r="H331" s="326">
        <f t="shared" si="55"/>
        <v>0</v>
      </c>
      <c r="I331" s="326">
        <f t="shared" si="55"/>
        <v>0</v>
      </c>
      <c r="J331" s="326">
        <f t="shared" si="55"/>
        <v>0</v>
      </c>
      <c r="K331" s="326">
        <f t="shared" si="55"/>
        <v>0</v>
      </c>
      <c r="L331" s="326">
        <f t="shared" si="55"/>
        <v>0</v>
      </c>
      <c r="M331" s="326">
        <f>SUM(M332)</f>
        <v>750</v>
      </c>
      <c r="N331" s="326">
        <f t="shared" si="55"/>
        <v>0</v>
      </c>
      <c r="O331" s="326">
        <f t="shared" si="55"/>
        <v>91300</v>
      </c>
      <c r="P331" s="56"/>
      <c r="Q331" s="58"/>
      <c r="R331" s="58"/>
      <c r="S331" s="58"/>
      <c r="T331" s="58"/>
      <c r="U331" s="58"/>
      <c r="V331" s="58"/>
      <c r="W331" s="58"/>
      <c r="X331" s="59"/>
      <c r="Y331" s="60"/>
      <c r="AA331" s="102"/>
      <c r="AB331" s="102"/>
      <c r="AD331" s="102"/>
      <c r="AE331" s="102"/>
    </row>
    <row r="332" spans="1:56" s="2" customFormat="1" ht="33" hidden="1" customHeight="1" outlineLevel="1" x14ac:dyDescent="0.4">
      <c r="A332" s="473"/>
      <c r="B332" s="296" t="s">
        <v>339</v>
      </c>
      <c r="C332" s="296" t="s">
        <v>474</v>
      </c>
      <c r="D332" s="297">
        <v>750</v>
      </c>
      <c r="E332" s="297"/>
      <c r="F332" s="297"/>
      <c r="G332" s="297"/>
      <c r="H332" s="297"/>
      <c r="I332" s="297"/>
      <c r="J332" s="297"/>
      <c r="K332" s="297"/>
      <c r="L332" s="297"/>
      <c r="M332" s="297">
        <f>D332+K332+L332</f>
        <v>750</v>
      </c>
      <c r="N332" s="298"/>
      <c r="O332" s="297">
        <v>91300</v>
      </c>
      <c r="P332" s="56"/>
      <c r="Q332" s="58"/>
      <c r="R332" s="58"/>
      <c r="S332" s="58"/>
      <c r="T332" s="58"/>
      <c r="U332" s="58"/>
      <c r="V332" s="58"/>
      <c r="W332" s="58"/>
      <c r="X332" s="59"/>
      <c r="Y332" s="60"/>
      <c r="AA332" s="16"/>
      <c r="AB332" s="16"/>
      <c r="AD332" s="16"/>
      <c r="AE332" s="35"/>
    </row>
    <row r="333" spans="1:56" s="2" customFormat="1" ht="18" customHeight="1" collapsed="1" x14ac:dyDescent="0.4">
      <c r="A333" s="474"/>
      <c r="B333" s="476"/>
      <c r="C333" s="292" t="s">
        <v>548</v>
      </c>
      <c r="D333" s="330">
        <f>SUM(D329,D331)</f>
        <v>56392</v>
      </c>
      <c r="E333" s="330">
        <f t="shared" ref="E333:O333" si="56">SUM(E329,E331)</f>
        <v>0</v>
      </c>
      <c r="F333" s="330">
        <f t="shared" si="56"/>
        <v>0</v>
      </c>
      <c r="G333" s="330">
        <f t="shared" si="56"/>
        <v>0</v>
      </c>
      <c r="H333" s="330">
        <f t="shared" si="56"/>
        <v>0</v>
      </c>
      <c r="I333" s="330">
        <f t="shared" si="56"/>
        <v>0</v>
      </c>
      <c r="J333" s="330">
        <f t="shared" si="56"/>
        <v>0</v>
      </c>
      <c r="K333" s="330">
        <f t="shared" si="56"/>
        <v>0</v>
      </c>
      <c r="L333" s="330">
        <f t="shared" si="56"/>
        <v>0</v>
      </c>
      <c r="M333" s="330">
        <f t="shared" si="56"/>
        <v>56392</v>
      </c>
      <c r="N333" s="330">
        <f t="shared" si="56"/>
        <v>0</v>
      </c>
      <c r="O333" s="330">
        <f t="shared" si="56"/>
        <v>1219288</v>
      </c>
      <c r="P333" s="56"/>
      <c r="Q333" s="58"/>
      <c r="R333" s="58"/>
      <c r="S333" s="58"/>
      <c r="T333" s="58"/>
      <c r="U333" s="58"/>
      <c r="V333" s="58"/>
      <c r="W333" s="58"/>
      <c r="X333" s="59"/>
      <c r="Y333" s="60"/>
      <c r="AA333" s="16"/>
      <c r="AB333" s="16"/>
      <c r="AD333" s="16"/>
      <c r="AE333" s="35"/>
    </row>
    <row r="334" spans="1:56" s="2" customFormat="1" ht="18" customHeight="1" x14ac:dyDescent="0.4">
      <c r="A334" s="474"/>
      <c r="B334" s="482"/>
      <c r="C334" s="293" t="s">
        <v>13</v>
      </c>
      <c r="D334" s="330">
        <f>SUM(D327,D333)</f>
        <v>3224062</v>
      </c>
      <c r="E334" s="330">
        <f t="shared" ref="E334:O334" si="57">SUM(E327,E333)</f>
        <v>0</v>
      </c>
      <c r="F334" s="330">
        <f t="shared" si="57"/>
        <v>0</v>
      </c>
      <c r="G334" s="330">
        <f t="shared" si="57"/>
        <v>0</v>
      </c>
      <c r="H334" s="330">
        <f t="shared" si="57"/>
        <v>0</v>
      </c>
      <c r="I334" s="330">
        <f t="shared" si="57"/>
        <v>0</v>
      </c>
      <c r="J334" s="330">
        <f t="shared" si="57"/>
        <v>0</v>
      </c>
      <c r="K334" s="330">
        <f t="shared" si="57"/>
        <v>0</v>
      </c>
      <c r="L334" s="330">
        <f t="shared" si="57"/>
        <v>0</v>
      </c>
      <c r="M334" s="330">
        <f t="shared" si="57"/>
        <v>3224062</v>
      </c>
      <c r="N334" s="330">
        <f t="shared" si="57"/>
        <v>1471980</v>
      </c>
      <c r="O334" s="330">
        <f t="shared" si="57"/>
        <v>1891178</v>
      </c>
      <c r="P334" s="56"/>
      <c r="Q334" s="58"/>
      <c r="R334" s="58"/>
      <c r="S334" s="58"/>
      <c r="T334" s="58"/>
      <c r="U334" s="58"/>
      <c r="V334" s="58"/>
      <c r="W334" s="58"/>
      <c r="X334" s="59"/>
      <c r="Y334" s="60"/>
      <c r="AA334" s="16"/>
      <c r="AB334" s="16"/>
      <c r="AD334" s="16"/>
      <c r="AE334" s="35"/>
    </row>
    <row r="335" spans="1:56" s="2" customFormat="1" ht="106.5" customHeight="1" x14ac:dyDescent="0.4">
      <c r="A335" s="474"/>
      <c r="B335" s="292"/>
      <c r="C335" s="293" t="s">
        <v>689</v>
      </c>
      <c r="D335" s="330">
        <f>SUM(E335:J335)</f>
        <v>776399</v>
      </c>
      <c r="E335" s="330">
        <f>D334*4%</f>
        <v>128962</v>
      </c>
      <c r="F335" s="330">
        <f>D334*6.4%</f>
        <v>206340</v>
      </c>
      <c r="H335" s="330">
        <f>D334*81.67%*7.03%</f>
        <v>185106</v>
      </c>
      <c r="I335" s="330">
        <f>D334*5.02%</f>
        <v>161848</v>
      </c>
      <c r="J335" s="330">
        <f>D334*2.92%</f>
        <v>94143</v>
      </c>
      <c r="K335" s="330">
        <f>K334</f>
        <v>0</v>
      </c>
      <c r="L335" s="330"/>
      <c r="M335" s="330">
        <f>SUM(K335,L335,D335)</f>
        <v>776399</v>
      </c>
      <c r="N335" s="330">
        <f>D334*81.67%*92.97%+N334</f>
        <v>3919965</v>
      </c>
      <c r="O335" s="330">
        <f>O334</f>
        <v>1891178</v>
      </c>
      <c r="P335" s="58"/>
      <c r="Q335" s="58"/>
      <c r="R335" s="58"/>
      <c r="S335" s="58"/>
      <c r="T335" s="58"/>
      <c r="U335" s="58"/>
      <c r="V335" s="58"/>
      <c r="W335" s="58"/>
      <c r="X335" s="59"/>
      <c r="Y335" s="60"/>
      <c r="AA335" s="16"/>
      <c r="AB335" s="16"/>
      <c r="AD335" s="16"/>
      <c r="AE335" s="35"/>
    </row>
    <row r="336" spans="1:56" s="100" customFormat="1" ht="54" customHeight="1" x14ac:dyDescent="0.5">
      <c r="A336" s="482"/>
      <c r="B336" s="474"/>
      <c r="C336" s="54" t="s">
        <v>684</v>
      </c>
      <c r="D336" s="329"/>
      <c r="E336" s="329">
        <v>17.43</v>
      </c>
      <c r="F336" s="329">
        <v>9.34</v>
      </c>
      <c r="G336" s="329"/>
      <c r="H336" s="329">
        <v>5.35</v>
      </c>
      <c r="I336" s="329">
        <v>14.82</v>
      </c>
      <c r="J336" s="329">
        <v>13.96</v>
      </c>
      <c r="K336" s="329">
        <v>4.3099999999999996</v>
      </c>
      <c r="L336" s="329"/>
      <c r="M336" s="329"/>
      <c r="N336" s="329">
        <v>5.35</v>
      </c>
      <c r="O336" s="329">
        <v>4.3099999999999996</v>
      </c>
      <c r="P336" s="60"/>
      <c r="Q336" s="60"/>
      <c r="R336" s="502"/>
      <c r="S336" s="60"/>
      <c r="T336" s="60"/>
      <c r="U336" s="60"/>
      <c r="V336" s="502"/>
      <c r="W336" s="59"/>
      <c r="X336" s="356"/>
      <c r="Y336" s="356"/>
      <c r="Z336" s="356"/>
      <c r="AA336" s="356"/>
      <c r="AB336" s="15"/>
      <c r="AC336" s="356"/>
      <c r="AD336" s="15"/>
      <c r="AE336" s="37"/>
      <c r="AF336" s="356"/>
      <c r="AG336" s="356"/>
      <c r="AH336" s="356"/>
      <c r="AI336" s="356"/>
      <c r="AJ336" s="356"/>
      <c r="AK336" s="356"/>
      <c r="AL336" s="356"/>
      <c r="AM336" s="356"/>
      <c r="AN336" s="356"/>
      <c r="AO336" s="356"/>
      <c r="AP336" s="356"/>
      <c r="AQ336" s="356"/>
      <c r="AR336" s="356"/>
      <c r="AS336" s="356"/>
      <c r="AT336" s="356"/>
      <c r="AU336" s="356"/>
      <c r="AV336" s="356"/>
      <c r="AW336" s="356"/>
      <c r="AX336" s="356"/>
      <c r="AY336" s="356"/>
      <c r="AZ336" s="356"/>
      <c r="BA336" s="356"/>
      <c r="BB336" s="356"/>
      <c r="BC336" s="356"/>
      <c r="BD336" s="502"/>
    </row>
    <row r="337" spans="1:56" s="2" customFormat="1" ht="27" customHeight="1" x14ac:dyDescent="0.4">
      <c r="A337" s="476"/>
      <c r="B337" s="474"/>
      <c r="C337" s="54" t="s">
        <v>14</v>
      </c>
      <c r="D337" s="330">
        <f>SUM(E337:J337)</f>
        <v>8878164</v>
      </c>
      <c r="E337" s="330">
        <f>E335*E336</f>
        <v>2247808</v>
      </c>
      <c r="F337" s="330">
        <f t="shared" ref="F337:K337" si="58">F335*F336</f>
        <v>1927216</v>
      </c>
      <c r="G337" s="330">
        <f>H335*G336</f>
        <v>0</v>
      </c>
      <c r="H337" s="330">
        <f>H335*H336</f>
        <v>990317</v>
      </c>
      <c r="I337" s="330">
        <f t="shared" si="58"/>
        <v>2398587</v>
      </c>
      <c r="J337" s="330">
        <f t="shared" si="58"/>
        <v>1314236</v>
      </c>
      <c r="K337" s="330">
        <f t="shared" si="58"/>
        <v>0</v>
      </c>
      <c r="L337" s="330"/>
      <c r="M337" s="330">
        <f>D337+K337+L337</f>
        <v>8878164</v>
      </c>
      <c r="N337" s="330">
        <f>N335*N336</f>
        <v>20971813</v>
      </c>
      <c r="O337" s="479">
        <f>O335*O336</f>
        <v>8150977</v>
      </c>
      <c r="P337" s="65"/>
      <c r="Q337" s="65"/>
      <c r="R337" s="65"/>
      <c r="S337" s="65"/>
      <c r="T337" s="65"/>
      <c r="U337" s="56"/>
      <c r="V337" s="56"/>
      <c r="W337" s="56"/>
      <c r="X337" s="203"/>
      <c r="Y337" s="203"/>
      <c r="Z337" s="203"/>
      <c r="AA337" s="203"/>
      <c r="AB337" s="15"/>
      <c r="AC337" s="203"/>
      <c r="AD337" s="15"/>
      <c r="AE337" s="37"/>
      <c r="AF337" s="203"/>
      <c r="AG337" s="203"/>
      <c r="AH337" s="203"/>
      <c r="AI337" s="203"/>
      <c r="AJ337" s="203"/>
      <c r="AK337" s="203"/>
      <c r="AL337" s="203"/>
      <c r="AM337" s="203"/>
      <c r="AN337" s="203"/>
      <c r="AO337" s="203"/>
      <c r="AP337" s="203"/>
      <c r="AQ337" s="203"/>
      <c r="AR337" s="203"/>
      <c r="AS337" s="203"/>
      <c r="AT337" s="203"/>
      <c r="AU337" s="203"/>
      <c r="AV337" s="203"/>
      <c r="AW337" s="203"/>
      <c r="AX337" s="203"/>
      <c r="AY337" s="203"/>
      <c r="AZ337" s="203"/>
      <c r="BA337" s="203"/>
      <c r="BB337" s="203"/>
      <c r="BC337" s="203"/>
      <c r="BD337" s="4"/>
    </row>
    <row r="338" spans="1:56" s="2" customFormat="1" ht="60" x14ac:dyDescent="0.4">
      <c r="A338" s="476"/>
      <c r="B338" s="474"/>
      <c r="C338" s="308" t="s">
        <v>693</v>
      </c>
      <c r="D338" s="335">
        <f>H337*28.61%</f>
        <v>283330</v>
      </c>
      <c r="E338" s="335"/>
      <c r="F338" s="335"/>
      <c r="G338" s="335"/>
      <c r="H338" s="335"/>
      <c r="I338" s="335"/>
      <c r="J338" s="335"/>
      <c r="K338" s="335"/>
      <c r="L338" s="335"/>
      <c r="M338" s="335">
        <f>D338+K338+L338</f>
        <v>283330</v>
      </c>
      <c r="N338" s="330"/>
      <c r="O338" s="476"/>
      <c r="P338" s="4"/>
      <c r="Q338" s="816"/>
      <c r="R338" s="816"/>
      <c r="S338" s="4"/>
      <c r="T338" s="4"/>
      <c r="U338" s="203"/>
      <c r="V338" s="203"/>
      <c r="W338" s="203"/>
      <c r="X338" s="203"/>
      <c r="Y338" s="203"/>
      <c r="Z338" s="203"/>
      <c r="AA338" s="15"/>
      <c r="AB338" s="15"/>
      <c r="AC338" s="15"/>
      <c r="AD338" s="15"/>
      <c r="AE338" s="37"/>
      <c r="AF338" s="203"/>
      <c r="AG338" s="203"/>
      <c r="AH338" s="203"/>
      <c r="AI338" s="203"/>
      <c r="AJ338" s="203"/>
      <c r="AK338" s="203"/>
      <c r="AL338" s="203"/>
      <c r="AM338" s="203"/>
      <c r="AN338" s="203"/>
      <c r="AO338" s="203"/>
      <c r="AP338" s="203"/>
      <c r="AQ338" s="203"/>
      <c r="AR338" s="203"/>
      <c r="AS338" s="203"/>
      <c r="AT338" s="203"/>
      <c r="AU338" s="203"/>
      <c r="AV338" s="203"/>
      <c r="AW338" s="203"/>
      <c r="AX338" s="203"/>
      <c r="AY338" s="203"/>
      <c r="AZ338" s="203"/>
      <c r="BA338" s="203"/>
      <c r="BB338" s="203"/>
      <c r="BC338" s="203"/>
      <c r="BD338" s="4"/>
    </row>
    <row r="339" spans="1:56" s="2" customFormat="1" ht="18" customHeight="1" x14ac:dyDescent="0.4">
      <c r="A339" s="476"/>
      <c r="B339" s="474"/>
      <c r="C339" s="293" t="s">
        <v>550</v>
      </c>
      <c r="D339" s="330">
        <f>D337+D338</f>
        <v>9161494</v>
      </c>
      <c r="E339" s="330">
        <f t="shared" ref="E339:O339" si="59">E337+E338</f>
        <v>2247808</v>
      </c>
      <c r="F339" s="330">
        <f t="shared" si="59"/>
        <v>1927216</v>
      </c>
      <c r="G339" s="330">
        <f t="shared" si="59"/>
        <v>0</v>
      </c>
      <c r="H339" s="330">
        <f t="shared" si="59"/>
        <v>990317</v>
      </c>
      <c r="I339" s="330">
        <f t="shared" si="59"/>
        <v>2398587</v>
      </c>
      <c r="J339" s="330">
        <f t="shared" si="59"/>
        <v>1314236</v>
      </c>
      <c r="K339" s="330">
        <f t="shared" si="59"/>
        <v>0</v>
      </c>
      <c r="L339" s="330">
        <f t="shared" si="59"/>
        <v>0</v>
      </c>
      <c r="M339" s="330">
        <f t="shared" si="59"/>
        <v>9161494</v>
      </c>
      <c r="N339" s="330">
        <f t="shared" si="59"/>
        <v>20971813</v>
      </c>
      <c r="O339" s="330">
        <f t="shared" si="59"/>
        <v>8150977</v>
      </c>
      <c r="P339" s="65"/>
      <c r="Q339" s="65"/>
      <c r="R339" s="65"/>
      <c r="S339" s="65"/>
      <c r="T339" s="65"/>
      <c r="U339" s="15"/>
      <c r="V339" s="15"/>
      <c r="W339" s="15"/>
      <c r="X339" s="220"/>
      <c r="Y339" s="817"/>
      <c r="Z339" s="805"/>
      <c r="AA339" s="805"/>
      <c r="AB339" s="15"/>
      <c r="AC339" s="220"/>
      <c r="AD339" s="15"/>
      <c r="AE339" s="37"/>
      <c r="AF339" s="220"/>
      <c r="AG339" s="220"/>
      <c r="AH339" s="220"/>
      <c r="AI339" s="220"/>
      <c r="AJ339" s="220"/>
      <c r="AK339" s="220"/>
      <c r="AL339" s="220"/>
      <c r="AM339" s="220"/>
      <c r="AN339" s="220"/>
      <c r="AO339" s="220"/>
      <c r="AP339" s="220"/>
      <c r="AQ339" s="220"/>
      <c r="AR339" s="220"/>
      <c r="AS339" s="220"/>
      <c r="AT339" s="220"/>
      <c r="AU339" s="220"/>
      <c r="AV339" s="220"/>
      <c r="AW339" s="220"/>
      <c r="AX339" s="220"/>
      <c r="AY339" s="220"/>
      <c r="AZ339" s="220"/>
      <c r="BA339" s="220"/>
      <c r="BB339" s="220"/>
      <c r="BC339" s="220"/>
      <c r="BD339" s="4"/>
    </row>
    <row r="340" spans="1:56" s="2" customFormat="1" ht="24" customHeight="1" x14ac:dyDescent="0.4">
      <c r="A340" s="806" t="s">
        <v>16</v>
      </c>
      <c r="B340" s="811"/>
      <c r="C340" s="811"/>
      <c r="D340" s="811"/>
      <c r="E340" s="811"/>
      <c r="F340" s="811"/>
      <c r="G340" s="811"/>
      <c r="H340" s="811"/>
      <c r="I340" s="811"/>
      <c r="J340" s="811"/>
      <c r="K340" s="811"/>
      <c r="L340" s="811"/>
      <c r="M340" s="811"/>
      <c r="N340" s="811"/>
      <c r="O340" s="812"/>
      <c r="P340" s="8"/>
      <c r="Q340" s="8"/>
      <c r="R340" s="8"/>
      <c r="S340" s="8"/>
      <c r="T340" s="8"/>
      <c r="U340" s="8"/>
      <c r="V340" s="8"/>
      <c r="W340" s="8"/>
      <c r="X340" s="7"/>
      <c r="Y340" s="817"/>
      <c r="Z340" s="805"/>
      <c r="AA340" s="805"/>
      <c r="AB340" s="16"/>
      <c r="AD340" s="16"/>
      <c r="AE340" s="35"/>
    </row>
    <row r="341" spans="1:56" ht="21" customHeight="1" x14ac:dyDescent="0.4">
      <c r="A341" s="57"/>
      <c r="B341" s="308" t="s">
        <v>19</v>
      </c>
      <c r="C341" s="308" t="s">
        <v>516</v>
      </c>
      <c r="D341" s="335">
        <f>(D339+N339)*3.5%</f>
        <v>1054666</v>
      </c>
      <c r="E341" s="335"/>
      <c r="F341" s="335"/>
      <c r="G341" s="335"/>
      <c r="H341" s="335"/>
      <c r="I341" s="335"/>
      <c r="J341" s="335"/>
      <c r="K341" s="335"/>
      <c r="L341" s="335"/>
      <c r="M341" s="335">
        <f>D341+K341+L341</f>
        <v>1054666</v>
      </c>
      <c r="N341" s="485"/>
      <c r="O341" s="335"/>
      <c r="P341" s="221"/>
      <c r="Q341" s="204"/>
      <c r="R341" s="7"/>
      <c r="S341" s="7"/>
      <c r="T341" s="7"/>
      <c r="U341" s="7"/>
      <c r="V341" s="7"/>
      <c r="W341" s="7"/>
      <c r="X341" s="7"/>
      <c r="Y341" s="204"/>
      <c r="Z341" s="66"/>
      <c r="AA341" s="66"/>
      <c r="AC341" s="17"/>
    </row>
    <row r="342" spans="1:56" s="301" customFormat="1" ht="18" customHeight="1" x14ac:dyDescent="0.5">
      <c r="A342" s="300"/>
      <c r="B342" s="484"/>
      <c r="C342" s="293" t="s">
        <v>17</v>
      </c>
      <c r="D342" s="330">
        <f>D341</f>
        <v>1054666</v>
      </c>
      <c r="E342" s="330"/>
      <c r="F342" s="330"/>
      <c r="G342" s="330"/>
      <c r="H342" s="330"/>
      <c r="I342" s="330"/>
      <c r="J342" s="330"/>
      <c r="K342" s="330">
        <f>K341</f>
        <v>0</v>
      </c>
      <c r="L342" s="330">
        <f>L341</f>
        <v>0</v>
      </c>
      <c r="M342" s="330">
        <f>D342+K342+L342</f>
        <v>1054666</v>
      </c>
      <c r="N342" s="486"/>
      <c r="O342" s="486"/>
      <c r="P342" s="346"/>
    </row>
    <row r="343" spans="1:56" s="301" customFormat="1" ht="18" customHeight="1" x14ac:dyDescent="0.5">
      <c r="A343" s="300"/>
      <c r="B343" s="293"/>
      <c r="C343" s="293" t="s">
        <v>551</v>
      </c>
      <c r="D343" s="330">
        <f>D339+D342</f>
        <v>10216160</v>
      </c>
      <c r="E343" s="330"/>
      <c r="F343" s="330"/>
      <c r="G343" s="330"/>
      <c r="H343" s="330"/>
      <c r="I343" s="330"/>
      <c r="J343" s="330"/>
      <c r="K343" s="330">
        <f>K339+K342</f>
        <v>0</v>
      </c>
      <c r="L343" s="330">
        <f>L339+L342</f>
        <v>0</v>
      </c>
      <c r="M343" s="330">
        <f>M339+M342</f>
        <v>10216160</v>
      </c>
      <c r="N343" s="330">
        <f>N339</f>
        <v>20971813</v>
      </c>
      <c r="O343" s="330">
        <f>O339+O342</f>
        <v>8150977</v>
      </c>
      <c r="P343" s="346"/>
    </row>
    <row r="344" spans="1:56" ht="24" customHeight="1" x14ac:dyDescent="0.4">
      <c r="A344" s="806" t="s">
        <v>20</v>
      </c>
      <c r="B344" s="811"/>
      <c r="C344" s="811"/>
      <c r="D344" s="811"/>
      <c r="E344" s="811"/>
      <c r="F344" s="811"/>
      <c r="G344" s="811"/>
      <c r="H344" s="811"/>
      <c r="I344" s="811"/>
      <c r="J344" s="811"/>
      <c r="K344" s="811"/>
      <c r="L344" s="811"/>
      <c r="M344" s="811"/>
      <c r="N344" s="811"/>
      <c r="O344" s="812"/>
      <c r="P344" s="8"/>
      <c r="Q344" s="8"/>
      <c r="R344" s="8"/>
      <c r="S344" s="8"/>
      <c r="T344" s="8"/>
      <c r="U344" s="8"/>
      <c r="V344" s="8"/>
      <c r="W344" s="8"/>
      <c r="X344" s="7"/>
      <c r="Y344" s="23"/>
      <c r="Z344" s="71"/>
      <c r="AA344" s="71"/>
    </row>
    <row r="345" spans="1:56" s="17" customFormat="1" ht="21" customHeight="1" x14ac:dyDescent="0.4">
      <c r="A345" s="57"/>
      <c r="B345" s="492" t="s">
        <v>21</v>
      </c>
      <c r="C345" s="492" t="s">
        <v>674</v>
      </c>
      <c r="D345" s="335">
        <f>($D$343+$N$343)*P345</f>
        <v>2778848</v>
      </c>
      <c r="E345" s="335"/>
      <c r="F345" s="335"/>
      <c r="G345" s="335"/>
      <c r="H345" s="335"/>
      <c r="I345" s="335"/>
      <c r="J345" s="335"/>
      <c r="K345" s="493"/>
      <c r="L345" s="493"/>
      <c r="M345" s="493">
        <f>D345+K345+L345</f>
        <v>2778848</v>
      </c>
      <c r="N345" s="485"/>
      <c r="O345" s="493"/>
      <c r="P345" s="489">
        <v>8.9099999999999999E-2</v>
      </c>
      <c r="Q345" s="204"/>
      <c r="R345" s="45"/>
      <c r="S345" s="4"/>
      <c r="T345" s="45"/>
      <c r="U345" s="4"/>
      <c r="V345" s="205"/>
      <c r="W345" s="205"/>
      <c r="X345" s="4"/>
      <c r="Y345" s="6"/>
      <c r="Z345" s="72"/>
      <c r="AA345" s="72"/>
      <c r="AC345" s="1"/>
      <c r="AE345" s="34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</row>
    <row r="346" spans="1:56" s="17" customFormat="1" ht="21" customHeight="1" x14ac:dyDescent="0.4">
      <c r="A346" s="57"/>
      <c r="B346" s="492" t="s">
        <v>21</v>
      </c>
      <c r="C346" s="492" t="s">
        <v>675</v>
      </c>
      <c r="D346" s="335">
        <f>($D$343+$N$343)*P346</f>
        <v>124752</v>
      </c>
      <c r="E346" s="335"/>
      <c r="F346" s="335"/>
      <c r="G346" s="335"/>
      <c r="H346" s="335"/>
      <c r="I346" s="335"/>
      <c r="J346" s="335"/>
      <c r="K346" s="493"/>
      <c r="L346" s="493"/>
      <c r="M346" s="493">
        <f>D346+K346+L346</f>
        <v>124752</v>
      </c>
      <c r="N346" s="485"/>
      <c r="O346" s="493"/>
      <c r="P346" s="489">
        <v>4.0000000000000001E-3</v>
      </c>
      <c r="Q346" s="204"/>
      <c r="R346" s="45"/>
      <c r="S346" s="4"/>
      <c r="T346" s="45"/>
      <c r="U346" s="4"/>
      <c r="V346" s="205"/>
      <c r="W346" s="205"/>
      <c r="X346" s="4"/>
      <c r="Y346" s="18"/>
      <c r="Z346" s="73"/>
      <c r="AA346" s="73"/>
      <c r="AC346" s="1"/>
      <c r="AE346" s="34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</row>
    <row r="347" spans="1:56" s="17" customFormat="1" ht="33" customHeight="1" x14ac:dyDescent="0.4">
      <c r="A347" s="57"/>
      <c r="B347" s="492" t="s">
        <v>10</v>
      </c>
      <c r="C347" s="492" t="s">
        <v>673</v>
      </c>
      <c r="D347" s="335"/>
      <c r="E347" s="335"/>
      <c r="F347" s="335"/>
      <c r="G347" s="335"/>
      <c r="H347" s="335"/>
      <c r="I347" s="335"/>
      <c r="J347" s="335"/>
      <c r="K347" s="493"/>
      <c r="L347" s="493">
        <f t="shared" ref="L347:L354" si="60">($D$343+$N$343)*P347</f>
        <v>941877</v>
      </c>
      <c r="M347" s="493">
        <f>D347+K347+L347</f>
        <v>941877</v>
      </c>
      <c r="N347" s="485"/>
      <c r="O347" s="493"/>
      <c r="P347" s="491">
        <v>3.0200000000000001E-2</v>
      </c>
      <c r="Q347" s="204"/>
      <c r="R347" s="45"/>
      <c r="S347" s="70"/>
      <c r="T347" s="45"/>
      <c r="U347" s="70"/>
      <c r="V347" s="68"/>
      <c r="W347" s="68"/>
      <c r="X347" s="4"/>
      <c r="Y347" s="4"/>
      <c r="Z347" s="1"/>
      <c r="AA347" s="1"/>
      <c r="AC347" s="1"/>
      <c r="AE347" s="34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</row>
    <row r="348" spans="1:56" s="17" customFormat="1" ht="30" x14ac:dyDescent="0.4">
      <c r="A348" s="67"/>
      <c r="B348" s="492" t="s">
        <v>23</v>
      </c>
      <c r="C348" s="492" t="s">
        <v>676</v>
      </c>
      <c r="D348" s="335"/>
      <c r="E348" s="335"/>
      <c r="F348" s="335"/>
      <c r="G348" s="335"/>
      <c r="H348" s="335"/>
      <c r="I348" s="335"/>
      <c r="J348" s="335"/>
      <c r="K348" s="493"/>
      <c r="L348" s="493">
        <f t="shared" si="60"/>
        <v>31188</v>
      </c>
      <c r="M348" s="493">
        <f t="shared" ref="M348:M356" si="61">D348+K348+L348</f>
        <v>31188</v>
      </c>
      <c r="N348" s="485"/>
      <c r="O348" s="493"/>
      <c r="P348" s="491">
        <v>1E-3</v>
      </c>
      <c r="Q348" s="204"/>
      <c r="R348" s="45"/>
      <c r="S348" s="70"/>
      <c r="T348" s="45"/>
      <c r="U348" s="70"/>
      <c r="V348" s="68"/>
      <c r="W348" s="68"/>
      <c r="X348" s="4"/>
      <c r="Y348" s="4"/>
      <c r="Z348" s="1"/>
      <c r="AA348" s="1"/>
      <c r="AC348" s="1"/>
      <c r="AE348" s="34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</row>
    <row r="349" spans="1:56" s="17" customFormat="1" ht="21" customHeight="1" x14ac:dyDescent="0.4">
      <c r="A349" s="67"/>
      <c r="B349" s="492" t="s">
        <v>508</v>
      </c>
      <c r="C349" s="492" t="s">
        <v>677</v>
      </c>
      <c r="D349" s="493"/>
      <c r="E349" s="493"/>
      <c r="F349" s="493"/>
      <c r="G349" s="493"/>
      <c r="H349" s="493"/>
      <c r="I349" s="493"/>
      <c r="J349" s="493"/>
      <c r="K349" s="493"/>
      <c r="L349" s="493">
        <f t="shared" si="60"/>
        <v>583215</v>
      </c>
      <c r="M349" s="493">
        <f t="shared" si="61"/>
        <v>583215</v>
      </c>
      <c r="N349" s="485"/>
      <c r="O349" s="493"/>
      <c r="P349" s="491">
        <v>1.8700000000000001E-2</v>
      </c>
      <c r="Q349" s="204"/>
      <c r="R349" s="45"/>
      <c r="S349" s="70"/>
      <c r="T349" s="45"/>
      <c r="U349" s="70"/>
      <c r="V349" s="68"/>
      <c r="W349" s="68"/>
      <c r="X349" s="4"/>
      <c r="Y349" s="4"/>
      <c r="Z349" s="1"/>
      <c r="AA349" s="1"/>
      <c r="AC349" s="1"/>
      <c r="AE349" s="34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</row>
    <row r="350" spans="1:56" s="17" customFormat="1" ht="33" customHeight="1" x14ac:dyDescent="0.4">
      <c r="A350" s="67"/>
      <c r="B350" s="492" t="s">
        <v>510</v>
      </c>
      <c r="C350" s="492" t="s">
        <v>678</v>
      </c>
      <c r="D350" s="493"/>
      <c r="E350" s="493"/>
      <c r="F350" s="493"/>
      <c r="G350" s="493"/>
      <c r="H350" s="493"/>
      <c r="I350" s="493"/>
      <c r="J350" s="493"/>
      <c r="K350" s="493"/>
      <c r="L350" s="493">
        <f t="shared" si="60"/>
        <v>439750</v>
      </c>
      <c r="M350" s="493">
        <f t="shared" si="61"/>
        <v>439750</v>
      </c>
      <c r="N350" s="485"/>
      <c r="O350" s="493"/>
      <c r="P350" s="491">
        <v>1.41E-2</v>
      </c>
      <c r="Q350" s="204"/>
      <c r="R350" s="45"/>
      <c r="S350" s="70"/>
      <c r="T350" s="45"/>
      <c r="U350" s="70"/>
      <c r="V350" s="68"/>
      <c r="W350" s="68"/>
      <c r="X350" s="4"/>
      <c r="Y350" s="4"/>
      <c r="Z350" s="1"/>
      <c r="AA350" s="1"/>
      <c r="AC350" s="1"/>
      <c r="AE350" s="34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</row>
    <row r="351" spans="1:56" s="17" customFormat="1" ht="48" customHeight="1" x14ac:dyDescent="0.4">
      <c r="A351" s="67"/>
      <c r="B351" s="492" t="s">
        <v>511</v>
      </c>
      <c r="C351" s="492" t="s">
        <v>679</v>
      </c>
      <c r="D351" s="493"/>
      <c r="E351" s="493"/>
      <c r="F351" s="493"/>
      <c r="G351" s="493"/>
      <c r="H351" s="493"/>
      <c r="I351" s="493"/>
      <c r="J351" s="493"/>
      <c r="K351" s="493"/>
      <c r="L351" s="493">
        <f t="shared" si="60"/>
        <v>530196</v>
      </c>
      <c r="M351" s="493">
        <f t="shared" si="61"/>
        <v>530196</v>
      </c>
      <c r="N351" s="485"/>
      <c r="O351" s="493"/>
      <c r="P351" s="491">
        <v>1.7000000000000001E-2</v>
      </c>
      <c r="Q351" s="204"/>
      <c r="R351" s="45"/>
      <c r="S351" s="70"/>
      <c r="T351" s="45"/>
      <c r="U351" s="70"/>
      <c r="V351" s="68"/>
      <c r="W351" s="68"/>
      <c r="X351" s="4"/>
      <c r="Y351" s="4"/>
      <c r="Z351" s="1"/>
      <c r="AA351" s="1"/>
      <c r="AC351" s="1"/>
      <c r="AE351" s="34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</row>
    <row r="352" spans="1:56" s="17" customFormat="1" ht="37.5" customHeight="1" x14ac:dyDescent="0.4">
      <c r="A352" s="57"/>
      <c r="B352" s="492" t="s">
        <v>512</v>
      </c>
      <c r="C352" s="492" t="s">
        <v>680</v>
      </c>
      <c r="D352" s="493"/>
      <c r="E352" s="493"/>
      <c r="F352" s="493"/>
      <c r="G352" s="493"/>
      <c r="H352" s="493"/>
      <c r="I352" s="493"/>
      <c r="J352" s="493"/>
      <c r="K352" s="493"/>
      <c r="L352" s="493">
        <f t="shared" si="60"/>
        <v>43663</v>
      </c>
      <c r="M352" s="493">
        <f t="shared" si="61"/>
        <v>43663</v>
      </c>
      <c r="N352" s="485"/>
      <c r="O352" s="493"/>
      <c r="P352" s="491">
        <v>1.4E-3</v>
      </c>
      <c r="Q352" s="81"/>
      <c r="R352" s="82"/>
      <c r="S352" s="70"/>
      <c r="T352" s="45"/>
      <c r="U352" s="70"/>
      <c r="V352" s="68"/>
      <c r="W352" s="68"/>
      <c r="X352" s="4"/>
      <c r="Y352" s="4"/>
      <c r="Z352" s="1"/>
      <c r="AA352" s="1"/>
      <c r="AC352" s="1"/>
      <c r="AE352" s="34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</row>
    <row r="353" spans="1:56" ht="21" customHeight="1" x14ac:dyDescent="0.4">
      <c r="A353" s="57"/>
      <c r="B353" s="492" t="s">
        <v>513</v>
      </c>
      <c r="C353" s="492" t="s">
        <v>681</v>
      </c>
      <c r="D353" s="335"/>
      <c r="E353" s="335"/>
      <c r="F353" s="335"/>
      <c r="G353" s="335"/>
      <c r="H353" s="335"/>
      <c r="I353" s="335"/>
      <c r="J353" s="335"/>
      <c r="K353" s="493"/>
      <c r="L353" s="493">
        <f t="shared" si="60"/>
        <v>1041678</v>
      </c>
      <c r="M353" s="493">
        <f t="shared" si="61"/>
        <v>1041678</v>
      </c>
      <c r="N353" s="485"/>
      <c r="O353" s="493"/>
      <c r="P353" s="491">
        <v>3.3399999999999999E-2</v>
      </c>
      <c r="Q353" s="204"/>
      <c r="R353" s="45"/>
      <c r="S353" s="70"/>
      <c r="T353" s="45"/>
      <c r="U353" s="70"/>
      <c r="V353" s="68"/>
      <c r="W353" s="68"/>
    </row>
    <row r="354" spans="1:56" ht="80.25" customHeight="1" x14ac:dyDescent="0.4">
      <c r="A354" s="57"/>
      <c r="B354" s="492" t="s">
        <v>515</v>
      </c>
      <c r="C354" s="492" t="s">
        <v>682</v>
      </c>
      <c r="D354" s="335"/>
      <c r="E354" s="335"/>
      <c r="F354" s="335"/>
      <c r="G354" s="335"/>
      <c r="H354" s="335"/>
      <c r="I354" s="335"/>
      <c r="J354" s="335"/>
      <c r="K354" s="493"/>
      <c r="L354" s="493">
        <f t="shared" si="60"/>
        <v>15594</v>
      </c>
      <c r="M354" s="493">
        <f t="shared" si="61"/>
        <v>15594</v>
      </c>
      <c r="N354" s="485"/>
      <c r="O354" s="493"/>
      <c r="P354" s="491">
        <v>5.0000000000000001E-4</v>
      </c>
      <c r="Q354" s="204"/>
      <c r="R354" s="45"/>
      <c r="S354" s="70"/>
      <c r="T354" s="45"/>
      <c r="U354" s="70"/>
      <c r="V354" s="68"/>
      <c r="W354" s="68"/>
    </row>
    <row r="355" spans="1:56" ht="80.25" customHeight="1" x14ac:dyDescent="0.4">
      <c r="A355" s="57"/>
      <c r="B355" s="492"/>
      <c r="C355" s="492" t="s">
        <v>700</v>
      </c>
      <c r="D355" s="335"/>
      <c r="E355" s="335"/>
      <c r="F355" s="335"/>
      <c r="G355" s="335"/>
      <c r="H355" s="335"/>
      <c r="I355" s="335"/>
      <c r="J355" s="335"/>
      <c r="K355" s="493"/>
      <c r="L355" s="493">
        <v>23382</v>
      </c>
      <c r="M355" s="493">
        <f t="shared" si="61"/>
        <v>23382</v>
      </c>
      <c r="N355" s="485"/>
      <c r="O355" s="493"/>
      <c r="P355" s="491">
        <v>0.05</v>
      </c>
      <c r="Q355" s="204"/>
      <c r="R355" s="45"/>
      <c r="S355" s="70"/>
      <c r="T355" s="45"/>
      <c r="U355" s="70"/>
      <c r="V355" s="68"/>
      <c r="W355" s="68"/>
    </row>
    <row r="356" spans="1:56" s="241" customFormat="1" ht="30" customHeight="1" x14ac:dyDescent="0.5">
      <c r="A356" s="242"/>
      <c r="B356" s="498" t="s">
        <v>701</v>
      </c>
      <c r="C356" s="497" t="s">
        <v>514</v>
      </c>
      <c r="D356" s="330"/>
      <c r="E356" s="330"/>
      <c r="F356" s="330"/>
      <c r="G356" s="330"/>
      <c r="H356" s="330"/>
      <c r="I356" s="330"/>
      <c r="J356" s="330"/>
      <c r="K356" s="494"/>
      <c r="L356" s="494">
        <f>(K343+O343)*P355</f>
        <v>407549</v>
      </c>
      <c r="M356" s="494">
        <f t="shared" si="61"/>
        <v>407549</v>
      </c>
      <c r="N356" s="486"/>
      <c r="O356" s="494"/>
      <c r="P356" s="243"/>
      <c r="Q356" s="56"/>
      <c r="R356" s="65"/>
      <c r="S356" s="502"/>
      <c r="T356" s="65"/>
      <c r="U356" s="502"/>
      <c r="V356" s="65"/>
      <c r="W356" s="65"/>
      <c r="X356" s="502"/>
      <c r="Y356" s="502"/>
      <c r="Z356" s="505"/>
      <c r="AA356" s="505"/>
      <c r="AC356" s="505"/>
      <c r="AE356" s="504"/>
      <c r="AF356" s="505"/>
      <c r="AG356" s="505"/>
      <c r="AH356" s="505"/>
      <c r="AI356" s="505"/>
      <c r="AJ356" s="505"/>
      <c r="AK356" s="505"/>
      <c r="AL356" s="505"/>
      <c r="AM356" s="505"/>
      <c r="AN356" s="505"/>
      <c r="AO356" s="505"/>
      <c r="AP356" s="505"/>
      <c r="AQ356" s="505"/>
      <c r="AR356" s="505"/>
      <c r="AS356" s="505"/>
      <c r="AT356" s="505"/>
      <c r="AU356" s="505"/>
      <c r="AV356" s="505"/>
      <c r="AW356" s="505"/>
      <c r="AX356" s="505"/>
      <c r="AY356" s="505"/>
      <c r="AZ356" s="505"/>
      <c r="BA356" s="505"/>
      <c r="BB356" s="505"/>
      <c r="BC356" s="505"/>
      <c r="BD356" s="505"/>
    </row>
    <row r="357" spans="1:56" s="305" customFormat="1" ht="18" customHeight="1" x14ac:dyDescent="0.5">
      <c r="A357" s="302"/>
      <c r="B357" s="487"/>
      <c r="C357" s="487" t="s">
        <v>27</v>
      </c>
      <c r="D357" s="330">
        <f>SUM(D345:D356)-D355</f>
        <v>2903600</v>
      </c>
      <c r="E357" s="330"/>
      <c r="F357" s="330"/>
      <c r="G357" s="330"/>
      <c r="H357" s="330"/>
      <c r="I357" s="330"/>
      <c r="J357" s="330"/>
      <c r="K357" s="330">
        <f>SUM(K345:K356)-K355</f>
        <v>0</v>
      </c>
      <c r="L357" s="330">
        <f>SUM(L345:L356)-L355</f>
        <v>4034710</v>
      </c>
      <c r="M357" s="330">
        <f>SUM(D357:L357)</f>
        <v>6938310</v>
      </c>
      <c r="N357" s="486"/>
      <c r="O357" s="486"/>
      <c r="P357" s="303"/>
      <c r="Q357" s="304"/>
    </row>
    <row r="358" spans="1:56" s="219" customFormat="1" ht="18" customHeight="1" x14ac:dyDescent="0.45">
      <c r="A358" s="294"/>
      <c r="B358" s="294"/>
      <c r="C358" s="293" t="s">
        <v>552</v>
      </c>
      <c r="D358" s="330">
        <f>SUM(D357,D343)</f>
        <v>13119760</v>
      </c>
      <c r="E358" s="330"/>
      <c r="F358" s="330"/>
      <c r="G358" s="330"/>
      <c r="H358" s="330"/>
      <c r="I358" s="330"/>
      <c r="J358" s="330"/>
      <c r="K358" s="330">
        <f>SUM(K357,K343)</f>
        <v>0</v>
      </c>
      <c r="L358" s="330">
        <f>SUM(L357,L343)</f>
        <v>4034710</v>
      </c>
      <c r="M358" s="330">
        <f>SUM(D358:L358)</f>
        <v>17154470</v>
      </c>
      <c r="N358" s="330">
        <f>N343</f>
        <v>20971813</v>
      </c>
      <c r="O358" s="330">
        <f>O343+O357</f>
        <v>8150977</v>
      </c>
      <c r="P358" s="346"/>
      <c r="Q358" s="301"/>
      <c r="R358" s="306"/>
      <c r="S358" s="307"/>
    </row>
    <row r="359" spans="1:56" ht="21" customHeight="1" x14ac:dyDescent="0.4">
      <c r="A359" s="57"/>
      <c r="B359" s="294" t="s">
        <v>29</v>
      </c>
      <c r="C359" s="308" t="s">
        <v>687</v>
      </c>
      <c r="D359" s="335">
        <f>D358*1.5%</f>
        <v>196796</v>
      </c>
      <c r="E359" s="335"/>
      <c r="F359" s="335"/>
      <c r="G359" s="335"/>
      <c r="H359" s="335"/>
      <c r="I359" s="335"/>
      <c r="J359" s="335"/>
      <c r="K359" s="335">
        <f>K358*1.5%</f>
        <v>0</v>
      </c>
      <c r="L359" s="335">
        <f>L358*1.5%</f>
        <v>60521</v>
      </c>
      <c r="M359" s="335">
        <f>SUM(D359:L359)+N359+O359</f>
        <v>257317</v>
      </c>
      <c r="N359" s="335"/>
      <c r="O359" s="493"/>
      <c r="P359" s="68"/>
      <c r="Q359" s="68"/>
      <c r="R359" s="70"/>
      <c r="S359" s="68"/>
      <c r="T359" s="70"/>
      <c r="U359" s="70"/>
      <c r="V359" s="68"/>
      <c r="W359" s="68"/>
    </row>
    <row r="360" spans="1:56" ht="26.25" customHeight="1" x14ac:dyDescent="0.4">
      <c r="A360" s="74"/>
      <c r="B360" s="474"/>
      <c r="C360" s="54" t="s">
        <v>72</v>
      </c>
      <c r="D360" s="494">
        <f>D358+D359</f>
        <v>13316556</v>
      </c>
      <c r="E360" s="494"/>
      <c r="F360" s="494"/>
      <c r="G360" s="494"/>
      <c r="H360" s="494"/>
      <c r="I360" s="494"/>
      <c r="J360" s="494"/>
      <c r="K360" s="494">
        <f>K358+K359</f>
        <v>0</v>
      </c>
      <c r="L360" s="494">
        <f>L358+L359</f>
        <v>4095231</v>
      </c>
      <c r="M360" s="495">
        <f>M359+M358</f>
        <v>17411787</v>
      </c>
      <c r="N360" s="494">
        <f>N358+N359</f>
        <v>20971813</v>
      </c>
      <c r="O360" s="494">
        <f>O358+O359</f>
        <v>8150977</v>
      </c>
      <c r="P360" s="75"/>
      <c r="Q360" s="75"/>
      <c r="R360" s="75"/>
      <c r="S360" s="75"/>
      <c r="T360" s="69"/>
      <c r="U360" s="70"/>
      <c r="V360" s="75"/>
      <c r="W360" s="75"/>
    </row>
    <row r="361" spans="1:56" s="3" customFormat="1" ht="22.5" customHeight="1" x14ac:dyDescent="0.4">
      <c r="A361" s="813" t="s">
        <v>545</v>
      </c>
      <c r="B361" s="814"/>
      <c r="C361" s="814"/>
      <c r="D361" s="814"/>
      <c r="E361" s="814"/>
      <c r="F361" s="814"/>
      <c r="G361" s="814"/>
      <c r="H361" s="814"/>
      <c r="I361" s="814"/>
      <c r="J361" s="814"/>
      <c r="K361" s="814"/>
      <c r="L361" s="814"/>
      <c r="M361" s="814"/>
      <c r="N361" s="814"/>
      <c r="O361" s="815"/>
      <c r="P361" s="75"/>
      <c r="Q361" s="75"/>
      <c r="R361" s="75"/>
      <c r="S361" s="75"/>
      <c r="T361" s="40"/>
      <c r="U361" s="40"/>
      <c r="V361" s="40"/>
      <c r="W361" s="40"/>
      <c r="X361" s="40"/>
      <c r="Y361" s="40"/>
      <c r="AB361" s="33"/>
      <c r="AD361" s="33"/>
      <c r="AE361" s="36"/>
    </row>
    <row r="362" spans="1:56" s="2" customFormat="1" ht="24" customHeight="1" x14ac:dyDescent="0.4">
      <c r="A362" s="806" t="s">
        <v>4</v>
      </c>
      <c r="B362" s="811"/>
      <c r="C362" s="811"/>
      <c r="D362" s="811"/>
      <c r="E362" s="811"/>
      <c r="F362" s="811"/>
      <c r="G362" s="811"/>
      <c r="H362" s="811"/>
      <c r="I362" s="811"/>
      <c r="J362" s="811"/>
      <c r="K362" s="811"/>
      <c r="L362" s="811"/>
      <c r="M362" s="811"/>
      <c r="N362" s="811"/>
      <c r="O362" s="812"/>
      <c r="P362" s="75"/>
      <c r="Q362" s="75"/>
      <c r="R362" s="75"/>
      <c r="S362" s="75"/>
      <c r="T362" s="8"/>
      <c r="U362" s="8"/>
      <c r="V362" s="8"/>
      <c r="W362" s="8"/>
      <c r="X362" s="8"/>
      <c r="Y362" s="8"/>
      <c r="AB362" s="16"/>
      <c r="AD362" s="16"/>
      <c r="AE362" s="35"/>
    </row>
    <row r="363" spans="1:56" s="99" customFormat="1" ht="48" customHeight="1" x14ac:dyDescent="0.4">
      <c r="A363" s="523" t="s">
        <v>81</v>
      </c>
      <c r="B363" s="325" t="s">
        <v>340</v>
      </c>
      <c r="C363" s="325" t="s">
        <v>535</v>
      </c>
      <c r="D363" s="326">
        <f>SUM(D364:D372)</f>
        <v>6946960</v>
      </c>
      <c r="E363" s="326">
        <f t="shared" ref="E363:O363" si="62">SUM(E364:E372)</f>
        <v>0</v>
      </c>
      <c r="F363" s="326">
        <f t="shared" si="62"/>
        <v>0</v>
      </c>
      <c r="G363" s="326">
        <f t="shared" si="62"/>
        <v>0</v>
      </c>
      <c r="H363" s="326">
        <f t="shared" si="62"/>
        <v>0</v>
      </c>
      <c r="I363" s="326">
        <f t="shared" si="62"/>
        <v>0</v>
      </c>
      <c r="J363" s="326">
        <f t="shared" si="62"/>
        <v>0</v>
      </c>
      <c r="K363" s="326">
        <f t="shared" si="62"/>
        <v>0</v>
      </c>
      <c r="L363" s="326">
        <f t="shared" si="62"/>
        <v>0</v>
      </c>
      <c r="M363" s="326">
        <f t="shared" si="62"/>
        <v>6946960</v>
      </c>
      <c r="N363" s="326">
        <f t="shared" si="62"/>
        <v>3519110</v>
      </c>
      <c r="O363" s="326">
        <f t="shared" si="62"/>
        <v>0</v>
      </c>
      <c r="P363" s="56"/>
      <c r="Q363" s="56"/>
      <c r="R363" s="15"/>
      <c r="S363" s="56"/>
      <c r="T363" s="56"/>
      <c r="U363" s="56"/>
      <c r="V363" s="56"/>
      <c r="W363" s="56"/>
      <c r="X363" s="528"/>
      <c r="Y363" s="528"/>
      <c r="Z363" s="524"/>
      <c r="AA363" s="524"/>
      <c r="AB363" s="65"/>
      <c r="AC363" s="198"/>
      <c r="AD363" s="65"/>
      <c r="AE363" s="65"/>
      <c r="AF363" s="198"/>
      <c r="AG363" s="198"/>
      <c r="AH363" s="198"/>
      <c r="AI363" s="198"/>
      <c r="AJ363" s="198"/>
    </row>
    <row r="364" spans="1:56" s="2" customFormat="1" ht="88.5" hidden="1" customHeight="1" outlineLevel="1" x14ac:dyDescent="0.4">
      <c r="A364" s="324"/>
      <c r="B364" s="296" t="s">
        <v>84</v>
      </c>
      <c r="C364" s="296" t="s">
        <v>343</v>
      </c>
      <c r="D364" s="297">
        <v>157470</v>
      </c>
      <c r="E364" s="297"/>
      <c r="F364" s="297"/>
      <c r="G364" s="297"/>
      <c r="H364" s="297"/>
      <c r="I364" s="297"/>
      <c r="J364" s="297"/>
      <c r="K364" s="297"/>
      <c r="L364" s="297"/>
      <c r="M364" s="297">
        <f t="shared" ref="M364:M389" si="63">D364+K364+L364</f>
        <v>157470</v>
      </c>
      <c r="N364" s="298"/>
      <c r="O364" s="297"/>
      <c r="P364" s="56"/>
      <c r="Q364" s="55"/>
      <c r="R364" s="61"/>
      <c r="S364" s="55"/>
      <c r="T364" s="55"/>
      <c r="U364" s="55"/>
      <c r="V364" s="55"/>
      <c r="W364" s="55"/>
      <c r="X364" s="19"/>
      <c r="Y364" s="19"/>
      <c r="Z364" s="62"/>
      <c r="AA364" s="63"/>
      <c r="AB364" s="64"/>
      <c r="AC364" s="4"/>
      <c r="AD364" s="64"/>
      <c r="AE364" s="64"/>
      <c r="AF364" s="4"/>
      <c r="AG364" s="4"/>
      <c r="AH364" s="4"/>
      <c r="AI364" s="4"/>
      <c r="AJ364" s="4"/>
    </row>
    <row r="365" spans="1:56" s="2" customFormat="1" ht="88.5" hidden="1" customHeight="1" outlineLevel="1" x14ac:dyDescent="0.4">
      <c r="A365" s="324"/>
      <c r="B365" s="296" t="s">
        <v>578</v>
      </c>
      <c r="C365" s="296" t="s">
        <v>282</v>
      </c>
      <c r="D365" s="297">
        <v>266770</v>
      </c>
      <c r="E365" s="297"/>
      <c r="F365" s="297"/>
      <c r="G365" s="297"/>
      <c r="H365" s="297"/>
      <c r="I365" s="297"/>
      <c r="J365" s="297"/>
      <c r="K365" s="297"/>
      <c r="L365" s="297"/>
      <c r="M365" s="297">
        <f t="shared" si="63"/>
        <v>266770</v>
      </c>
      <c r="N365" s="298"/>
      <c r="O365" s="297"/>
      <c r="P365" s="56"/>
      <c r="Q365" s="55"/>
      <c r="R365" s="61"/>
      <c r="S365" s="55"/>
      <c r="T365" s="55"/>
      <c r="U365" s="55"/>
      <c r="V365" s="55"/>
      <c r="W365" s="55"/>
      <c r="X365" s="19"/>
      <c r="Y365" s="19"/>
      <c r="Z365" s="62"/>
      <c r="AA365" s="63"/>
      <c r="AB365" s="64"/>
      <c r="AC365" s="4"/>
      <c r="AD365" s="64"/>
      <c r="AE365" s="64"/>
      <c r="AF365" s="4"/>
      <c r="AG365" s="4"/>
      <c r="AH365" s="4"/>
      <c r="AI365" s="4"/>
      <c r="AJ365" s="4"/>
    </row>
    <row r="366" spans="1:56" s="2" customFormat="1" ht="88.5" hidden="1" customHeight="1" outlineLevel="1" x14ac:dyDescent="0.4">
      <c r="A366" s="324"/>
      <c r="B366" s="296" t="s">
        <v>87</v>
      </c>
      <c r="C366" s="296" t="s">
        <v>344</v>
      </c>
      <c r="D366" s="297"/>
      <c r="E366" s="297"/>
      <c r="F366" s="297"/>
      <c r="G366" s="297"/>
      <c r="H366" s="297"/>
      <c r="I366" s="297"/>
      <c r="J366" s="297"/>
      <c r="K366" s="297"/>
      <c r="L366" s="297"/>
      <c r="M366" s="297">
        <f t="shared" si="63"/>
        <v>0</v>
      </c>
      <c r="N366" s="527">
        <v>2333790</v>
      </c>
      <c r="O366" s="297"/>
      <c r="P366" s="56"/>
      <c r="Q366" s="55"/>
      <c r="R366" s="61"/>
      <c r="S366" s="55"/>
      <c r="T366" s="55"/>
      <c r="U366" s="55"/>
      <c r="V366" s="55"/>
      <c r="W366" s="55"/>
      <c r="X366" s="19"/>
      <c r="Y366" s="19"/>
      <c r="Z366" s="62"/>
      <c r="AA366" s="63"/>
      <c r="AB366" s="64"/>
      <c r="AC366" s="4"/>
      <c r="AD366" s="64"/>
      <c r="AE366" s="64"/>
      <c r="AF366" s="4"/>
      <c r="AG366" s="4"/>
      <c r="AH366" s="4"/>
      <c r="AI366" s="4"/>
      <c r="AJ366" s="4"/>
    </row>
    <row r="367" spans="1:56" s="2" customFormat="1" ht="88.5" hidden="1" customHeight="1" outlineLevel="1" x14ac:dyDescent="0.4">
      <c r="A367" s="324"/>
      <c r="B367" s="296" t="s">
        <v>87</v>
      </c>
      <c r="C367" s="296" t="s">
        <v>345</v>
      </c>
      <c r="D367" s="297"/>
      <c r="E367" s="297"/>
      <c r="F367" s="297"/>
      <c r="G367" s="297"/>
      <c r="H367" s="297"/>
      <c r="I367" s="297"/>
      <c r="J367" s="297"/>
      <c r="K367" s="297"/>
      <c r="L367" s="297"/>
      <c r="M367" s="297">
        <f t="shared" si="63"/>
        <v>0</v>
      </c>
      <c r="N367" s="527">
        <v>1145550</v>
      </c>
      <c r="O367" s="297"/>
      <c r="P367" s="56"/>
      <c r="Q367" s="55"/>
      <c r="R367" s="61"/>
      <c r="S367" s="55"/>
      <c r="T367" s="55"/>
      <c r="U367" s="55"/>
      <c r="V367" s="55"/>
      <c r="W367" s="55"/>
      <c r="X367" s="19"/>
      <c r="Y367" s="19"/>
      <c r="Z367" s="62"/>
      <c r="AA367" s="63"/>
      <c r="AB367" s="64"/>
      <c r="AC367" s="4"/>
      <c r="AD367" s="64"/>
      <c r="AE367" s="64"/>
      <c r="AF367" s="4"/>
      <c r="AG367" s="4"/>
      <c r="AH367" s="4"/>
      <c r="AI367" s="4"/>
      <c r="AJ367" s="4"/>
    </row>
    <row r="368" spans="1:56" s="2" customFormat="1" ht="88.5" hidden="1" customHeight="1" outlineLevel="1" x14ac:dyDescent="0.4">
      <c r="A368" s="324"/>
      <c r="B368" s="296" t="s">
        <v>87</v>
      </c>
      <c r="C368" s="296" t="s">
        <v>346</v>
      </c>
      <c r="D368" s="297"/>
      <c r="E368" s="297"/>
      <c r="F368" s="297"/>
      <c r="G368" s="297"/>
      <c r="H368" s="297"/>
      <c r="I368" s="297"/>
      <c r="J368" s="297"/>
      <c r="K368" s="297"/>
      <c r="L368" s="297"/>
      <c r="M368" s="297">
        <f t="shared" si="63"/>
        <v>0</v>
      </c>
      <c r="N368" s="527">
        <v>39770</v>
      </c>
      <c r="O368" s="297"/>
      <c r="P368" s="56"/>
      <c r="Q368" s="55"/>
      <c r="R368" s="61"/>
      <c r="S368" s="55"/>
      <c r="T368" s="55"/>
      <c r="U368" s="55"/>
      <c r="V368" s="55"/>
      <c r="W368" s="55"/>
      <c r="X368" s="19"/>
      <c r="Y368" s="19"/>
      <c r="Z368" s="62"/>
      <c r="AA368" s="63"/>
      <c r="AB368" s="64"/>
      <c r="AC368" s="4"/>
      <c r="AD368" s="64"/>
      <c r="AE368" s="64"/>
      <c r="AF368" s="4"/>
      <c r="AG368" s="4"/>
      <c r="AH368" s="4"/>
      <c r="AI368" s="4"/>
      <c r="AJ368" s="4"/>
    </row>
    <row r="369" spans="1:36" s="2" customFormat="1" ht="88.5" hidden="1" customHeight="1" outlineLevel="1" x14ac:dyDescent="0.4">
      <c r="A369" s="324"/>
      <c r="B369" s="296" t="s">
        <v>286</v>
      </c>
      <c r="C369" s="296" t="s">
        <v>347</v>
      </c>
      <c r="D369" s="297">
        <v>15080</v>
      </c>
      <c r="E369" s="297"/>
      <c r="F369" s="297"/>
      <c r="G369" s="297"/>
      <c r="H369" s="297"/>
      <c r="I369" s="297"/>
      <c r="J369" s="297"/>
      <c r="K369" s="297"/>
      <c r="L369" s="297"/>
      <c r="M369" s="297">
        <f t="shared" si="63"/>
        <v>15080</v>
      </c>
      <c r="N369" s="298"/>
      <c r="O369" s="297"/>
      <c r="P369" s="56"/>
      <c r="Q369" s="55"/>
      <c r="R369" s="61"/>
      <c r="S369" s="55"/>
      <c r="T369" s="55"/>
      <c r="U369" s="55"/>
      <c r="V369" s="55"/>
      <c r="W369" s="55"/>
      <c r="X369" s="19"/>
      <c r="Y369" s="19"/>
      <c r="Z369" s="62"/>
      <c r="AA369" s="63"/>
      <c r="AB369" s="64"/>
      <c r="AC369" s="4"/>
      <c r="AD369" s="64"/>
      <c r="AE369" s="64"/>
      <c r="AF369" s="4"/>
      <c r="AG369" s="4"/>
      <c r="AH369" s="4"/>
      <c r="AI369" s="4"/>
      <c r="AJ369" s="4"/>
    </row>
    <row r="370" spans="1:36" s="2" customFormat="1" ht="88.5" hidden="1" customHeight="1" outlineLevel="1" x14ac:dyDescent="0.4">
      <c r="A370" s="324"/>
      <c r="B370" s="296" t="s">
        <v>348</v>
      </c>
      <c r="C370" s="296" t="s">
        <v>349</v>
      </c>
      <c r="D370" s="297">
        <v>30030</v>
      </c>
      <c r="E370" s="297"/>
      <c r="F370" s="297"/>
      <c r="G370" s="297"/>
      <c r="H370" s="297"/>
      <c r="I370" s="297"/>
      <c r="J370" s="297"/>
      <c r="K370" s="297"/>
      <c r="L370" s="297"/>
      <c r="M370" s="297">
        <f t="shared" si="63"/>
        <v>30030</v>
      </c>
      <c r="N370" s="298"/>
      <c r="O370" s="297"/>
      <c r="P370" s="56"/>
      <c r="Q370" s="55"/>
      <c r="R370" s="61"/>
      <c r="S370" s="55"/>
      <c r="T370" s="55"/>
      <c r="U370" s="55"/>
      <c r="V370" s="55"/>
      <c r="W370" s="55"/>
      <c r="X370" s="19"/>
      <c r="Y370" s="19"/>
      <c r="Z370" s="62"/>
      <c r="AA370" s="63"/>
      <c r="AB370" s="64"/>
      <c r="AC370" s="4"/>
      <c r="AD370" s="64"/>
      <c r="AE370" s="64"/>
      <c r="AF370" s="4"/>
      <c r="AG370" s="4"/>
      <c r="AH370" s="4"/>
      <c r="AI370" s="4"/>
      <c r="AJ370" s="4"/>
    </row>
    <row r="371" spans="1:36" s="2" customFormat="1" ht="88.5" hidden="1" customHeight="1" outlineLevel="1" x14ac:dyDescent="0.4">
      <c r="A371" s="324"/>
      <c r="B371" s="296" t="s">
        <v>95</v>
      </c>
      <c r="C371" s="296" t="s">
        <v>350</v>
      </c>
      <c r="D371" s="297">
        <v>2630</v>
      </c>
      <c r="E371" s="297"/>
      <c r="F371" s="297"/>
      <c r="G371" s="297"/>
      <c r="H371" s="297"/>
      <c r="I371" s="297"/>
      <c r="J371" s="297"/>
      <c r="K371" s="297"/>
      <c r="L371" s="297"/>
      <c r="M371" s="297">
        <f t="shared" si="63"/>
        <v>2630</v>
      </c>
      <c r="N371" s="298"/>
      <c r="O371" s="297"/>
      <c r="P371" s="56"/>
      <c r="Q371" s="55"/>
      <c r="R371" s="61"/>
      <c r="S371" s="55"/>
      <c r="T371" s="55"/>
      <c r="U371" s="55"/>
      <c r="V371" s="55"/>
      <c r="W371" s="55"/>
      <c r="X371" s="19"/>
      <c r="Y371" s="19"/>
      <c r="Z371" s="62"/>
      <c r="AA371" s="63"/>
      <c r="AB371" s="64"/>
      <c r="AC371" s="4"/>
      <c r="AD371" s="64"/>
      <c r="AE371" s="64"/>
      <c r="AF371" s="4"/>
      <c r="AG371" s="4"/>
      <c r="AH371" s="4"/>
      <c r="AI371" s="4"/>
      <c r="AJ371" s="4"/>
    </row>
    <row r="372" spans="1:36" s="2" customFormat="1" ht="88.5" hidden="1" customHeight="1" outlineLevel="1" x14ac:dyDescent="0.4">
      <c r="A372" s="324"/>
      <c r="B372" s="296" t="s">
        <v>619</v>
      </c>
      <c r="C372" s="296" t="s">
        <v>620</v>
      </c>
      <c r="D372" s="297">
        <v>6474980</v>
      </c>
      <c r="E372" s="297"/>
      <c r="F372" s="297"/>
      <c r="G372" s="297"/>
      <c r="H372" s="297"/>
      <c r="I372" s="297"/>
      <c r="J372" s="297"/>
      <c r="K372" s="297"/>
      <c r="L372" s="297"/>
      <c r="M372" s="297">
        <f t="shared" si="63"/>
        <v>6474980</v>
      </c>
      <c r="N372" s="298"/>
      <c r="O372" s="297"/>
      <c r="P372" s="56"/>
      <c r="Q372" s="55"/>
      <c r="R372" s="61"/>
      <c r="S372" s="55"/>
      <c r="T372" s="55"/>
      <c r="U372" s="55"/>
      <c r="V372" s="55"/>
      <c r="W372" s="55"/>
      <c r="X372" s="19"/>
      <c r="Y372" s="19"/>
      <c r="Z372" s="62"/>
      <c r="AA372" s="63"/>
      <c r="AB372" s="64"/>
      <c r="AC372" s="4"/>
      <c r="AD372" s="64"/>
      <c r="AE372" s="64"/>
      <c r="AF372" s="4"/>
      <c r="AG372" s="4"/>
      <c r="AH372" s="4"/>
      <c r="AI372" s="4"/>
      <c r="AJ372" s="4"/>
    </row>
    <row r="373" spans="1:36" s="99" customFormat="1" ht="72" customHeight="1" collapsed="1" x14ac:dyDescent="0.4">
      <c r="A373" s="523"/>
      <c r="B373" s="325" t="s">
        <v>342</v>
      </c>
      <c r="C373" s="325" t="s">
        <v>352</v>
      </c>
      <c r="D373" s="326">
        <f>SUM(D374:D389)</f>
        <v>3708140</v>
      </c>
      <c r="E373" s="326">
        <f t="shared" ref="E373:L373" si="64">SUM(E374:E389)</f>
        <v>0</v>
      </c>
      <c r="F373" s="326">
        <f t="shared" si="64"/>
        <v>0</v>
      </c>
      <c r="G373" s="326">
        <f t="shared" si="64"/>
        <v>0</v>
      </c>
      <c r="H373" s="326">
        <f t="shared" si="64"/>
        <v>0</v>
      </c>
      <c r="I373" s="326">
        <f t="shared" si="64"/>
        <v>0</v>
      </c>
      <c r="J373" s="326">
        <f t="shared" si="64"/>
        <v>0</v>
      </c>
      <c r="K373" s="326">
        <f>SUM(K374:K389)</f>
        <v>339110</v>
      </c>
      <c r="L373" s="326">
        <f t="shared" si="64"/>
        <v>0</v>
      </c>
      <c r="M373" s="326">
        <f>SUM(M374:M389)</f>
        <v>4047250</v>
      </c>
      <c r="N373" s="326">
        <f>SUM(N374:N389)</f>
        <v>0</v>
      </c>
      <c r="O373" s="326">
        <f>SUM(O374:O389)</f>
        <v>3136230</v>
      </c>
      <c r="P373" s="56"/>
      <c r="Q373" s="56"/>
      <c r="R373" s="15"/>
      <c r="S373" s="56"/>
      <c r="T373" s="56"/>
      <c r="U373" s="56"/>
      <c r="V373" s="56"/>
      <c r="W373" s="56"/>
      <c r="X373" s="528"/>
      <c r="Y373" s="528"/>
      <c r="Z373" s="524"/>
      <c r="AA373" s="198"/>
      <c r="AB373" s="102"/>
      <c r="AD373" s="102"/>
      <c r="AE373" s="102"/>
    </row>
    <row r="374" spans="1:36" s="2" customFormat="1" ht="72" hidden="1" customHeight="1" outlineLevel="1" x14ac:dyDescent="0.4">
      <c r="A374" s="324"/>
      <c r="B374" s="296" t="s">
        <v>198</v>
      </c>
      <c r="C374" s="296" t="s">
        <v>655</v>
      </c>
      <c r="D374" s="297">
        <v>740980</v>
      </c>
      <c r="E374" s="297"/>
      <c r="F374" s="297"/>
      <c r="G374" s="297"/>
      <c r="H374" s="297"/>
      <c r="I374" s="297"/>
      <c r="J374" s="297"/>
      <c r="K374" s="297"/>
      <c r="L374" s="297"/>
      <c r="M374" s="297">
        <f>D374+K374+L374</f>
        <v>740980</v>
      </c>
      <c r="N374" s="298"/>
      <c r="O374" s="297">
        <v>0</v>
      </c>
      <c r="P374" s="56"/>
      <c r="Q374" s="55"/>
      <c r="R374" s="61"/>
      <c r="S374" s="55"/>
      <c r="T374" s="55"/>
      <c r="U374" s="55"/>
      <c r="V374" s="55"/>
      <c r="W374" s="55"/>
      <c r="X374" s="19"/>
      <c r="Y374" s="19"/>
      <c r="Z374" s="62"/>
      <c r="AA374" s="4"/>
      <c r="AB374" s="16"/>
      <c r="AD374" s="16"/>
      <c r="AE374" s="35"/>
    </row>
    <row r="375" spans="1:36" s="2" customFormat="1" ht="72" hidden="1" customHeight="1" outlineLevel="1" x14ac:dyDescent="0.4">
      <c r="A375" s="324"/>
      <c r="B375" s="296" t="s">
        <v>137</v>
      </c>
      <c r="C375" s="296" t="s">
        <v>168</v>
      </c>
      <c r="D375" s="297">
        <v>9220</v>
      </c>
      <c r="E375" s="297"/>
      <c r="F375" s="297"/>
      <c r="G375" s="297"/>
      <c r="H375" s="297"/>
      <c r="I375" s="297"/>
      <c r="J375" s="297"/>
      <c r="K375" s="297"/>
      <c r="L375" s="297"/>
      <c r="M375" s="297">
        <f t="shared" si="63"/>
        <v>9220</v>
      </c>
      <c r="N375" s="298"/>
      <c r="O375" s="297">
        <v>0</v>
      </c>
      <c r="P375" s="56"/>
      <c r="Q375" s="55"/>
      <c r="R375" s="61"/>
      <c r="S375" s="55"/>
      <c r="T375" s="55"/>
      <c r="U375" s="55"/>
      <c r="V375" s="55"/>
      <c r="W375" s="55"/>
      <c r="X375" s="19"/>
      <c r="Y375" s="19"/>
      <c r="Z375" s="62"/>
      <c r="AA375" s="4"/>
      <c r="AB375" s="16"/>
      <c r="AD375" s="16"/>
      <c r="AE375" s="35"/>
    </row>
    <row r="376" spans="1:36" s="2" customFormat="1" ht="72" hidden="1" customHeight="1" outlineLevel="1" x14ac:dyDescent="0.4">
      <c r="A376" s="324"/>
      <c r="B376" s="296" t="s">
        <v>353</v>
      </c>
      <c r="C376" s="296" t="s">
        <v>656</v>
      </c>
      <c r="D376" s="297">
        <v>792780</v>
      </c>
      <c r="E376" s="297"/>
      <c r="F376" s="297"/>
      <c r="G376" s="297"/>
      <c r="H376" s="297"/>
      <c r="I376" s="297"/>
      <c r="J376" s="297"/>
      <c r="K376" s="297"/>
      <c r="L376" s="297"/>
      <c r="M376" s="297">
        <f t="shared" si="63"/>
        <v>792780</v>
      </c>
      <c r="N376" s="298"/>
      <c r="O376" s="297">
        <v>1281380</v>
      </c>
      <c r="P376" s="56"/>
      <c r="Q376" s="55"/>
      <c r="R376" s="61"/>
      <c r="S376" s="55"/>
      <c r="T376" s="55"/>
      <c r="U376" s="55"/>
      <c r="V376" s="55"/>
      <c r="W376" s="55"/>
      <c r="X376" s="19"/>
      <c r="Y376" s="19"/>
      <c r="Z376" s="62"/>
      <c r="AA376" s="4"/>
      <c r="AB376" s="16"/>
      <c r="AD376" s="16"/>
      <c r="AE376" s="35"/>
    </row>
    <row r="377" spans="1:36" s="2" customFormat="1" ht="72" hidden="1" customHeight="1" outlineLevel="1" x14ac:dyDescent="0.4">
      <c r="A377" s="324"/>
      <c r="B377" s="296" t="s">
        <v>354</v>
      </c>
      <c r="C377" s="296" t="s">
        <v>355</v>
      </c>
      <c r="D377" s="297">
        <v>21590</v>
      </c>
      <c r="E377" s="297"/>
      <c r="F377" s="297"/>
      <c r="G377" s="297"/>
      <c r="H377" s="297"/>
      <c r="I377" s="297"/>
      <c r="J377" s="297"/>
      <c r="K377" s="297"/>
      <c r="L377" s="297"/>
      <c r="M377" s="297">
        <f t="shared" si="63"/>
        <v>21590</v>
      </c>
      <c r="N377" s="298"/>
      <c r="O377" s="297">
        <v>1658020</v>
      </c>
      <c r="P377" s="56"/>
      <c r="Q377" s="55"/>
      <c r="R377" s="61"/>
      <c r="S377" s="55"/>
      <c r="T377" s="55"/>
      <c r="U377" s="55"/>
      <c r="V377" s="55"/>
      <c r="W377" s="55"/>
      <c r="X377" s="19"/>
      <c r="Y377" s="19"/>
      <c r="Z377" s="62"/>
      <c r="AA377" s="4"/>
      <c r="AB377" s="16"/>
      <c r="AD377" s="16"/>
      <c r="AE377" s="35"/>
    </row>
    <row r="378" spans="1:36" s="2" customFormat="1" ht="72" hidden="1" customHeight="1" outlineLevel="1" x14ac:dyDescent="0.4">
      <c r="A378" s="324"/>
      <c r="B378" s="296" t="s">
        <v>107</v>
      </c>
      <c r="C378" s="296" t="s">
        <v>173</v>
      </c>
      <c r="D378" s="297">
        <v>350</v>
      </c>
      <c r="E378" s="297"/>
      <c r="F378" s="297"/>
      <c r="G378" s="297"/>
      <c r="H378" s="297"/>
      <c r="I378" s="297"/>
      <c r="J378" s="297"/>
      <c r="K378" s="297"/>
      <c r="L378" s="297"/>
      <c r="M378" s="297">
        <f t="shared" si="63"/>
        <v>350</v>
      </c>
      <c r="N378" s="298"/>
      <c r="O378" s="297">
        <v>15020</v>
      </c>
      <c r="P378" s="56"/>
      <c r="Q378" s="55"/>
      <c r="R378" s="61"/>
      <c r="S378" s="55"/>
      <c r="T378" s="55"/>
      <c r="U378" s="55"/>
      <c r="V378" s="55"/>
      <c r="W378" s="55"/>
      <c r="X378" s="19"/>
      <c r="Y378" s="19"/>
      <c r="Z378" s="62"/>
      <c r="AA378" s="4"/>
      <c r="AB378" s="16"/>
      <c r="AD378" s="16"/>
      <c r="AE378" s="35"/>
    </row>
    <row r="379" spans="1:36" s="2" customFormat="1" ht="72" hidden="1" customHeight="1" outlineLevel="1" x14ac:dyDescent="0.4">
      <c r="A379" s="324"/>
      <c r="B379" s="296" t="s">
        <v>174</v>
      </c>
      <c r="C379" s="296" t="s">
        <v>629</v>
      </c>
      <c r="D379" s="297">
        <v>382260</v>
      </c>
      <c r="E379" s="297"/>
      <c r="F379" s="297"/>
      <c r="G379" s="297"/>
      <c r="H379" s="297"/>
      <c r="I379" s="297"/>
      <c r="J379" s="297"/>
      <c r="K379" s="297"/>
      <c r="L379" s="297"/>
      <c r="M379" s="297">
        <f t="shared" si="63"/>
        <v>382260</v>
      </c>
      <c r="N379" s="298"/>
      <c r="O379" s="297">
        <v>0</v>
      </c>
      <c r="P379" s="56"/>
      <c r="Q379" s="55"/>
      <c r="R379" s="61"/>
      <c r="S379" s="55"/>
      <c r="T379" s="55"/>
      <c r="U379" s="55"/>
      <c r="V379" s="55"/>
      <c r="W379" s="55"/>
      <c r="X379" s="19"/>
      <c r="Y379" s="19"/>
      <c r="Z379" s="62"/>
      <c r="AA379" s="4"/>
      <c r="AB379" s="16"/>
      <c r="AD379" s="16"/>
      <c r="AE379" s="35"/>
    </row>
    <row r="380" spans="1:36" s="2" customFormat="1" ht="72" hidden="1" customHeight="1" outlineLevel="1" x14ac:dyDescent="0.4">
      <c r="A380" s="324"/>
      <c r="B380" s="296" t="s">
        <v>176</v>
      </c>
      <c r="C380" s="296" t="s">
        <v>630</v>
      </c>
      <c r="D380" s="297">
        <v>11740</v>
      </c>
      <c r="E380" s="297"/>
      <c r="F380" s="297"/>
      <c r="G380" s="297"/>
      <c r="H380" s="297"/>
      <c r="I380" s="297"/>
      <c r="J380" s="297"/>
      <c r="K380" s="297"/>
      <c r="L380" s="297"/>
      <c r="M380" s="297">
        <f t="shared" si="63"/>
        <v>11740</v>
      </c>
      <c r="N380" s="298"/>
      <c r="O380" s="297">
        <v>0</v>
      </c>
      <c r="P380" s="56"/>
      <c r="Q380" s="55"/>
      <c r="R380" s="61"/>
      <c r="S380" s="55"/>
      <c r="T380" s="55"/>
      <c r="U380" s="55"/>
      <c r="V380" s="55"/>
      <c r="W380" s="55"/>
      <c r="X380" s="19"/>
      <c r="Y380" s="19"/>
      <c r="Z380" s="62"/>
      <c r="AA380" s="4"/>
      <c r="AB380" s="16"/>
      <c r="AD380" s="16"/>
      <c r="AE380" s="35"/>
    </row>
    <row r="381" spans="1:36" s="2" customFormat="1" ht="72" hidden="1" customHeight="1" outlineLevel="1" x14ac:dyDescent="0.4">
      <c r="A381" s="324"/>
      <c r="B381" s="296" t="s">
        <v>142</v>
      </c>
      <c r="C381" s="296" t="s">
        <v>178</v>
      </c>
      <c r="D381" s="297">
        <v>8640</v>
      </c>
      <c r="E381" s="297"/>
      <c r="F381" s="297"/>
      <c r="G381" s="297"/>
      <c r="H381" s="297"/>
      <c r="I381" s="297"/>
      <c r="J381" s="297"/>
      <c r="K381" s="297"/>
      <c r="L381" s="297"/>
      <c r="M381" s="297">
        <f t="shared" si="63"/>
        <v>8640</v>
      </c>
      <c r="N381" s="298"/>
      <c r="O381" s="297">
        <v>0</v>
      </c>
      <c r="P381" s="56"/>
      <c r="Q381" s="55"/>
      <c r="R381" s="61"/>
      <c r="S381" s="55"/>
      <c r="T381" s="55"/>
      <c r="U381" s="55"/>
      <c r="V381" s="55"/>
      <c r="W381" s="55"/>
      <c r="X381" s="19"/>
      <c r="Y381" s="19"/>
      <c r="Z381" s="62"/>
      <c r="AA381" s="4"/>
      <c r="AB381" s="16"/>
      <c r="AD381" s="16"/>
      <c r="AE381" s="35"/>
    </row>
    <row r="382" spans="1:36" s="2" customFormat="1" ht="72" hidden="1" customHeight="1" outlineLevel="1" x14ac:dyDescent="0.4">
      <c r="A382" s="324"/>
      <c r="B382" s="296" t="s">
        <v>657</v>
      </c>
      <c r="C382" s="296" t="s">
        <v>658</v>
      </c>
      <c r="D382" s="297">
        <v>197690</v>
      </c>
      <c r="E382" s="297"/>
      <c r="F382" s="297"/>
      <c r="G382" s="297"/>
      <c r="H382" s="297"/>
      <c r="I382" s="297"/>
      <c r="J382" s="297"/>
      <c r="K382" s="297"/>
      <c r="L382" s="297"/>
      <c r="M382" s="297">
        <f t="shared" si="63"/>
        <v>197690</v>
      </c>
      <c r="N382" s="298"/>
      <c r="O382" s="297">
        <v>0</v>
      </c>
      <c r="P382" s="56"/>
      <c r="Q382" s="55"/>
      <c r="R382" s="61"/>
      <c r="S382" s="55"/>
      <c r="T382" s="55"/>
      <c r="U382" s="55"/>
      <c r="V382" s="55"/>
      <c r="W382" s="55"/>
      <c r="X382" s="19"/>
      <c r="Y382" s="19"/>
      <c r="Z382" s="62"/>
      <c r="AA382" s="4"/>
      <c r="AB382" s="16"/>
      <c r="AD382" s="16"/>
      <c r="AE382" s="35"/>
    </row>
    <row r="383" spans="1:36" s="2" customFormat="1" ht="72" hidden="1" customHeight="1" outlineLevel="1" x14ac:dyDescent="0.4">
      <c r="A383" s="324"/>
      <c r="B383" s="296" t="s">
        <v>357</v>
      </c>
      <c r="C383" s="296" t="s">
        <v>659</v>
      </c>
      <c r="D383" s="297">
        <v>354500</v>
      </c>
      <c r="E383" s="297"/>
      <c r="F383" s="297"/>
      <c r="G383" s="297"/>
      <c r="H383" s="297"/>
      <c r="I383" s="297"/>
      <c r="J383" s="297"/>
      <c r="K383" s="297"/>
      <c r="L383" s="297"/>
      <c r="M383" s="297">
        <f t="shared" si="63"/>
        <v>354500</v>
      </c>
      <c r="N383" s="298"/>
      <c r="O383" s="297">
        <v>27010</v>
      </c>
      <c r="P383" s="56"/>
      <c r="Q383" s="56"/>
      <c r="R383" s="15"/>
      <c r="S383" s="56"/>
      <c r="T383" s="56"/>
      <c r="U383" s="56"/>
      <c r="V383" s="56"/>
      <c r="W383" s="56"/>
      <c r="X383" s="528"/>
      <c r="Y383" s="528"/>
      <c r="Z383" s="62"/>
      <c r="AA383" s="4"/>
      <c r="AB383" s="16"/>
      <c r="AD383" s="16"/>
      <c r="AE383" s="16"/>
    </row>
    <row r="384" spans="1:36" s="2" customFormat="1" ht="72" hidden="1" customHeight="1" outlineLevel="1" x14ac:dyDescent="0.4">
      <c r="A384" s="324"/>
      <c r="B384" s="296" t="s">
        <v>633</v>
      </c>
      <c r="C384" s="296" t="s">
        <v>660</v>
      </c>
      <c r="D384" s="297">
        <v>84530</v>
      </c>
      <c r="E384" s="297"/>
      <c r="F384" s="297"/>
      <c r="G384" s="297"/>
      <c r="H384" s="297"/>
      <c r="I384" s="297"/>
      <c r="J384" s="297"/>
      <c r="K384" s="297">
        <v>315190</v>
      </c>
      <c r="L384" s="297"/>
      <c r="M384" s="297">
        <f t="shared" si="63"/>
        <v>399720</v>
      </c>
      <c r="N384" s="298"/>
      <c r="O384" s="297"/>
      <c r="P384" s="56"/>
      <c r="Q384" s="55"/>
      <c r="R384" s="61"/>
      <c r="S384" s="55"/>
      <c r="T384" s="55"/>
      <c r="U384" s="55"/>
      <c r="V384" s="55"/>
      <c r="W384" s="55"/>
      <c r="X384" s="19"/>
      <c r="Y384" s="19"/>
      <c r="Z384" s="62"/>
      <c r="AA384" s="4"/>
      <c r="AB384" s="16"/>
      <c r="AD384" s="16"/>
      <c r="AE384" s="35"/>
    </row>
    <row r="385" spans="1:56" s="2" customFormat="1" ht="72" hidden="1" customHeight="1" outlineLevel="1" x14ac:dyDescent="0.4">
      <c r="A385" s="324"/>
      <c r="B385" s="296" t="s">
        <v>185</v>
      </c>
      <c r="C385" s="296" t="s">
        <v>186</v>
      </c>
      <c r="D385" s="297">
        <v>37740</v>
      </c>
      <c r="E385" s="297"/>
      <c r="F385" s="297"/>
      <c r="G385" s="297"/>
      <c r="H385" s="297"/>
      <c r="I385" s="297"/>
      <c r="J385" s="297"/>
      <c r="K385" s="297">
        <v>23920</v>
      </c>
      <c r="L385" s="297"/>
      <c r="M385" s="297">
        <f t="shared" si="63"/>
        <v>61660</v>
      </c>
      <c r="N385" s="298"/>
      <c r="O385" s="297"/>
      <c r="P385" s="56"/>
      <c r="Q385" s="55"/>
      <c r="R385" s="61"/>
      <c r="S385" s="55"/>
      <c r="T385" s="55"/>
      <c r="U385" s="55"/>
      <c r="V385" s="55"/>
      <c r="W385" s="55"/>
      <c r="X385" s="19"/>
      <c r="Y385" s="19"/>
      <c r="Z385" s="62"/>
      <c r="AA385" s="4"/>
      <c r="AB385" s="16"/>
      <c r="AD385" s="16"/>
      <c r="AE385" s="35"/>
    </row>
    <row r="386" spans="1:56" s="2" customFormat="1" ht="72" hidden="1" customHeight="1" outlineLevel="1" x14ac:dyDescent="0.4">
      <c r="A386" s="324"/>
      <c r="B386" s="296" t="s">
        <v>635</v>
      </c>
      <c r="C386" s="296" t="s">
        <v>661</v>
      </c>
      <c r="D386" s="297">
        <v>211080</v>
      </c>
      <c r="E386" s="297"/>
      <c r="F386" s="297"/>
      <c r="G386" s="297"/>
      <c r="H386" s="297"/>
      <c r="I386" s="297"/>
      <c r="J386" s="297"/>
      <c r="K386" s="297"/>
      <c r="L386" s="297"/>
      <c r="M386" s="297">
        <f t="shared" si="63"/>
        <v>211080</v>
      </c>
      <c r="N386" s="298"/>
      <c r="O386" s="297">
        <v>51600</v>
      </c>
      <c r="P386" s="56"/>
      <c r="Q386" s="55"/>
      <c r="R386" s="61"/>
      <c r="S386" s="55"/>
      <c r="T386" s="55"/>
      <c r="U386" s="55"/>
      <c r="V386" s="55"/>
      <c r="W386" s="55"/>
      <c r="X386" s="19"/>
      <c r="Y386" s="19"/>
      <c r="Z386" s="62"/>
      <c r="AA386" s="4"/>
      <c r="AB386" s="16"/>
      <c r="AD386" s="16"/>
      <c r="AE386" s="35"/>
    </row>
    <row r="387" spans="1:56" s="2" customFormat="1" ht="72" hidden="1" customHeight="1" outlineLevel="1" x14ac:dyDescent="0.4">
      <c r="A387" s="324"/>
      <c r="B387" s="296" t="s">
        <v>635</v>
      </c>
      <c r="C387" s="296" t="s">
        <v>662</v>
      </c>
      <c r="D387" s="297">
        <v>248470</v>
      </c>
      <c r="E387" s="297"/>
      <c r="F387" s="297"/>
      <c r="G387" s="297"/>
      <c r="H387" s="297"/>
      <c r="I387" s="297"/>
      <c r="J387" s="297"/>
      <c r="K387" s="297"/>
      <c r="L387" s="297"/>
      <c r="M387" s="297">
        <f t="shared" si="63"/>
        <v>248470</v>
      </c>
      <c r="N387" s="298"/>
      <c r="O387" s="297">
        <v>103200</v>
      </c>
      <c r="P387" s="56"/>
      <c r="Q387" s="55"/>
      <c r="R387" s="61"/>
      <c r="S387" s="55"/>
      <c r="T387" s="55"/>
      <c r="U387" s="55"/>
      <c r="V387" s="55"/>
      <c r="W387" s="55"/>
      <c r="X387" s="19"/>
      <c r="Y387" s="19"/>
      <c r="Z387" s="62"/>
      <c r="AA387" s="4"/>
      <c r="AB387" s="16"/>
      <c r="AD387" s="16"/>
      <c r="AE387" s="35"/>
    </row>
    <row r="388" spans="1:56" s="2" customFormat="1" ht="72" hidden="1" customHeight="1" outlineLevel="1" x14ac:dyDescent="0.4">
      <c r="A388" s="324"/>
      <c r="B388" s="296" t="s">
        <v>358</v>
      </c>
      <c r="C388" s="296" t="s">
        <v>359</v>
      </c>
      <c r="D388" s="297">
        <v>560770</v>
      </c>
      <c r="E388" s="297"/>
      <c r="F388" s="297"/>
      <c r="G388" s="297"/>
      <c r="H388" s="297"/>
      <c r="I388" s="297"/>
      <c r="J388" s="297"/>
      <c r="K388" s="297"/>
      <c r="L388" s="297"/>
      <c r="M388" s="297">
        <f t="shared" si="63"/>
        <v>560770</v>
      </c>
      <c r="N388" s="298"/>
      <c r="O388" s="297">
        <v>0</v>
      </c>
      <c r="P388" s="56"/>
      <c r="Q388" s="55"/>
      <c r="R388" s="61"/>
      <c r="S388" s="55"/>
      <c r="T388" s="55"/>
      <c r="U388" s="55"/>
      <c r="V388" s="55"/>
      <c r="W388" s="55"/>
      <c r="X388" s="19"/>
      <c r="Y388" s="19"/>
      <c r="Z388" s="62"/>
      <c r="AA388" s="4"/>
      <c r="AB388" s="16"/>
      <c r="AD388" s="16"/>
      <c r="AE388" s="35"/>
    </row>
    <row r="389" spans="1:56" s="2" customFormat="1" ht="57" hidden="1" customHeight="1" outlineLevel="1" x14ac:dyDescent="0.4">
      <c r="A389" s="324"/>
      <c r="B389" s="296" t="s">
        <v>360</v>
      </c>
      <c r="C389" s="296" t="s">
        <v>361</v>
      </c>
      <c r="D389" s="297">
        <v>45800</v>
      </c>
      <c r="E389" s="297"/>
      <c r="F389" s="297"/>
      <c r="G389" s="297"/>
      <c r="H389" s="297"/>
      <c r="I389" s="297"/>
      <c r="J389" s="297"/>
      <c r="K389" s="297"/>
      <c r="L389" s="297"/>
      <c r="M389" s="297">
        <f t="shared" si="63"/>
        <v>45800</v>
      </c>
      <c r="N389" s="298"/>
      <c r="O389" s="297">
        <v>0</v>
      </c>
      <c r="P389" s="56"/>
      <c r="Q389" s="55"/>
      <c r="R389" s="61"/>
      <c r="S389" s="55"/>
      <c r="T389" s="55"/>
      <c r="U389" s="55"/>
      <c r="V389" s="55"/>
      <c r="W389" s="55"/>
      <c r="X389" s="19"/>
      <c r="Y389" s="19"/>
      <c r="Z389" s="62"/>
      <c r="AA389" s="4"/>
      <c r="AB389" s="16"/>
      <c r="AD389" s="16"/>
      <c r="AE389" s="35"/>
    </row>
    <row r="390" spans="1:56" s="2" customFormat="1" ht="18" customHeight="1" collapsed="1" x14ac:dyDescent="0.4">
      <c r="A390" s="474"/>
      <c r="B390" s="477"/>
      <c r="C390" s="292" t="s">
        <v>547</v>
      </c>
      <c r="D390" s="330">
        <f>SUM(D363,D373)</f>
        <v>10655100</v>
      </c>
      <c r="E390" s="330">
        <f t="shared" ref="E390:O390" si="65">SUM(E363,E373)</f>
        <v>0</v>
      </c>
      <c r="F390" s="330">
        <f t="shared" si="65"/>
        <v>0</v>
      </c>
      <c r="G390" s="330">
        <f t="shared" si="65"/>
        <v>0</v>
      </c>
      <c r="H390" s="330">
        <f t="shared" si="65"/>
        <v>0</v>
      </c>
      <c r="I390" s="330">
        <f t="shared" si="65"/>
        <v>0</v>
      </c>
      <c r="J390" s="330">
        <f t="shared" si="65"/>
        <v>0</v>
      </c>
      <c r="K390" s="330">
        <f t="shared" si="65"/>
        <v>339110</v>
      </c>
      <c r="L390" s="330">
        <f t="shared" si="65"/>
        <v>0</v>
      </c>
      <c r="M390" s="330">
        <f t="shared" si="65"/>
        <v>10994210</v>
      </c>
      <c r="N390" s="330">
        <f t="shared" si="65"/>
        <v>3519110</v>
      </c>
      <c r="O390" s="330">
        <f t="shared" si="65"/>
        <v>3136230</v>
      </c>
      <c r="P390" s="56"/>
      <c r="Q390" s="58"/>
      <c r="R390" s="58"/>
      <c r="S390" s="58"/>
      <c r="T390" s="58"/>
      <c r="U390" s="58"/>
      <c r="V390" s="58"/>
      <c r="W390" s="58"/>
      <c r="X390" s="59"/>
      <c r="Y390" s="60"/>
      <c r="AA390" s="16"/>
      <c r="AB390" s="16"/>
      <c r="AD390" s="16"/>
      <c r="AE390" s="35"/>
    </row>
    <row r="391" spans="1:56" s="312" customFormat="1" ht="24" customHeight="1" x14ac:dyDescent="0.4">
      <c r="A391" s="806" t="s">
        <v>540</v>
      </c>
      <c r="B391" s="811"/>
      <c r="C391" s="811"/>
      <c r="D391" s="811"/>
      <c r="E391" s="811"/>
      <c r="F391" s="811"/>
      <c r="G391" s="811"/>
      <c r="H391" s="811"/>
      <c r="I391" s="811"/>
      <c r="J391" s="811"/>
      <c r="K391" s="811"/>
      <c r="L391" s="811"/>
      <c r="M391" s="811"/>
      <c r="N391" s="811"/>
      <c r="O391" s="812"/>
      <c r="P391" s="56"/>
      <c r="Q391" s="311"/>
      <c r="R391" s="311"/>
      <c r="S391" s="311"/>
      <c r="T391" s="311"/>
      <c r="U391" s="311"/>
      <c r="V391" s="311"/>
      <c r="W391" s="311"/>
      <c r="X391" s="311"/>
      <c r="Y391" s="311"/>
      <c r="AB391" s="313"/>
      <c r="AD391" s="313"/>
      <c r="AE391" s="314"/>
    </row>
    <row r="392" spans="1:56" s="99" customFormat="1" ht="50.25" customHeight="1" x14ac:dyDescent="0.4">
      <c r="A392" s="523"/>
      <c r="B392" s="523" t="s">
        <v>317</v>
      </c>
      <c r="C392" s="325" t="s">
        <v>318</v>
      </c>
      <c r="D392" s="326">
        <f>SUM(D393)</f>
        <v>231651</v>
      </c>
      <c r="E392" s="326">
        <f t="shared" ref="E392:O392" si="66">SUM(E393)</f>
        <v>0</v>
      </c>
      <c r="F392" s="326">
        <f t="shared" si="66"/>
        <v>0</v>
      </c>
      <c r="G392" s="326">
        <f t="shared" si="66"/>
        <v>0</v>
      </c>
      <c r="H392" s="326">
        <f t="shared" si="66"/>
        <v>0</v>
      </c>
      <c r="I392" s="326">
        <f t="shared" si="66"/>
        <v>0</v>
      </c>
      <c r="J392" s="326">
        <f t="shared" si="66"/>
        <v>0</v>
      </c>
      <c r="K392" s="326">
        <f t="shared" si="66"/>
        <v>0</v>
      </c>
      <c r="L392" s="326">
        <f t="shared" si="66"/>
        <v>0</v>
      </c>
      <c r="M392" s="326">
        <f t="shared" si="66"/>
        <v>231651</v>
      </c>
      <c r="N392" s="326">
        <f t="shared" si="66"/>
        <v>0</v>
      </c>
      <c r="O392" s="326">
        <f t="shared" si="66"/>
        <v>3942249</v>
      </c>
      <c r="P392" s="56"/>
      <c r="Q392" s="58"/>
      <c r="R392" s="58"/>
      <c r="S392" s="58"/>
      <c r="T392" s="58"/>
      <c r="U392" s="58"/>
      <c r="V392" s="58"/>
      <c r="W392" s="58"/>
      <c r="X392" s="59"/>
      <c r="Y392" s="60"/>
      <c r="AA392" s="102"/>
      <c r="AB392" s="102"/>
      <c r="AD392" s="102"/>
      <c r="AE392" s="102"/>
    </row>
    <row r="393" spans="1:56" s="2" customFormat="1" ht="56.25" hidden="1" customHeight="1" outlineLevel="1" x14ac:dyDescent="0.4">
      <c r="A393" s="324"/>
      <c r="B393" s="296" t="s">
        <v>489</v>
      </c>
      <c r="C393" s="296" t="s">
        <v>474</v>
      </c>
      <c r="D393" s="297">
        <v>231651</v>
      </c>
      <c r="E393" s="297"/>
      <c r="F393" s="297"/>
      <c r="G393" s="297"/>
      <c r="H393" s="297"/>
      <c r="I393" s="297"/>
      <c r="J393" s="297"/>
      <c r="K393" s="297"/>
      <c r="L393" s="297"/>
      <c r="M393" s="297">
        <f>D393+K393+L393</f>
        <v>231651</v>
      </c>
      <c r="N393" s="298"/>
      <c r="O393" s="297">
        <v>3942249</v>
      </c>
      <c r="P393" s="56"/>
      <c r="Q393" s="58"/>
      <c r="R393" s="58"/>
      <c r="S393" s="58"/>
      <c r="T393" s="58"/>
      <c r="U393" s="58"/>
      <c r="V393" s="58"/>
      <c r="W393" s="58"/>
      <c r="X393" s="59"/>
      <c r="Y393" s="60"/>
      <c r="AA393" s="16"/>
      <c r="AB393" s="16"/>
      <c r="AD393" s="16"/>
      <c r="AE393" s="35"/>
    </row>
    <row r="394" spans="1:56" s="99" customFormat="1" ht="63" customHeight="1" collapsed="1" x14ac:dyDescent="0.4">
      <c r="A394" s="523"/>
      <c r="B394" s="523" t="s">
        <v>372</v>
      </c>
      <c r="C394" s="325" t="s">
        <v>373</v>
      </c>
      <c r="D394" s="326">
        <f>SUM(D395)</f>
        <v>2394</v>
      </c>
      <c r="E394" s="326">
        <f t="shared" ref="E394:O394" si="67">SUM(E395)</f>
        <v>0</v>
      </c>
      <c r="F394" s="326">
        <f t="shared" si="67"/>
        <v>0</v>
      </c>
      <c r="G394" s="326">
        <f t="shared" si="67"/>
        <v>0</v>
      </c>
      <c r="H394" s="326">
        <f t="shared" si="67"/>
        <v>0</v>
      </c>
      <c r="I394" s="326">
        <f t="shared" si="67"/>
        <v>0</v>
      </c>
      <c r="J394" s="326">
        <f t="shared" si="67"/>
        <v>0</v>
      </c>
      <c r="K394" s="326">
        <f>SUM(K395)</f>
        <v>0</v>
      </c>
      <c r="L394" s="326">
        <f t="shared" si="67"/>
        <v>0</v>
      </c>
      <c r="M394" s="326">
        <f t="shared" si="67"/>
        <v>2394</v>
      </c>
      <c r="N394" s="326">
        <f t="shared" si="67"/>
        <v>0</v>
      </c>
      <c r="O394" s="326">
        <f t="shared" si="67"/>
        <v>91295</v>
      </c>
      <c r="P394" s="56"/>
      <c r="Q394" s="58"/>
      <c r="R394" s="58"/>
      <c r="S394" s="58"/>
      <c r="T394" s="58"/>
      <c r="U394" s="58"/>
      <c r="V394" s="58"/>
      <c r="W394" s="58"/>
      <c r="X394" s="59"/>
      <c r="Y394" s="60"/>
      <c r="AA394" s="102"/>
      <c r="AB394" s="102"/>
      <c r="AD394" s="102"/>
      <c r="AE394" s="102"/>
    </row>
    <row r="395" spans="1:56" s="2" customFormat="1" ht="47.25" hidden="1" customHeight="1" outlineLevel="1" x14ac:dyDescent="0.4">
      <c r="A395" s="324"/>
      <c r="B395" s="324" t="s">
        <v>476</v>
      </c>
      <c r="C395" s="296" t="s">
        <v>474</v>
      </c>
      <c r="D395" s="297">
        <v>2394</v>
      </c>
      <c r="E395" s="297"/>
      <c r="F395" s="297"/>
      <c r="G395" s="297"/>
      <c r="H395" s="297"/>
      <c r="I395" s="297"/>
      <c r="J395" s="297"/>
      <c r="K395" s="297"/>
      <c r="L395" s="297"/>
      <c r="M395" s="297">
        <f>D395+K395+L395</f>
        <v>2394</v>
      </c>
      <c r="N395" s="298"/>
      <c r="O395" s="297">
        <v>91295</v>
      </c>
      <c r="P395" s="56"/>
      <c r="Q395" s="58"/>
      <c r="R395" s="58"/>
      <c r="S395" s="58"/>
      <c r="T395" s="58"/>
      <c r="U395" s="58"/>
      <c r="V395" s="58"/>
      <c r="W395" s="58"/>
      <c r="X395" s="59"/>
      <c r="Y395" s="60"/>
      <c r="AA395" s="16"/>
      <c r="AB395" s="16"/>
      <c r="AD395" s="16"/>
      <c r="AE395" s="35"/>
    </row>
    <row r="396" spans="1:56" s="2" customFormat="1" ht="18" customHeight="1" collapsed="1" x14ac:dyDescent="0.4">
      <c r="A396" s="474"/>
      <c r="B396" s="476"/>
      <c r="C396" s="292" t="s">
        <v>548</v>
      </c>
      <c r="D396" s="330">
        <f>SUM(D392,D394)</f>
        <v>234045</v>
      </c>
      <c r="E396" s="330">
        <f t="shared" ref="E396:O396" si="68">SUM(E392,E394)</f>
        <v>0</v>
      </c>
      <c r="F396" s="330">
        <f t="shared" si="68"/>
        <v>0</v>
      </c>
      <c r="G396" s="330">
        <f t="shared" si="68"/>
        <v>0</v>
      </c>
      <c r="H396" s="330">
        <f t="shared" si="68"/>
        <v>0</v>
      </c>
      <c r="I396" s="330">
        <f t="shared" si="68"/>
        <v>0</v>
      </c>
      <c r="J396" s="330">
        <f t="shared" si="68"/>
        <v>0</v>
      </c>
      <c r="K396" s="330">
        <f t="shared" si="68"/>
        <v>0</v>
      </c>
      <c r="L396" s="330">
        <f t="shared" si="68"/>
        <v>0</v>
      </c>
      <c r="M396" s="330">
        <f t="shared" si="68"/>
        <v>234045</v>
      </c>
      <c r="N396" s="330">
        <f t="shared" si="68"/>
        <v>0</v>
      </c>
      <c r="O396" s="330">
        <f t="shared" si="68"/>
        <v>4033544</v>
      </c>
      <c r="P396" s="56"/>
      <c r="Q396" s="58"/>
      <c r="R396" s="58"/>
      <c r="S396" s="58"/>
      <c r="T396" s="58"/>
      <c r="U396" s="58"/>
      <c r="V396" s="58"/>
      <c r="W396" s="58"/>
      <c r="X396" s="59"/>
      <c r="Y396" s="60"/>
      <c r="AA396" s="16"/>
      <c r="AB396" s="16"/>
      <c r="AD396" s="16"/>
      <c r="AE396" s="35"/>
    </row>
    <row r="397" spans="1:56" s="2" customFormat="1" ht="18" customHeight="1" x14ac:dyDescent="0.4">
      <c r="A397" s="474"/>
      <c r="B397" s="482"/>
      <c r="C397" s="292" t="s">
        <v>13</v>
      </c>
      <c r="D397" s="330">
        <f>SUM(D390,D396)</f>
        <v>10889145</v>
      </c>
      <c r="E397" s="330">
        <f t="shared" ref="E397:O397" si="69">SUM(E390,E396)</f>
        <v>0</v>
      </c>
      <c r="F397" s="330">
        <f t="shared" si="69"/>
        <v>0</v>
      </c>
      <c r="G397" s="330">
        <f t="shared" si="69"/>
        <v>0</v>
      </c>
      <c r="H397" s="330">
        <f t="shared" si="69"/>
        <v>0</v>
      </c>
      <c r="I397" s="330">
        <f t="shared" si="69"/>
        <v>0</v>
      </c>
      <c r="J397" s="330">
        <f t="shared" si="69"/>
        <v>0</v>
      </c>
      <c r="K397" s="330">
        <f t="shared" si="69"/>
        <v>339110</v>
      </c>
      <c r="L397" s="330">
        <f t="shared" si="69"/>
        <v>0</v>
      </c>
      <c r="M397" s="330">
        <f t="shared" si="69"/>
        <v>11228255</v>
      </c>
      <c r="N397" s="330">
        <f t="shared" si="69"/>
        <v>3519110</v>
      </c>
      <c r="O397" s="330">
        <f t="shared" si="69"/>
        <v>7169774</v>
      </c>
      <c r="P397" s="56"/>
      <c r="Q397" s="58"/>
      <c r="R397" s="58"/>
      <c r="S397" s="58"/>
      <c r="T397" s="58"/>
      <c r="U397" s="58"/>
      <c r="V397" s="58"/>
      <c r="W397" s="58"/>
      <c r="X397" s="59"/>
      <c r="Y397" s="60"/>
      <c r="AA397" s="16"/>
      <c r="AB397" s="16"/>
      <c r="AD397" s="16"/>
      <c r="AE397" s="35"/>
    </row>
    <row r="398" spans="1:56" s="2" customFormat="1" ht="106.5" customHeight="1" x14ac:dyDescent="0.4">
      <c r="A398" s="474"/>
      <c r="B398" s="292"/>
      <c r="C398" s="293" t="s">
        <v>689</v>
      </c>
      <c r="D398" s="330">
        <f>SUM(E398:J398)</f>
        <v>2622258</v>
      </c>
      <c r="E398" s="330">
        <f>D397*4%</f>
        <v>435566</v>
      </c>
      <c r="F398" s="330">
        <f>D397*6.4%</f>
        <v>696905</v>
      </c>
      <c r="H398" s="330">
        <f>D397*81.67%*7.03%</f>
        <v>625189</v>
      </c>
      <c r="I398" s="330">
        <f>D397*5.02%</f>
        <v>546635</v>
      </c>
      <c r="J398" s="330">
        <f>D397*2.92%</f>
        <v>317963</v>
      </c>
      <c r="K398" s="330">
        <f>K397</f>
        <v>339110</v>
      </c>
      <c r="L398" s="330"/>
      <c r="M398" s="330">
        <f>SUM(K398,L398,D398)</f>
        <v>2961368</v>
      </c>
      <c r="N398" s="330">
        <f>D397*81.67%*92.97%+N397</f>
        <v>11787085</v>
      </c>
      <c r="O398" s="330">
        <f>O397</f>
        <v>7169774</v>
      </c>
      <c r="P398" s="58"/>
      <c r="Q398" s="58"/>
      <c r="R398" s="58"/>
      <c r="S398" s="58"/>
      <c r="T398" s="58"/>
      <c r="U398" s="58"/>
      <c r="V398" s="58"/>
      <c r="W398" s="58"/>
      <c r="X398" s="59"/>
      <c r="Y398" s="60"/>
      <c r="AA398" s="16"/>
      <c r="AB398" s="16"/>
      <c r="AD398" s="16"/>
      <c r="AE398" s="35"/>
    </row>
    <row r="399" spans="1:56" s="100" customFormat="1" ht="64.5" customHeight="1" x14ac:dyDescent="0.5">
      <c r="A399" s="482"/>
      <c r="B399" s="474"/>
      <c r="C399" s="54" t="s">
        <v>684</v>
      </c>
      <c r="D399" s="329"/>
      <c r="E399" s="329">
        <v>17.43</v>
      </c>
      <c r="F399" s="329">
        <v>9.34</v>
      </c>
      <c r="G399" s="329"/>
      <c r="H399" s="329">
        <v>5.35</v>
      </c>
      <c r="I399" s="329">
        <v>14.82</v>
      </c>
      <c r="J399" s="329">
        <v>13.96</v>
      </c>
      <c r="K399" s="329">
        <v>4.3099999999999996</v>
      </c>
      <c r="L399" s="329"/>
      <c r="M399" s="329"/>
      <c r="N399" s="329">
        <v>5.35</v>
      </c>
      <c r="O399" s="329">
        <v>4.3099999999999996</v>
      </c>
      <c r="P399" s="60"/>
      <c r="Q399" s="60"/>
      <c r="R399" s="502"/>
      <c r="S399" s="60"/>
      <c r="T399" s="60"/>
      <c r="U399" s="60"/>
      <c r="V399" s="502"/>
      <c r="W399" s="59"/>
      <c r="X399" s="356"/>
      <c r="Y399" s="356"/>
      <c r="Z399" s="356"/>
      <c r="AA399" s="356"/>
      <c r="AB399" s="15"/>
      <c r="AC399" s="356"/>
      <c r="AD399" s="15"/>
      <c r="AE399" s="37"/>
      <c r="AF399" s="356"/>
      <c r="AG399" s="356"/>
      <c r="AH399" s="356"/>
      <c r="AI399" s="356"/>
      <c r="AJ399" s="356"/>
      <c r="AK399" s="356"/>
      <c r="AL399" s="356"/>
      <c r="AM399" s="356"/>
      <c r="AN399" s="356"/>
      <c r="AO399" s="356"/>
      <c r="AP399" s="356"/>
      <c r="AQ399" s="356"/>
      <c r="AR399" s="356"/>
      <c r="AS399" s="356"/>
      <c r="AT399" s="356"/>
      <c r="AU399" s="356"/>
      <c r="AV399" s="356"/>
      <c r="AW399" s="356"/>
      <c r="AX399" s="356"/>
      <c r="AY399" s="356"/>
      <c r="AZ399" s="356"/>
      <c r="BA399" s="356"/>
      <c r="BB399" s="356"/>
      <c r="BC399" s="356"/>
      <c r="BD399" s="502"/>
    </row>
    <row r="400" spans="1:56" s="2" customFormat="1" ht="27" customHeight="1" x14ac:dyDescent="0.4">
      <c r="A400" s="476"/>
      <c r="B400" s="474"/>
      <c r="C400" s="54" t="s">
        <v>14</v>
      </c>
      <c r="D400" s="330">
        <f>SUM(E400:J400)</f>
        <v>29985663</v>
      </c>
      <c r="E400" s="330">
        <f>E398*E399</f>
        <v>7591915</v>
      </c>
      <c r="F400" s="330">
        <f t="shared" ref="F400:K400" si="70">F398*F399</f>
        <v>6509093</v>
      </c>
      <c r="G400" s="330">
        <f>H398*G399</f>
        <v>0</v>
      </c>
      <c r="H400" s="330">
        <f>H398*H399</f>
        <v>3344761</v>
      </c>
      <c r="I400" s="330">
        <f t="shared" si="70"/>
        <v>8101131</v>
      </c>
      <c r="J400" s="330">
        <f t="shared" si="70"/>
        <v>4438763</v>
      </c>
      <c r="K400" s="330">
        <f t="shared" si="70"/>
        <v>1461564</v>
      </c>
      <c r="L400" s="330"/>
      <c r="M400" s="330">
        <f>D400+K400+L400</f>
        <v>31447227</v>
      </c>
      <c r="N400" s="330">
        <f>N398*N399</f>
        <v>63060905</v>
      </c>
      <c r="O400" s="479">
        <f>O398*O399</f>
        <v>30901726</v>
      </c>
      <c r="P400" s="65"/>
      <c r="Q400" s="65"/>
      <c r="R400" s="65"/>
      <c r="S400" s="65"/>
      <c r="T400" s="65"/>
      <c r="U400" s="56"/>
      <c r="V400" s="56"/>
      <c r="W400" s="56"/>
      <c r="X400" s="203"/>
      <c r="Y400" s="203"/>
      <c r="Z400" s="203"/>
      <c r="AA400" s="203"/>
      <c r="AB400" s="15"/>
      <c r="AC400" s="203"/>
      <c r="AD400" s="15"/>
      <c r="AE400" s="37"/>
      <c r="AF400" s="203"/>
      <c r="AG400" s="203"/>
      <c r="AH400" s="203"/>
      <c r="AI400" s="203"/>
      <c r="AJ400" s="203"/>
      <c r="AK400" s="203"/>
      <c r="AL400" s="203"/>
      <c r="AM400" s="203"/>
      <c r="AN400" s="203"/>
      <c r="AO400" s="203"/>
      <c r="AP400" s="203"/>
      <c r="AQ400" s="203"/>
      <c r="AR400" s="203"/>
      <c r="AS400" s="203"/>
      <c r="AT400" s="203"/>
      <c r="AU400" s="203"/>
      <c r="AV400" s="203"/>
      <c r="AW400" s="203"/>
      <c r="AX400" s="203"/>
      <c r="AY400" s="203"/>
      <c r="AZ400" s="203"/>
      <c r="BA400" s="203"/>
      <c r="BB400" s="203"/>
      <c r="BC400" s="203"/>
      <c r="BD400" s="4"/>
    </row>
    <row r="401" spans="1:56" s="2" customFormat="1" ht="72.75" customHeight="1" x14ac:dyDescent="0.4">
      <c r="A401" s="476"/>
      <c r="B401" s="474"/>
      <c r="C401" s="308" t="s">
        <v>694</v>
      </c>
      <c r="D401" s="335">
        <f>H400*28.61%</f>
        <v>956936</v>
      </c>
      <c r="E401" s="335"/>
      <c r="F401" s="335"/>
      <c r="G401" s="335"/>
      <c r="H401" s="335"/>
      <c r="I401" s="335"/>
      <c r="J401" s="335"/>
      <c r="K401" s="335"/>
      <c r="L401" s="335"/>
      <c r="M401" s="335">
        <f>D401+K401+L401</f>
        <v>956936</v>
      </c>
      <c r="N401" s="330"/>
      <c r="O401" s="476"/>
      <c r="P401" s="4"/>
      <c r="Q401" s="816"/>
      <c r="R401" s="816"/>
      <c r="S401" s="4"/>
      <c r="T401" s="4"/>
      <c r="U401" s="203"/>
      <c r="V401" s="203"/>
      <c r="W401" s="203"/>
      <c r="X401" s="203"/>
      <c r="Y401" s="203"/>
      <c r="Z401" s="203"/>
      <c r="AA401" s="15"/>
      <c r="AB401" s="15"/>
      <c r="AC401" s="15"/>
      <c r="AD401" s="15"/>
      <c r="AE401" s="37"/>
      <c r="AF401" s="203"/>
      <c r="AG401" s="203"/>
      <c r="AH401" s="203"/>
      <c r="AI401" s="203"/>
      <c r="AJ401" s="203"/>
      <c r="AK401" s="203"/>
      <c r="AL401" s="203"/>
      <c r="AM401" s="203"/>
      <c r="AN401" s="203"/>
      <c r="AO401" s="203"/>
      <c r="AP401" s="203"/>
      <c r="AQ401" s="203"/>
      <c r="AR401" s="203"/>
      <c r="AS401" s="203"/>
      <c r="AT401" s="203"/>
      <c r="AU401" s="203"/>
      <c r="AV401" s="203"/>
      <c r="AW401" s="203"/>
      <c r="AX401" s="203"/>
      <c r="AY401" s="203"/>
      <c r="AZ401" s="203"/>
      <c r="BA401" s="203"/>
      <c r="BB401" s="203"/>
      <c r="BC401" s="203"/>
      <c r="BD401" s="4"/>
    </row>
    <row r="402" spans="1:56" s="2" customFormat="1" ht="18" customHeight="1" x14ac:dyDescent="0.4">
      <c r="A402" s="476"/>
      <c r="B402" s="474"/>
      <c r="C402" s="293" t="s">
        <v>550</v>
      </c>
      <c r="D402" s="330">
        <f>D400+D401</f>
        <v>30942599</v>
      </c>
      <c r="E402" s="330">
        <f t="shared" ref="E402:O402" si="71">E400+E401</f>
        <v>7591915</v>
      </c>
      <c r="F402" s="330">
        <f t="shared" si="71"/>
        <v>6509093</v>
      </c>
      <c r="G402" s="330">
        <f t="shared" si="71"/>
        <v>0</v>
      </c>
      <c r="H402" s="330">
        <f t="shared" si="71"/>
        <v>3344761</v>
      </c>
      <c r="I402" s="330">
        <f t="shared" si="71"/>
        <v>8101131</v>
      </c>
      <c r="J402" s="330">
        <f t="shared" si="71"/>
        <v>4438763</v>
      </c>
      <c r="K402" s="330">
        <f t="shared" si="71"/>
        <v>1461564</v>
      </c>
      <c r="L402" s="330">
        <f t="shared" si="71"/>
        <v>0</v>
      </c>
      <c r="M402" s="330">
        <f t="shared" si="71"/>
        <v>32404163</v>
      </c>
      <c r="N402" s="330">
        <f t="shared" si="71"/>
        <v>63060905</v>
      </c>
      <c r="O402" s="330">
        <f t="shared" si="71"/>
        <v>30901726</v>
      </c>
      <c r="P402" s="65"/>
      <c r="Q402" s="65"/>
      <c r="R402" s="65"/>
      <c r="S402" s="65"/>
      <c r="T402" s="65"/>
      <c r="U402" s="15"/>
      <c r="V402" s="15"/>
      <c r="W402" s="15"/>
      <c r="X402" s="220"/>
      <c r="Y402" s="817"/>
      <c r="Z402" s="805"/>
      <c r="AA402" s="805"/>
      <c r="AB402" s="15"/>
      <c r="AC402" s="220"/>
      <c r="AD402" s="15"/>
      <c r="AE402" s="37"/>
      <c r="AF402" s="220"/>
      <c r="AG402" s="220"/>
      <c r="AH402" s="220"/>
      <c r="AI402" s="220"/>
      <c r="AJ402" s="220"/>
      <c r="AK402" s="220"/>
      <c r="AL402" s="220"/>
      <c r="AM402" s="220"/>
      <c r="AN402" s="220"/>
      <c r="AO402" s="220"/>
      <c r="AP402" s="220"/>
      <c r="AQ402" s="220"/>
      <c r="AR402" s="220"/>
      <c r="AS402" s="220"/>
      <c r="AT402" s="220"/>
      <c r="AU402" s="220"/>
      <c r="AV402" s="220"/>
      <c r="AW402" s="220"/>
      <c r="AX402" s="220"/>
      <c r="AY402" s="220"/>
      <c r="AZ402" s="220"/>
      <c r="BA402" s="220"/>
      <c r="BB402" s="220"/>
      <c r="BC402" s="220"/>
      <c r="BD402" s="4"/>
    </row>
    <row r="403" spans="1:56" ht="24" customHeight="1" x14ac:dyDescent="0.4">
      <c r="A403" s="806" t="s">
        <v>16</v>
      </c>
      <c r="B403" s="811"/>
      <c r="C403" s="811"/>
      <c r="D403" s="811"/>
      <c r="E403" s="811"/>
      <c r="F403" s="811"/>
      <c r="G403" s="811"/>
      <c r="H403" s="811"/>
      <c r="I403" s="811"/>
      <c r="J403" s="811"/>
      <c r="K403" s="811"/>
      <c r="L403" s="811"/>
      <c r="M403" s="811"/>
      <c r="N403" s="811"/>
      <c r="O403" s="812"/>
      <c r="P403" s="8"/>
      <c r="Q403" s="8"/>
      <c r="R403" s="8"/>
      <c r="S403" s="8"/>
      <c r="T403" s="8"/>
      <c r="U403" s="8"/>
      <c r="V403" s="8"/>
      <c r="W403" s="8"/>
      <c r="X403" s="7"/>
      <c r="Y403" s="817"/>
      <c r="Z403" s="805"/>
      <c r="AA403" s="805"/>
    </row>
    <row r="404" spans="1:56" ht="21" customHeight="1" x14ac:dyDescent="0.4">
      <c r="A404" s="57"/>
      <c r="B404" s="308" t="s">
        <v>19</v>
      </c>
      <c r="C404" s="308" t="s">
        <v>516</v>
      </c>
      <c r="D404" s="335">
        <f>(D402+N402)*3.5%</f>
        <v>3290123</v>
      </c>
      <c r="E404" s="335"/>
      <c r="F404" s="335"/>
      <c r="G404" s="335"/>
      <c r="H404" s="335"/>
      <c r="I404" s="335"/>
      <c r="J404" s="335"/>
      <c r="K404" s="335"/>
      <c r="L404" s="335"/>
      <c r="M404" s="335">
        <f>D404+K404+L404</f>
        <v>3290123</v>
      </c>
      <c r="N404" s="485"/>
      <c r="O404" s="335"/>
      <c r="P404" s="221"/>
      <c r="Q404" s="204"/>
      <c r="R404" s="7"/>
      <c r="S404" s="7"/>
      <c r="T404" s="7"/>
      <c r="U404" s="7"/>
      <c r="V404" s="7"/>
      <c r="W404" s="7"/>
      <c r="X404" s="7"/>
      <c r="Y404" s="204"/>
      <c r="Z404" s="66"/>
      <c r="AA404" s="66"/>
      <c r="AC404" s="17"/>
    </row>
    <row r="405" spans="1:56" s="301" customFormat="1" ht="18" customHeight="1" x14ac:dyDescent="0.5">
      <c r="A405" s="300"/>
      <c r="B405" s="484"/>
      <c r="C405" s="293" t="s">
        <v>17</v>
      </c>
      <c r="D405" s="330">
        <f>D404</f>
        <v>3290123</v>
      </c>
      <c r="E405" s="330"/>
      <c r="F405" s="330"/>
      <c r="G405" s="330"/>
      <c r="H405" s="330"/>
      <c r="I405" s="330"/>
      <c r="J405" s="330"/>
      <c r="K405" s="330">
        <f>K404</f>
        <v>0</v>
      </c>
      <c r="L405" s="330">
        <f>L404</f>
        <v>0</v>
      </c>
      <c r="M405" s="330">
        <f>D405+K405+L405</f>
        <v>3290123</v>
      </c>
      <c r="N405" s="486"/>
      <c r="O405" s="486"/>
      <c r="P405" s="346"/>
    </row>
    <row r="406" spans="1:56" s="301" customFormat="1" ht="18" customHeight="1" x14ac:dyDescent="0.5">
      <c r="A406" s="300"/>
      <c r="B406" s="293"/>
      <c r="C406" s="293" t="s">
        <v>551</v>
      </c>
      <c r="D406" s="330">
        <f>D402+D405</f>
        <v>34232722</v>
      </c>
      <c r="E406" s="330"/>
      <c r="F406" s="330"/>
      <c r="G406" s="330"/>
      <c r="H406" s="330"/>
      <c r="I406" s="330"/>
      <c r="J406" s="330"/>
      <c r="K406" s="330">
        <f>K402+K405</f>
        <v>1461564</v>
      </c>
      <c r="L406" s="330">
        <f>L402+L405</f>
        <v>0</v>
      </c>
      <c r="M406" s="330">
        <f>M402+M405</f>
        <v>35694286</v>
      </c>
      <c r="N406" s="330">
        <f>N402</f>
        <v>63060905</v>
      </c>
      <c r="O406" s="330">
        <f>O402+O405</f>
        <v>30901726</v>
      </c>
      <c r="P406" s="346"/>
    </row>
    <row r="407" spans="1:56" s="2" customFormat="1" ht="24" customHeight="1" x14ac:dyDescent="0.4">
      <c r="A407" s="806" t="s">
        <v>20</v>
      </c>
      <c r="B407" s="811"/>
      <c r="C407" s="811"/>
      <c r="D407" s="811"/>
      <c r="E407" s="811"/>
      <c r="F407" s="811"/>
      <c r="G407" s="811"/>
      <c r="H407" s="811"/>
      <c r="I407" s="811"/>
      <c r="J407" s="811"/>
      <c r="K407" s="811"/>
      <c r="L407" s="811"/>
      <c r="M407" s="811"/>
      <c r="N407" s="811"/>
      <c r="O407" s="812"/>
      <c r="P407" s="8"/>
      <c r="Q407" s="8"/>
      <c r="R407" s="8"/>
      <c r="S407" s="8"/>
      <c r="T407" s="8"/>
      <c r="U407" s="8"/>
      <c r="V407" s="8"/>
      <c r="W407" s="8"/>
      <c r="X407" s="7"/>
      <c r="Y407" s="23"/>
      <c r="Z407" s="309"/>
      <c r="AA407" s="309"/>
      <c r="AB407" s="16"/>
      <c r="AD407" s="16"/>
      <c r="AE407" s="35"/>
    </row>
    <row r="408" spans="1:56" s="17" customFormat="1" ht="21" customHeight="1" x14ac:dyDescent="0.4">
      <c r="A408" s="57"/>
      <c r="B408" s="492" t="s">
        <v>21</v>
      </c>
      <c r="C408" s="492" t="s">
        <v>674</v>
      </c>
      <c r="D408" s="335">
        <f>($D$406+$N$406)*P408</f>
        <v>8668862</v>
      </c>
      <c r="E408" s="335"/>
      <c r="F408" s="335"/>
      <c r="G408" s="335"/>
      <c r="H408" s="335"/>
      <c r="I408" s="335"/>
      <c r="J408" s="335"/>
      <c r="K408" s="493"/>
      <c r="L408" s="493"/>
      <c r="M408" s="493">
        <f>D408+K408+L408</f>
        <v>8668862</v>
      </c>
      <c r="N408" s="485"/>
      <c r="O408" s="493"/>
      <c r="P408" s="489">
        <v>8.9099999999999999E-2</v>
      </c>
      <c r="Q408" s="204"/>
      <c r="R408" s="45"/>
      <c r="S408" s="45"/>
      <c r="T408" s="45"/>
      <c r="U408" s="4"/>
      <c r="V408" s="205"/>
      <c r="W408" s="205"/>
      <c r="X408" s="4"/>
      <c r="Y408" s="6"/>
      <c r="Z408" s="72"/>
      <c r="AA408" s="72"/>
      <c r="AC408" s="1"/>
      <c r="AE408" s="34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</row>
    <row r="409" spans="1:56" s="17" customFormat="1" ht="21" customHeight="1" x14ac:dyDescent="0.4">
      <c r="A409" s="57"/>
      <c r="B409" s="492" t="s">
        <v>21</v>
      </c>
      <c r="C409" s="492" t="s">
        <v>675</v>
      </c>
      <c r="D409" s="335">
        <f>($D$406+$N$406)*P409</f>
        <v>389175</v>
      </c>
      <c r="E409" s="335"/>
      <c r="F409" s="335"/>
      <c r="G409" s="335"/>
      <c r="H409" s="335"/>
      <c r="I409" s="335"/>
      <c r="J409" s="335"/>
      <c r="K409" s="493"/>
      <c r="L409" s="493"/>
      <c r="M409" s="493">
        <f>D409+K409+L409</f>
        <v>389175</v>
      </c>
      <c r="N409" s="485"/>
      <c r="O409" s="493"/>
      <c r="P409" s="489">
        <v>4.0000000000000001E-3</v>
      </c>
      <c r="Q409" s="204"/>
      <c r="R409" s="45"/>
      <c r="S409" s="45"/>
      <c r="T409" s="45"/>
      <c r="U409" s="4"/>
      <c r="V409" s="205"/>
      <c r="W409" s="205"/>
      <c r="X409" s="4"/>
      <c r="Y409" s="18"/>
      <c r="Z409" s="73"/>
      <c r="AA409" s="73"/>
      <c r="AC409" s="1"/>
      <c r="AE409" s="34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</row>
    <row r="410" spans="1:56" s="17" customFormat="1" ht="21" customHeight="1" x14ac:dyDescent="0.4">
      <c r="A410" s="57"/>
      <c r="B410" s="492" t="s">
        <v>536</v>
      </c>
      <c r="C410" s="492" t="s">
        <v>78</v>
      </c>
      <c r="D410" s="335">
        <f>SUM(E410:J410)</f>
        <v>5180</v>
      </c>
      <c r="E410" s="335">
        <v>705</v>
      </c>
      <c r="F410" s="335">
        <f>4243-705</f>
        <v>3538</v>
      </c>
      <c r="G410" s="335"/>
      <c r="H410" s="335"/>
      <c r="I410" s="335">
        <v>620</v>
      </c>
      <c r="J410" s="335">
        <v>317</v>
      </c>
      <c r="K410" s="493"/>
      <c r="L410" s="493"/>
      <c r="M410" s="493">
        <f>D410+K410+L410</f>
        <v>5180</v>
      </c>
      <c r="N410" s="485"/>
      <c r="O410" s="493"/>
      <c r="P410" s="490"/>
      <c r="Q410" s="204"/>
      <c r="R410" s="45"/>
      <c r="S410" s="45"/>
      <c r="T410" s="45"/>
      <c r="U410" s="4"/>
      <c r="V410" s="205"/>
      <c r="W410" s="205"/>
      <c r="X410" s="4"/>
      <c r="Y410" s="18"/>
      <c r="Z410" s="73"/>
      <c r="AA410" s="73"/>
      <c r="AC410" s="1"/>
      <c r="AE410" s="34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</row>
    <row r="411" spans="1:56" s="241" customFormat="1" ht="70.5" customHeight="1" x14ac:dyDescent="0.5">
      <c r="A411" s="242"/>
      <c r="B411" s="498"/>
      <c r="C411" s="497" t="s">
        <v>685</v>
      </c>
      <c r="D411" s="330">
        <f>SUM(E411:J411)</f>
        <v>58946</v>
      </c>
      <c r="E411" s="330">
        <f t="shared" ref="E411:J411" si="72">SUM(E410)*E399</f>
        <v>12288</v>
      </c>
      <c r="F411" s="330">
        <f t="shared" si="72"/>
        <v>33045</v>
      </c>
      <c r="G411" s="330">
        <f t="shared" si="72"/>
        <v>0</v>
      </c>
      <c r="H411" s="330">
        <f t="shared" si="72"/>
        <v>0</v>
      </c>
      <c r="I411" s="330">
        <f t="shared" si="72"/>
        <v>9188</v>
      </c>
      <c r="J411" s="330">
        <f t="shared" si="72"/>
        <v>4425</v>
      </c>
      <c r="K411" s="494"/>
      <c r="L411" s="494"/>
      <c r="M411" s="494">
        <f>D411+K411+L411</f>
        <v>58946</v>
      </c>
      <c r="N411" s="486"/>
      <c r="O411" s="494"/>
      <c r="P411" s="490"/>
      <c r="Q411" s="56"/>
      <c r="R411" s="65"/>
      <c r="S411" s="65"/>
      <c r="T411" s="65"/>
      <c r="U411" s="502"/>
      <c r="V411" s="65"/>
      <c r="W411" s="65"/>
      <c r="X411" s="502"/>
      <c r="Y411" s="502"/>
      <c r="Z411" s="505"/>
      <c r="AA411" s="505"/>
      <c r="AC411" s="505"/>
      <c r="AE411" s="504"/>
      <c r="AF411" s="505"/>
      <c r="AG411" s="505"/>
      <c r="AH411" s="505"/>
      <c r="AI411" s="505"/>
      <c r="AJ411" s="505"/>
      <c r="AK411" s="505"/>
      <c r="AL411" s="505"/>
      <c r="AM411" s="505"/>
      <c r="AN411" s="505"/>
      <c r="AO411" s="505"/>
      <c r="AP411" s="505"/>
      <c r="AQ411" s="505"/>
      <c r="AR411" s="505"/>
      <c r="AS411" s="505"/>
      <c r="AT411" s="505"/>
      <c r="AU411" s="505"/>
      <c r="AV411" s="505"/>
      <c r="AW411" s="505"/>
      <c r="AX411" s="505"/>
      <c r="AY411" s="505"/>
      <c r="AZ411" s="505"/>
      <c r="BA411" s="505"/>
      <c r="BB411" s="505"/>
      <c r="BC411" s="505"/>
      <c r="BD411" s="505"/>
    </row>
    <row r="412" spans="1:56" s="17" customFormat="1" ht="33" customHeight="1" x14ac:dyDescent="0.4">
      <c r="A412" s="57"/>
      <c r="B412" s="492" t="s">
        <v>10</v>
      </c>
      <c r="C412" s="492" t="s">
        <v>673</v>
      </c>
      <c r="D412" s="335"/>
      <c r="E412" s="335"/>
      <c r="F412" s="335"/>
      <c r="G412" s="335"/>
      <c r="H412" s="335"/>
      <c r="I412" s="335"/>
      <c r="J412" s="335"/>
      <c r="K412" s="493"/>
      <c r="L412" s="493">
        <f>($D$406+$N$406)*P412</f>
        <v>2938268</v>
      </c>
      <c r="M412" s="493">
        <f>D412+K412+L412</f>
        <v>2938268</v>
      </c>
      <c r="N412" s="485"/>
      <c r="O412" s="493"/>
      <c r="P412" s="491">
        <v>3.0200000000000001E-2</v>
      </c>
      <c r="Q412" s="204"/>
      <c r="R412" s="45"/>
      <c r="S412" s="45"/>
      <c r="T412" s="45"/>
      <c r="U412" s="70"/>
      <c r="V412" s="68"/>
      <c r="W412" s="68"/>
      <c r="X412" s="4"/>
      <c r="Y412" s="4"/>
      <c r="Z412" s="1"/>
      <c r="AA412" s="1"/>
      <c r="AC412" s="1"/>
      <c r="AE412" s="34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</row>
    <row r="413" spans="1:56" s="17" customFormat="1" ht="33" customHeight="1" x14ac:dyDescent="0.4">
      <c r="A413" s="67"/>
      <c r="B413" s="492" t="s">
        <v>23</v>
      </c>
      <c r="C413" s="492" t="s">
        <v>676</v>
      </c>
      <c r="D413" s="335"/>
      <c r="E413" s="335"/>
      <c r="F413" s="335"/>
      <c r="G413" s="335"/>
      <c r="H413" s="335"/>
      <c r="I413" s="335"/>
      <c r="J413" s="335"/>
      <c r="K413" s="493"/>
      <c r="L413" s="493">
        <f t="shared" ref="L413:L419" si="73">($D$406+$N$406)*P413</f>
        <v>97294</v>
      </c>
      <c r="M413" s="493">
        <f t="shared" ref="M413:M422" si="74">D413+K413+L413</f>
        <v>97294</v>
      </c>
      <c r="N413" s="485"/>
      <c r="O413" s="493"/>
      <c r="P413" s="491">
        <v>1E-3</v>
      </c>
      <c r="Q413" s="204"/>
      <c r="R413" s="45"/>
      <c r="S413" s="45"/>
      <c r="T413" s="45"/>
      <c r="U413" s="70"/>
      <c r="V413" s="68"/>
      <c r="W413" s="68"/>
      <c r="X413" s="4"/>
      <c r="Y413" s="4"/>
      <c r="Z413" s="1"/>
      <c r="AA413" s="1"/>
      <c r="AC413" s="1"/>
      <c r="AE413" s="34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</row>
    <row r="414" spans="1:56" s="17" customFormat="1" ht="21" customHeight="1" x14ac:dyDescent="0.4">
      <c r="A414" s="67"/>
      <c r="B414" s="492" t="s">
        <v>508</v>
      </c>
      <c r="C414" s="492" t="s">
        <v>677</v>
      </c>
      <c r="D414" s="493"/>
      <c r="E414" s="493"/>
      <c r="F414" s="493"/>
      <c r="G414" s="493"/>
      <c r="H414" s="493"/>
      <c r="I414" s="493"/>
      <c r="J414" s="493"/>
      <c r="K414" s="493"/>
      <c r="L414" s="493">
        <f t="shared" si="73"/>
        <v>1819391</v>
      </c>
      <c r="M414" s="493">
        <f t="shared" si="74"/>
        <v>1819391</v>
      </c>
      <c r="N414" s="485"/>
      <c r="O414" s="493"/>
      <c r="P414" s="491">
        <v>1.8700000000000001E-2</v>
      </c>
      <c r="Q414" s="204"/>
      <c r="R414" s="45"/>
      <c r="S414" s="45"/>
      <c r="T414" s="45"/>
      <c r="U414" s="70"/>
      <c r="V414" s="68"/>
      <c r="W414" s="68"/>
      <c r="X414" s="4"/>
      <c r="Y414" s="4"/>
      <c r="Z414" s="1"/>
      <c r="AA414" s="1"/>
      <c r="AC414" s="1"/>
      <c r="AE414" s="34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</row>
    <row r="415" spans="1:56" s="17" customFormat="1" ht="33" customHeight="1" x14ac:dyDescent="0.4">
      <c r="A415" s="67"/>
      <c r="B415" s="492" t="s">
        <v>510</v>
      </c>
      <c r="C415" s="492" t="s">
        <v>678</v>
      </c>
      <c r="D415" s="493"/>
      <c r="E415" s="493"/>
      <c r="F415" s="493"/>
      <c r="G415" s="493"/>
      <c r="H415" s="493"/>
      <c r="I415" s="493"/>
      <c r="J415" s="493"/>
      <c r="K415" s="493"/>
      <c r="L415" s="493">
        <f t="shared" si="73"/>
        <v>1371840</v>
      </c>
      <c r="M415" s="493">
        <f t="shared" si="74"/>
        <v>1371840</v>
      </c>
      <c r="N415" s="485"/>
      <c r="O415" s="493"/>
      <c r="P415" s="491">
        <v>1.41E-2</v>
      </c>
      <c r="Q415" s="204"/>
      <c r="R415" s="45"/>
      <c r="S415" s="45"/>
      <c r="T415" s="45"/>
      <c r="U415" s="70"/>
      <c r="V415" s="68"/>
      <c r="W415" s="68"/>
      <c r="X415" s="4"/>
      <c r="Y415" s="4"/>
      <c r="Z415" s="1"/>
      <c r="AA415" s="1"/>
      <c r="AC415" s="1"/>
      <c r="AE415" s="34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</row>
    <row r="416" spans="1:56" s="17" customFormat="1" ht="48" customHeight="1" x14ac:dyDescent="0.4">
      <c r="A416" s="67"/>
      <c r="B416" s="492" t="s">
        <v>511</v>
      </c>
      <c r="C416" s="492" t="s">
        <v>679</v>
      </c>
      <c r="D416" s="493"/>
      <c r="E416" s="493"/>
      <c r="F416" s="493"/>
      <c r="G416" s="493"/>
      <c r="H416" s="493"/>
      <c r="I416" s="493"/>
      <c r="J416" s="493"/>
      <c r="K416" s="493"/>
      <c r="L416" s="493">
        <f t="shared" si="73"/>
        <v>1653992</v>
      </c>
      <c r="M416" s="493">
        <f t="shared" si="74"/>
        <v>1653992</v>
      </c>
      <c r="N416" s="485"/>
      <c r="O416" s="493"/>
      <c r="P416" s="491">
        <v>1.7000000000000001E-2</v>
      </c>
      <c r="Q416" s="204"/>
      <c r="R416" s="45"/>
      <c r="S416" s="45"/>
      <c r="T416" s="45"/>
      <c r="U416" s="70"/>
      <c r="V416" s="68"/>
      <c r="W416" s="68"/>
      <c r="X416" s="4"/>
      <c r="Y416" s="4"/>
      <c r="Z416" s="1"/>
      <c r="AA416" s="1"/>
      <c r="AC416" s="1"/>
      <c r="AE416" s="34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</row>
    <row r="417" spans="1:56" s="17" customFormat="1" ht="37.5" customHeight="1" x14ac:dyDescent="0.4">
      <c r="A417" s="57"/>
      <c r="B417" s="492" t="s">
        <v>512</v>
      </c>
      <c r="C417" s="492" t="s">
        <v>680</v>
      </c>
      <c r="D417" s="493"/>
      <c r="E417" s="493"/>
      <c r="F417" s="493"/>
      <c r="G417" s="493"/>
      <c r="H417" s="493"/>
      <c r="I417" s="493"/>
      <c r="J417" s="493"/>
      <c r="K417" s="493"/>
      <c r="L417" s="493">
        <f t="shared" si="73"/>
        <v>136211</v>
      </c>
      <c r="M417" s="493">
        <f t="shared" si="74"/>
        <v>136211</v>
      </c>
      <c r="N417" s="485"/>
      <c r="O417" s="493"/>
      <c r="P417" s="491">
        <v>1.4E-3</v>
      </c>
      <c r="Q417" s="81"/>
      <c r="R417" s="82"/>
      <c r="S417" s="45"/>
      <c r="T417" s="45"/>
      <c r="U417" s="70"/>
      <c r="V417" s="68"/>
      <c r="W417" s="68"/>
      <c r="X417" s="4"/>
      <c r="Y417" s="4"/>
      <c r="Z417" s="1"/>
      <c r="AA417" s="1"/>
      <c r="AC417" s="1"/>
      <c r="AE417" s="34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</row>
    <row r="418" spans="1:56" ht="21" customHeight="1" x14ac:dyDescent="0.4">
      <c r="A418" s="57"/>
      <c r="B418" s="492" t="s">
        <v>513</v>
      </c>
      <c r="C418" s="492" t="s">
        <v>681</v>
      </c>
      <c r="D418" s="335"/>
      <c r="E418" s="335"/>
      <c r="F418" s="335"/>
      <c r="G418" s="335"/>
      <c r="H418" s="335"/>
      <c r="I418" s="335"/>
      <c r="J418" s="335"/>
      <c r="K418" s="493"/>
      <c r="L418" s="493">
        <f t="shared" si="73"/>
        <v>3249607</v>
      </c>
      <c r="M418" s="493">
        <f t="shared" si="74"/>
        <v>3249607</v>
      </c>
      <c r="N418" s="485"/>
      <c r="O418" s="493"/>
      <c r="P418" s="491">
        <v>3.3399999999999999E-2</v>
      </c>
      <c r="Q418" s="204"/>
      <c r="R418" s="45"/>
      <c r="S418" s="45"/>
      <c r="T418" s="45"/>
      <c r="U418" s="70"/>
      <c r="V418" s="68"/>
      <c r="W418" s="68"/>
    </row>
    <row r="419" spans="1:56" ht="80.25" customHeight="1" x14ac:dyDescent="0.4">
      <c r="A419" s="57"/>
      <c r="B419" s="492" t="s">
        <v>515</v>
      </c>
      <c r="C419" s="492" t="s">
        <v>682</v>
      </c>
      <c r="D419" s="335"/>
      <c r="E419" s="335"/>
      <c r="F419" s="335"/>
      <c r="G419" s="335"/>
      <c r="H419" s="335"/>
      <c r="I419" s="335"/>
      <c r="J419" s="335"/>
      <c r="K419" s="493"/>
      <c r="L419" s="493">
        <f t="shared" si="73"/>
        <v>48647</v>
      </c>
      <c r="M419" s="493">
        <f t="shared" si="74"/>
        <v>48647</v>
      </c>
      <c r="N419" s="485"/>
      <c r="O419" s="493"/>
      <c r="P419" s="491">
        <v>5.0000000000000001E-4</v>
      </c>
      <c r="Q419" s="204"/>
      <c r="R419" s="45"/>
      <c r="S419" s="45"/>
      <c r="T419" s="45"/>
      <c r="U419" s="70"/>
      <c r="V419" s="68"/>
      <c r="W419" s="68"/>
    </row>
    <row r="420" spans="1:56" ht="21" customHeight="1" x14ac:dyDescent="0.4">
      <c r="A420" s="57"/>
      <c r="B420" s="492" t="s">
        <v>580</v>
      </c>
      <c r="C420" s="492" t="s">
        <v>575</v>
      </c>
      <c r="D420" s="335"/>
      <c r="E420" s="335"/>
      <c r="F420" s="335"/>
      <c r="G420" s="335"/>
      <c r="H420" s="335"/>
      <c r="I420" s="335"/>
      <c r="J420" s="335"/>
      <c r="K420" s="493"/>
      <c r="L420" s="493">
        <f>'УЗА №7-УЗА №9'!L67</f>
        <v>17850</v>
      </c>
      <c r="M420" s="493">
        <f t="shared" si="74"/>
        <v>17850</v>
      </c>
      <c r="N420" s="485"/>
      <c r="O420" s="493"/>
      <c r="P420" s="491"/>
      <c r="Q420" s="357"/>
      <c r="R420" s="45"/>
      <c r="S420" s="45"/>
      <c r="T420" s="45"/>
      <c r="U420" s="70"/>
      <c r="V420" s="68"/>
      <c r="W420" s="68"/>
    </row>
    <row r="421" spans="1:56" s="505" customFormat="1" ht="30" customHeight="1" x14ac:dyDescent="0.5">
      <c r="A421" s="242"/>
      <c r="B421" s="498"/>
      <c r="C421" s="497" t="s">
        <v>587</v>
      </c>
      <c r="D421" s="330"/>
      <c r="E421" s="330"/>
      <c r="F421" s="330"/>
      <c r="G421" s="330"/>
      <c r="H421" s="330"/>
      <c r="I421" s="330"/>
      <c r="J421" s="330"/>
      <c r="K421" s="494"/>
      <c r="L421" s="494">
        <f>L420*P421</f>
        <v>66045</v>
      </c>
      <c r="M421" s="494">
        <f t="shared" si="74"/>
        <v>66045</v>
      </c>
      <c r="N421" s="486"/>
      <c r="O421" s="494"/>
      <c r="P421" s="511">
        <v>3.7</v>
      </c>
      <c r="Q421" s="56"/>
      <c r="R421" s="65"/>
      <c r="S421" s="65"/>
      <c r="T421" s="65"/>
      <c r="U421" s="506"/>
      <c r="V421" s="75"/>
      <c r="W421" s="75"/>
      <c r="X421" s="502"/>
      <c r="Y421" s="502"/>
      <c r="AB421" s="241"/>
      <c r="AD421" s="241"/>
      <c r="AE421" s="504"/>
    </row>
    <row r="422" spans="1:56" ht="80.25" customHeight="1" x14ac:dyDescent="0.4">
      <c r="A422" s="57"/>
      <c r="B422" s="492"/>
      <c r="C422" s="492" t="s">
        <v>700</v>
      </c>
      <c r="D422" s="335"/>
      <c r="E422" s="335"/>
      <c r="F422" s="335"/>
      <c r="G422" s="335"/>
      <c r="H422" s="335"/>
      <c r="I422" s="335"/>
      <c r="J422" s="335"/>
      <c r="K422" s="493"/>
      <c r="L422" s="493">
        <v>92838</v>
      </c>
      <c r="M422" s="493">
        <f t="shared" si="74"/>
        <v>92838</v>
      </c>
      <c r="N422" s="485"/>
      <c r="O422" s="493"/>
      <c r="P422" s="491">
        <v>0.05</v>
      </c>
      <c r="Q422" s="204"/>
      <c r="R422" s="45"/>
      <c r="S422" s="45"/>
      <c r="T422" s="45"/>
      <c r="U422" s="70"/>
      <c r="V422" s="68"/>
      <c r="W422" s="68"/>
    </row>
    <row r="423" spans="1:56" s="241" customFormat="1" ht="30" customHeight="1" x14ac:dyDescent="0.5">
      <c r="A423" s="242"/>
      <c r="B423" s="498" t="s">
        <v>701</v>
      </c>
      <c r="C423" s="497" t="s">
        <v>514</v>
      </c>
      <c r="D423" s="330"/>
      <c r="E423" s="330"/>
      <c r="F423" s="330"/>
      <c r="G423" s="330"/>
      <c r="H423" s="330"/>
      <c r="I423" s="330"/>
      <c r="J423" s="330"/>
      <c r="K423" s="494"/>
      <c r="L423" s="494">
        <f>(K406+O406)*P422</f>
        <v>1618165</v>
      </c>
      <c r="M423" s="494">
        <f>D423+K423+L423</f>
        <v>1618165</v>
      </c>
      <c r="N423" s="486"/>
      <c r="O423" s="494"/>
      <c r="P423" s="491"/>
      <c r="Q423" s="56"/>
      <c r="R423" s="65"/>
      <c r="S423" s="65"/>
      <c r="T423" s="65"/>
      <c r="U423" s="502"/>
      <c r="V423" s="65"/>
      <c r="W423" s="65"/>
      <c r="X423" s="502"/>
      <c r="Y423" s="502"/>
      <c r="Z423" s="505"/>
      <c r="AA423" s="505"/>
      <c r="AC423" s="505"/>
      <c r="AE423" s="504"/>
      <c r="AF423" s="505"/>
      <c r="AG423" s="505"/>
      <c r="AH423" s="505"/>
      <c r="AI423" s="505"/>
      <c r="AJ423" s="505"/>
      <c r="AK423" s="505"/>
      <c r="AL423" s="505"/>
      <c r="AM423" s="505"/>
      <c r="AN423" s="505"/>
      <c r="AO423" s="505"/>
      <c r="AP423" s="505"/>
      <c r="AQ423" s="505"/>
      <c r="AR423" s="505"/>
      <c r="AS423" s="505"/>
      <c r="AT423" s="505"/>
      <c r="AU423" s="505"/>
      <c r="AV423" s="505"/>
      <c r="AW423" s="505"/>
      <c r="AX423" s="505"/>
      <c r="AY423" s="505"/>
      <c r="AZ423" s="505"/>
      <c r="BA423" s="505"/>
      <c r="BB423" s="505"/>
      <c r="BC423" s="505"/>
      <c r="BD423" s="505"/>
    </row>
    <row r="424" spans="1:56" s="305" customFormat="1" ht="18" customHeight="1" x14ac:dyDescent="0.5">
      <c r="A424" s="302"/>
      <c r="B424" s="488"/>
      <c r="C424" s="488" t="s">
        <v>27</v>
      </c>
      <c r="D424" s="330">
        <f>SUM(D408:D423)-D410-D420-D422</f>
        <v>9116983</v>
      </c>
      <c r="E424" s="330"/>
      <c r="F424" s="330"/>
      <c r="G424" s="330"/>
      <c r="H424" s="330"/>
      <c r="I424" s="330"/>
      <c r="J424" s="330"/>
      <c r="K424" s="330">
        <f>SUM(K408:K423)-K410-K420-K422</f>
        <v>0</v>
      </c>
      <c r="L424" s="330">
        <f>SUM(L408:L423)-L410-L420-L422</f>
        <v>12999460</v>
      </c>
      <c r="M424" s="330">
        <f>SUM(D424:L424)</f>
        <v>22116443</v>
      </c>
      <c r="N424" s="486"/>
      <c r="O424" s="486"/>
      <c r="P424" s="303"/>
      <c r="Q424" s="304"/>
    </row>
    <row r="425" spans="1:56" s="219" customFormat="1" ht="18" customHeight="1" x14ac:dyDescent="0.45">
      <c r="A425" s="294"/>
      <c r="B425" s="308"/>
      <c r="C425" s="293" t="s">
        <v>552</v>
      </c>
      <c r="D425" s="330">
        <f>SUM(D424,D406)</f>
        <v>43349705</v>
      </c>
      <c r="E425" s="330"/>
      <c r="F425" s="330"/>
      <c r="G425" s="330"/>
      <c r="H425" s="330"/>
      <c r="I425" s="330"/>
      <c r="J425" s="330"/>
      <c r="K425" s="330">
        <f>SUM(K424,K406)</f>
        <v>1461564</v>
      </c>
      <c r="L425" s="330">
        <f>SUM(L424,L406)</f>
        <v>12999460</v>
      </c>
      <c r="M425" s="330">
        <f>SUM(D425:L425)</f>
        <v>57810729</v>
      </c>
      <c r="N425" s="330">
        <f>N406</f>
        <v>63060905</v>
      </c>
      <c r="O425" s="330">
        <f>O406+O424</f>
        <v>30901726</v>
      </c>
      <c r="P425" s="346"/>
      <c r="Q425" s="301"/>
      <c r="R425" s="306"/>
      <c r="S425" s="307"/>
    </row>
    <row r="426" spans="1:56" ht="21" customHeight="1" x14ac:dyDescent="0.4">
      <c r="A426" s="57"/>
      <c r="B426" s="308" t="s">
        <v>29</v>
      </c>
      <c r="C426" s="308" t="s">
        <v>687</v>
      </c>
      <c r="D426" s="335">
        <f>D425*1.5%</f>
        <v>650246</v>
      </c>
      <c r="E426" s="335"/>
      <c r="F426" s="335"/>
      <c r="G426" s="335"/>
      <c r="H426" s="335"/>
      <c r="I426" s="335"/>
      <c r="J426" s="335"/>
      <c r="K426" s="335">
        <f>K425*1.5%</f>
        <v>21923</v>
      </c>
      <c r="L426" s="335">
        <f>L425*1.5%</f>
        <v>194992</v>
      </c>
      <c r="M426" s="335">
        <f>SUM(D426:L426)+N426+O426</f>
        <v>867161</v>
      </c>
      <c r="N426" s="335"/>
      <c r="O426" s="493"/>
      <c r="P426" s="68"/>
      <c r="Q426" s="68"/>
      <c r="R426" s="70"/>
      <c r="S426" s="68"/>
      <c r="T426" s="70"/>
      <c r="U426" s="70"/>
      <c r="V426" s="68"/>
      <c r="W426" s="68"/>
    </row>
    <row r="427" spans="1:56" ht="26.25" customHeight="1" x14ac:dyDescent="0.4">
      <c r="A427" s="74"/>
      <c r="B427" s="293"/>
      <c r="C427" s="54" t="s">
        <v>72</v>
      </c>
      <c r="D427" s="494">
        <f>D425+D426</f>
        <v>43999951</v>
      </c>
      <c r="E427" s="494"/>
      <c r="F427" s="494"/>
      <c r="G427" s="494"/>
      <c r="H427" s="494"/>
      <c r="I427" s="494"/>
      <c r="J427" s="494"/>
      <c r="K427" s="494">
        <f>K425+K426</f>
        <v>1483487</v>
      </c>
      <c r="L427" s="494">
        <f>L425+L426</f>
        <v>13194452</v>
      </c>
      <c r="M427" s="495">
        <f>M425+M426</f>
        <v>58677890</v>
      </c>
      <c r="N427" s="494">
        <f>N425+N426</f>
        <v>63060905</v>
      </c>
      <c r="O427" s="494">
        <f>O425+O426</f>
        <v>30901726</v>
      </c>
      <c r="P427" s="75"/>
      <c r="Q427" s="75"/>
      <c r="R427" s="75"/>
      <c r="S427" s="75"/>
      <c r="T427" s="69"/>
      <c r="U427" s="70"/>
      <c r="V427" s="75"/>
      <c r="W427" s="75"/>
    </row>
    <row r="428" spans="1:56" s="3" customFormat="1" ht="22.5" customHeight="1" x14ac:dyDescent="0.4">
      <c r="A428" s="813" t="s">
        <v>584</v>
      </c>
      <c r="B428" s="814"/>
      <c r="C428" s="814"/>
      <c r="D428" s="814"/>
      <c r="E428" s="814"/>
      <c r="F428" s="814"/>
      <c r="G428" s="814"/>
      <c r="H428" s="814"/>
      <c r="I428" s="814"/>
      <c r="J428" s="814"/>
      <c r="K428" s="814"/>
      <c r="L428" s="814"/>
      <c r="M428" s="814"/>
      <c r="N428" s="814"/>
      <c r="O428" s="815"/>
      <c r="P428" s="56"/>
      <c r="Q428" s="56"/>
      <c r="R428" s="56"/>
      <c r="S428" s="56"/>
      <c r="T428" s="40"/>
      <c r="U428" s="40"/>
      <c r="V428" s="40"/>
      <c r="W428" s="40"/>
      <c r="X428" s="40"/>
      <c r="Y428" s="40"/>
      <c r="AB428" s="33"/>
      <c r="AD428" s="33"/>
      <c r="AE428" s="36"/>
    </row>
    <row r="429" spans="1:56" s="2" customFormat="1" ht="24" customHeight="1" x14ac:dyDescent="0.4">
      <c r="A429" s="806" t="s">
        <v>4</v>
      </c>
      <c r="B429" s="811"/>
      <c r="C429" s="811"/>
      <c r="D429" s="811"/>
      <c r="E429" s="811"/>
      <c r="F429" s="811"/>
      <c r="G429" s="811"/>
      <c r="H429" s="811"/>
      <c r="I429" s="811"/>
      <c r="J429" s="811"/>
      <c r="K429" s="811"/>
      <c r="L429" s="811"/>
      <c r="M429" s="811"/>
      <c r="N429" s="811"/>
      <c r="O429" s="812"/>
      <c r="P429" s="8"/>
      <c r="Q429" s="8"/>
      <c r="R429" s="8"/>
      <c r="S429" s="8"/>
      <c r="T429" s="8"/>
      <c r="U429" s="8"/>
      <c r="V429" s="8"/>
      <c r="W429" s="8"/>
      <c r="X429" s="8"/>
      <c r="Y429" s="8"/>
      <c r="AB429" s="16"/>
      <c r="AD429" s="16"/>
      <c r="AE429" s="35"/>
    </row>
    <row r="430" spans="1:56" s="99" customFormat="1" ht="32.25" customHeight="1" x14ac:dyDescent="0.4">
      <c r="A430" s="523" t="s">
        <v>81</v>
      </c>
      <c r="B430" s="325" t="s">
        <v>374</v>
      </c>
      <c r="C430" s="325" t="s">
        <v>375</v>
      </c>
      <c r="D430" s="326">
        <f>SUM(D431:D438)</f>
        <v>1617210</v>
      </c>
      <c r="E430" s="326">
        <f t="shared" ref="E430:O430" si="75">SUM(E431:E438)</f>
        <v>0</v>
      </c>
      <c r="F430" s="326">
        <f t="shared" si="75"/>
        <v>0</v>
      </c>
      <c r="G430" s="326">
        <f t="shared" si="75"/>
        <v>0</v>
      </c>
      <c r="H430" s="326">
        <f t="shared" si="75"/>
        <v>0</v>
      </c>
      <c r="I430" s="326">
        <f t="shared" si="75"/>
        <v>0</v>
      </c>
      <c r="J430" s="326">
        <f t="shared" si="75"/>
        <v>0</v>
      </c>
      <c r="K430" s="326">
        <f t="shared" si="75"/>
        <v>0</v>
      </c>
      <c r="L430" s="326">
        <f t="shared" si="75"/>
        <v>0</v>
      </c>
      <c r="M430" s="326">
        <f t="shared" si="75"/>
        <v>1617210</v>
      </c>
      <c r="N430" s="326">
        <f t="shared" si="75"/>
        <v>1733180</v>
      </c>
      <c r="O430" s="326">
        <f t="shared" si="75"/>
        <v>0</v>
      </c>
      <c r="P430" s="56"/>
      <c r="Q430" s="56"/>
      <c r="R430" s="15"/>
      <c r="S430" s="56"/>
      <c r="T430" s="56"/>
      <c r="U430" s="56"/>
      <c r="V430" s="56"/>
      <c r="W430" s="56"/>
      <c r="X430" s="528"/>
      <c r="Y430" s="528"/>
      <c r="Z430" s="524"/>
      <c r="AA430" s="524"/>
      <c r="AB430" s="65"/>
      <c r="AC430" s="198"/>
      <c r="AD430" s="65"/>
      <c r="AE430" s="65"/>
      <c r="AF430" s="198"/>
      <c r="AG430" s="198"/>
      <c r="AH430" s="198"/>
      <c r="AI430" s="198"/>
      <c r="AJ430" s="198"/>
    </row>
    <row r="431" spans="1:56" s="2" customFormat="1" ht="84" hidden="1" customHeight="1" outlineLevel="1" x14ac:dyDescent="0.4">
      <c r="A431" s="324"/>
      <c r="B431" s="296" t="s">
        <v>376</v>
      </c>
      <c r="C431" s="296" t="s">
        <v>377</v>
      </c>
      <c r="D431" s="297">
        <v>205730</v>
      </c>
      <c r="E431" s="297"/>
      <c r="F431" s="297"/>
      <c r="G431" s="297"/>
      <c r="H431" s="297"/>
      <c r="I431" s="297"/>
      <c r="J431" s="297"/>
      <c r="K431" s="297"/>
      <c r="L431" s="297"/>
      <c r="M431" s="297">
        <f>D431+K431+L431</f>
        <v>205730</v>
      </c>
      <c r="N431" s="298"/>
      <c r="O431" s="297"/>
      <c r="P431" s="56"/>
      <c r="Q431" s="55"/>
      <c r="R431" s="61"/>
      <c r="S431" s="55"/>
      <c r="T431" s="55"/>
      <c r="U431" s="55"/>
      <c r="V431" s="55"/>
      <c r="W431" s="55"/>
      <c r="X431" s="19"/>
      <c r="Y431" s="19"/>
      <c r="Z431" s="62"/>
      <c r="AA431" s="63"/>
      <c r="AB431" s="64"/>
      <c r="AC431" s="4"/>
      <c r="AD431" s="64"/>
      <c r="AE431" s="64"/>
      <c r="AF431" s="4"/>
      <c r="AG431" s="4"/>
      <c r="AH431" s="4"/>
      <c r="AI431" s="4"/>
      <c r="AJ431" s="4"/>
    </row>
    <row r="432" spans="1:56" s="2" customFormat="1" ht="81" hidden="1" customHeight="1" outlineLevel="1" x14ac:dyDescent="0.4">
      <c r="A432" s="324"/>
      <c r="B432" s="296" t="s">
        <v>378</v>
      </c>
      <c r="C432" s="296" t="s">
        <v>379</v>
      </c>
      <c r="D432" s="297">
        <v>179710</v>
      </c>
      <c r="E432" s="297"/>
      <c r="F432" s="297"/>
      <c r="G432" s="297"/>
      <c r="H432" s="297"/>
      <c r="I432" s="297"/>
      <c r="J432" s="297"/>
      <c r="K432" s="297"/>
      <c r="L432" s="297"/>
      <c r="M432" s="297">
        <f t="shared" ref="M432:M448" si="76">D432+K432+L432</f>
        <v>179710</v>
      </c>
      <c r="N432" s="298"/>
      <c r="O432" s="297"/>
      <c r="P432" s="56"/>
      <c r="Q432" s="55"/>
      <c r="R432" s="61"/>
      <c r="S432" s="55"/>
      <c r="T432" s="55"/>
      <c r="U432" s="55"/>
      <c r="V432" s="55"/>
      <c r="W432" s="55"/>
      <c r="X432" s="19"/>
      <c r="Y432" s="19"/>
      <c r="Z432" s="62"/>
      <c r="AA432" s="63"/>
      <c r="AB432" s="64"/>
      <c r="AC432" s="4"/>
      <c r="AD432" s="64"/>
      <c r="AE432" s="64"/>
      <c r="AF432" s="4"/>
      <c r="AG432" s="4"/>
      <c r="AH432" s="4"/>
      <c r="AI432" s="4"/>
      <c r="AJ432" s="4"/>
    </row>
    <row r="433" spans="1:36" s="2" customFormat="1" ht="87" hidden="1" customHeight="1" outlineLevel="1" x14ac:dyDescent="0.4">
      <c r="A433" s="324"/>
      <c r="B433" s="296" t="s">
        <v>87</v>
      </c>
      <c r="C433" s="296" t="s">
        <v>380</v>
      </c>
      <c r="D433" s="297"/>
      <c r="E433" s="297"/>
      <c r="F433" s="297"/>
      <c r="G433" s="297"/>
      <c r="H433" s="297"/>
      <c r="I433" s="297"/>
      <c r="J433" s="297"/>
      <c r="K433" s="297"/>
      <c r="L433" s="297"/>
      <c r="M433" s="297">
        <f t="shared" si="76"/>
        <v>0</v>
      </c>
      <c r="N433" s="527">
        <v>811560</v>
      </c>
      <c r="O433" s="297"/>
      <c r="P433" s="56"/>
      <c r="Q433" s="55"/>
      <c r="R433" s="61"/>
      <c r="S433" s="55"/>
      <c r="T433" s="55"/>
      <c r="U433" s="55"/>
      <c r="V433" s="55"/>
      <c r="W433" s="55"/>
      <c r="X433" s="19"/>
      <c r="Y433" s="19"/>
      <c r="Z433" s="62"/>
      <c r="AA433" s="63"/>
      <c r="AB433" s="64"/>
      <c r="AC433" s="4"/>
      <c r="AD433" s="64"/>
      <c r="AE433" s="64"/>
      <c r="AF433" s="4"/>
      <c r="AG433" s="4"/>
      <c r="AH433" s="4"/>
      <c r="AI433" s="4"/>
      <c r="AJ433" s="4"/>
    </row>
    <row r="434" spans="1:36" s="2" customFormat="1" ht="113.25" hidden="1" customHeight="1" outlineLevel="1" x14ac:dyDescent="0.4">
      <c r="A434" s="324"/>
      <c r="B434" s="296" t="s">
        <v>87</v>
      </c>
      <c r="C434" s="296" t="s">
        <v>381</v>
      </c>
      <c r="D434" s="297"/>
      <c r="E434" s="297"/>
      <c r="F434" s="297"/>
      <c r="G434" s="297"/>
      <c r="H434" s="297"/>
      <c r="I434" s="297"/>
      <c r="J434" s="297"/>
      <c r="K434" s="297"/>
      <c r="L434" s="297"/>
      <c r="M434" s="297">
        <f t="shared" si="76"/>
        <v>0</v>
      </c>
      <c r="N434" s="527">
        <v>883340</v>
      </c>
      <c r="O434" s="297"/>
      <c r="P434" s="56"/>
      <c r="Q434" s="55"/>
      <c r="R434" s="61"/>
      <c r="S434" s="55"/>
      <c r="T434" s="55"/>
      <c r="U434" s="55"/>
      <c r="V434" s="55"/>
      <c r="W434" s="55"/>
      <c r="X434" s="19"/>
      <c r="Y434" s="19"/>
      <c r="Z434" s="62"/>
      <c r="AA434" s="63"/>
      <c r="AB434" s="64"/>
      <c r="AC434" s="4"/>
      <c r="AD434" s="64"/>
      <c r="AE434" s="64"/>
      <c r="AF434" s="4"/>
      <c r="AG434" s="4"/>
      <c r="AH434" s="4"/>
      <c r="AI434" s="4"/>
      <c r="AJ434" s="4"/>
    </row>
    <row r="435" spans="1:36" s="2" customFormat="1" ht="84.75" hidden="1" customHeight="1" outlineLevel="1" x14ac:dyDescent="0.4">
      <c r="A435" s="324"/>
      <c r="B435" s="296" t="s">
        <v>87</v>
      </c>
      <c r="C435" s="296" t="s">
        <v>382</v>
      </c>
      <c r="D435" s="297"/>
      <c r="E435" s="297"/>
      <c r="F435" s="297"/>
      <c r="G435" s="297"/>
      <c r="H435" s="297"/>
      <c r="I435" s="297"/>
      <c r="J435" s="297"/>
      <c r="K435" s="297"/>
      <c r="L435" s="297"/>
      <c r="M435" s="297">
        <f t="shared" si="76"/>
        <v>0</v>
      </c>
      <c r="N435" s="527">
        <v>38280</v>
      </c>
      <c r="O435" s="297"/>
      <c r="P435" s="56"/>
      <c r="Q435" s="55"/>
      <c r="R435" s="61"/>
      <c r="S435" s="55"/>
      <c r="T435" s="55"/>
      <c r="U435" s="55"/>
      <c r="V435" s="55"/>
      <c r="W435" s="55"/>
      <c r="X435" s="19"/>
      <c r="Y435" s="19"/>
      <c r="Z435" s="62"/>
      <c r="AA435" s="63"/>
      <c r="AB435" s="64"/>
      <c r="AC435" s="4"/>
      <c r="AD435" s="64"/>
      <c r="AE435" s="64"/>
      <c r="AF435" s="4"/>
      <c r="AG435" s="4"/>
      <c r="AH435" s="4"/>
      <c r="AI435" s="4"/>
      <c r="AJ435" s="4"/>
    </row>
    <row r="436" spans="1:36" s="2" customFormat="1" ht="68.25" hidden="1" customHeight="1" outlineLevel="1" x14ac:dyDescent="0.4">
      <c r="A436" s="324"/>
      <c r="B436" s="296" t="s">
        <v>383</v>
      </c>
      <c r="C436" s="296" t="s">
        <v>384</v>
      </c>
      <c r="D436" s="297">
        <v>6780</v>
      </c>
      <c r="E436" s="297"/>
      <c r="F436" s="297"/>
      <c r="G436" s="297"/>
      <c r="H436" s="297"/>
      <c r="I436" s="297"/>
      <c r="J436" s="297"/>
      <c r="K436" s="297"/>
      <c r="L436" s="297"/>
      <c r="M436" s="297">
        <f t="shared" si="76"/>
        <v>6780</v>
      </c>
      <c r="N436" s="298"/>
      <c r="O436" s="297"/>
      <c r="P436" s="56"/>
      <c r="Q436" s="55"/>
      <c r="R436" s="61"/>
      <c r="S436" s="55"/>
      <c r="T436" s="55"/>
      <c r="U436" s="55"/>
      <c r="V436" s="55"/>
      <c r="W436" s="55"/>
      <c r="X436" s="19"/>
      <c r="Y436" s="19"/>
      <c r="Z436" s="62"/>
      <c r="AA436" s="63"/>
      <c r="AB436" s="64"/>
      <c r="AC436" s="4"/>
      <c r="AD436" s="64"/>
      <c r="AE436" s="64"/>
      <c r="AF436" s="4"/>
      <c r="AG436" s="4"/>
      <c r="AH436" s="4"/>
      <c r="AI436" s="4"/>
      <c r="AJ436" s="4"/>
    </row>
    <row r="437" spans="1:36" s="2" customFormat="1" ht="68.25" hidden="1" customHeight="1" outlineLevel="1" x14ac:dyDescent="0.4">
      <c r="A437" s="324"/>
      <c r="B437" s="296" t="s">
        <v>95</v>
      </c>
      <c r="C437" s="296" t="s">
        <v>385</v>
      </c>
      <c r="D437" s="297">
        <v>5270</v>
      </c>
      <c r="E437" s="297"/>
      <c r="F437" s="297"/>
      <c r="G437" s="297"/>
      <c r="H437" s="297"/>
      <c r="I437" s="297"/>
      <c r="J437" s="297"/>
      <c r="K437" s="297"/>
      <c r="L437" s="297"/>
      <c r="M437" s="297">
        <f t="shared" si="76"/>
        <v>5270</v>
      </c>
      <c r="N437" s="298"/>
      <c r="O437" s="297"/>
      <c r="P437" s="56"/>
      <c r="Q437" s="55"/>
      <c r="R437" s="61"/>
      <c r="S437" s="55"/>
      <c r="T437" s="55"/>
      <c r="U437" s="55"/>
      <c r="V437" s="55"/>
      <c r="W437" s="55"/>
      <c r="X437" s="19"/>
      <c r="Y437" s="19"/>
      <c r="Z437" s="62"/>
      <c r="AA437" s="63"/>
      <c r="AB437" s="64"/>
      <c r="AC437" s="4"/>
      <c r="AD437" s="64"/>
      <c r="AE437" s="64"/>
      <c r="AF437" s="4"/>
      <c r="AG437" s="4"/>
      <c r="AH437" s="4"/>
      <c r="AI437" s="4"/>
      <c r="AJ437" s="4"/>
    </row>
    <row r="438" spans="1:36" s="2" customFormat="1" ht="88.5" hidden="1" customHeight="1" outlineLevel="1" x14ac:dyDescent="0.4">
      <c r="A438" s="324"/>
      <c r="B438" s="296" t="s">
        <v>617</v>
      </c>
      <c r="C438" s="296" t="s">
        <v>618</v>
      </c>
      <c r="D438" s="297">
        <v>1219720</v>
      </c>
      <c r="E438" s="297"/>
      <c r="F438" s="297"/>
      <c r="G438" s="297"/>
      <c r="H438" s="297"/>
      <c r="I438" s="297"/>
      <c r="J438" s="297"/>
      <c r="K438" s="297"/>
      <c r="L438" s="297"/>
      <c r="M438" s="297">
        <f t="shared" si="76"/>
        <v>1219720</v>
      </c>
      <c r="N438" s="298"/>
      <c r="O438" s="297"/>
      <c r="P438" s="56"/>
      <c r="Q438" s="55"/>
      <c r="R438" s="61"/>
      <c r="S438" s="55"/>
      <c r="T438" s="55"/>
      <c r="U438" s="55"/>
      <c r="V438" s="55"/>
      <c r="W438" s="55"/>
      <c r="X438" s="19"/>
      <c r="Y438" s="19"/>
      <c r="Z438" s="62"/>
      <c r="AA438" s="63"/>
      <c r="AB438" s="64"/>
      <c r="AC438" s="4"/>
      <c r="AD438" s="64"/>
      <c r="AE438" s="64"/>
      <c r="AF438" s="4"/>
      <c r="AG438" s="4"/>
      <c r="AH438" s="4"/>
      <c r="AI438" s="4"/>
      <c r="AJ438" s="4"/>
    </row>
    <row r="439" spans="1:36" s="99" customFormat="1" ht="48" customHeight="1" collapsed="1" x14ac:dyDescent="0.4">
      <c r="A439" s="523"/>
      <c r="B439" s="325" t="s">
        <v>387</v>
      </c>
      <c r="C439" s="325" t="s">
        <v>386</v>
      </c>
      <c r="D439" s="326">
        <f>SUM(D440:D448)</f>
        <v>1336990</v>
      </c>
      <c r="E439" s="326">
        <f t="shared" ref="E439:O439" si="77">SUM(E440:E448)</f>
        <v>0</v>
      </c>
      <c r="F439" s="326">
        <f t="shared" si="77"/>
        <v>0</v>
      </c>
      <c r="G439" s="326">
        <f t="shared" si="77"/>
        <v>0</v>
      </c>
      <c r="H439" s="326">
        <f t="shared" si="77"/>
        <v>0</v>
      </c>
      <c r="I439" s="326">
        <f t="shared" si="77"/>
        <v>0</v>
      </c>
      <c r="J439" s="326">
        <f t="shared" si="77"/>
        <v>0</v>
      </c>
      <c r="K439" s="326">
        <f t="shared" si="77"/>
        <v>0</v>
      </c>
      <c r="L439" s="326">
        <f t="shared" si="77"/>
        <v>0</v>
      </c>
      <c r="M439" s="326">
        <f t="shared" si="77"/>
        <v>1336990</v>
      </c>
      <c r="N439" s="326">
        <f t="shared" si="77"/>
        <v>0</v>
      </c>
      <c r="O439" s="326">
        <f t="shared" si="77"/>
        <v>671210</v>
      </c>
      <c r="P439" s="56"/>
      <c r="Q439" s="56"/>
      <c r="R439" s="15"/>
      <c r="S439" s="56"/>
      <c r="T439" s="56"/>
      <c r="U439" s="56"/>
      <c r="V439" s="56"/>
      <c r="W439" s="56"/>
      <c r="X439" s="528"/>
      <c r="Y439" s="528"/>
      <c r="Z439" s="524"/>
      <c r="AA439" s="524"/>
      <c r="AB439" s="65"/>
      <c r="AC439" s="198"/>
      <c r="AD439" s="65"/>
      <c r="AE439" s="65"/>
      <c r="AF439" s="198"/>
      <c r="AG439" s="198"/>
      <c r="AH439" s="198"/>
      <c r="AI439" s="198"/>
    </row>
    <row r="440" spans="1:36" s="2" customFormat="1" ht="116.25" hidden="1" customHeight="1" outlineLevel="1" x14ac:dyDescent="0.4">
      <c r="A440" s="324"/>
      <c r="B440" s="296" t="s">
        <v>250</v>
      </c>
      <c r="C440" s="296" t="s">
        <v>314</v>
      </c>
      <c r="D440" s="297">
        <v>520050</v>
      </c>
      <c r="E440" s="297"/>
      <c r="F440" s="297"/>
      <c r="G440" s="297"/>
      <c r="H440" s="297"/>
      <c r="I440" s="297"/>
      <c r="J440" s="297"/>
      <c r="K440" s="297"/>
      <c r="L440" s="297"/>
      <c r="M440" s="297">
        <f t="shared" si="76"/>
        <v>520050</v>
      </c>
      <c r="N440" s="298"/>
      <c r="O440" s="297">
        <v>0</v>
      </c>
      <c r="P440" s="56"/>
      <c r="Q440" s="55"/>
      <c r="R440" s="61"/>
      <c r="S440" s="55"/>
      <c r="T440" s="55"/>
      <c r="U440" s="55"/>
      <c r="V440" s="55"/>
      <c r="W440" s="55"/>
      <c r="X440" s="19"/>
      <c r="Y440" s="19"/>
      <c r="Z440" s="62"/>
      <c r="AA440" s="63"/>
      <c r="AB440" s="64"/>
      <c r="AC440" s="4"/>
      <c r="AD440" s="64"/>
      <c r="AE440" s="64"/>
      <c r="AF440" s="4"/>
      <c r="AG440" s="4"/>
      <c r="AH440" s="4"/>
      <c r="AI440" s="4"/>
    </row>
    <row r="441" spans="1:36" s="2" customFormat="1" ht="48" hidden="1" customHeight="1" outlineLevel="1" x14ac:dyDescent="0.4">
      <c r="A441" s="324"/>
      <c r="B441" s="296" t="s">
        <v>137</v>
      </c>
      <c r="C441" s="296" t="s">
        <v>370</v>
      </c>
      <c r="D441" s="297">
        <v>9220</v>
      </c>
      <c r="E441" s="297"/>
      <c r="F441" s="297"/>
      <c r="G441" s="297"/>
      <c r="H441" s="297"/>
      <c r="I441" s="297"/>
      <c r="J441" s="297"/>
      <c r="K441" s="297"/>
      <c r="L441" s="297"/>
      <c r="M441" s="297">
        <f t="shared" si="76"/>
        <v>9220</v>
      </c>
      <c r="N441" s="298"/>
      <c r="O441" s="297">
        <v>0</v>
      </c>
      <c r="P441" s="56"/>
      <c r="Q441" s="55"/>
      <c r="R441" s="61"/>
      <c r="S441" s="55"/>
      <c r="T441" s="55"/>
      <c r="U441" s="55"/>
      <c r="V441" s="55"/>
      <c r="W441" s="55"/>
      <c r="X441" s="19"/>
      <c r="Y441" s="19"/>
      <c r="Z441" s="62"/>
      <c r="AA441" s="63"/>
      <c r="AB441" s="64"/>
      <c r="AC441" s="4"/>
      <c r="AD441" s="64"/>
      <c r="AE441" s="64"/>
      <c r="AF441" s="4"/>
      <c r="AG441" s="4"/>
      <c r="AH441" s="4"/>
      <c r="AI441" s="4"/>
    </row>
    <row r="442" spans="1:36" s="2" customFormat="1" ht="95.25" hidden="1" customHeight="1" outlineLevel="1" x14ac:dyDescent="0.4">
      <c r="A442" s="324"/>
      <c r="B442" s="296" t="s">
        <v>251</v>
      </c>
      <c r="C442" s="296" t="s">
        <v>252</v>
      </c>
      <c r="D442" s="297">
        <v>193440</v>
      </c>
      <c r="E442" s="297"/>
      <c r="F442" s="297"/>
      <c r="G442" s="297"/>
      <c r="H442" s="297"/>
      <c r="I442" s="297"/>
      <c r="J442" s="297"/>
      <c r="K442" s="297"/>
      <c r="L442" s="297"/>
      <c r="M442" s="297">
        <f t="shared" si="76"/>
        <v>193440</v>
      </c>
      <c r="N442" s="298"/>
      <c r="O442" s="297">
        <v>278240</v>
      </c>
      <c r="P442" s="56"/>
      <c r="Q442" s="55"/>
      <c r="R442" s="61"/>
      <c r="S442" s="55"/>
      <c r="T442" s="55"/>
      <c r="U442" s="55"/>
      <c r="V442" s="55"/>
      <c r="W442" s="55"/>
      <c r="X442" s="19"/>
      <c r="Y442" s="19"/>
      <c r="Z442" s="62"/>
      <c r="AA442" s="63"/>
      <c r="AB442" s="64"/>
      <c r="AC442" s="4"/>
      <c r="AD442" s="64"/>
      <c r="AE442" s="64"/>
      <c r="AF442" s="4"/>
      <c r="AG442" s="4"/>
      <c r="AH442" s="4"/>
      <c r="AI442" s="4"/>
    </row>
    <row r="443" spans="1:36" s="2" customFormat="1" ht="48" hidden="1" customHeight="1" outlineLevel="1" x14ac:dyDescent="0.4">
      <c r="A443" s="324"/>
      <c r="B443" s="296" t="s">
        <v>388</v>
      </c>
      <c r="C443" s="296" t="s">
        <v>312</v>
      </c>
      <c r="D443" s="297">
        <v>6760</v>
      </c>
      <c r="E443" s="297"/>
      <c r="F443" s="297"/>
      <c r="G443" s="297"/>
      <c r="H443" s="297"/>
      <c r="I443" s="297"/>
      <c r="J443" s="297"/>
      <c r="K443" s="297"/>
      <c r="L443" s="297"/>
      <c r="M443" s="297">
        <f t="shared" si="76"/>
        <v>6760</v>
      </c>
      <c r="N443" s="298"/>
      <c r="O443" s="297">
        <v>335510</v>
      </c>
      <c r="P443" s="56"/>
      <c r="Q443" s="55"/>
      <c r="R443" s="61"/>
      <c r="S443" s="55"/>
      <c r="T443" s="55"/>
      <c r="U443" s="55"/>
      <c r="V443" s="55"/>
      <c r="W443" s="55"/>
      <c r="X443" s="19"/>
      <c r="Y443" s="19"/>
      <c r="Z443" s="62"/>
      <c r="AA443" s="63"/>
      <c r="AB443" s="64"/>
      <c r="AC443" s="4"/>
      <c r="AD443" s="64"/>
      <c r="AE443" s="64"/>
      <c r="AF443" s="4"/>
      <c r="AG443" s="4"/>
      <c r="AH443" s="4"/>
      <c r="AI443" s="4"/>
    </row>
    <row r="444" spans="1:36" s="2" customFormat="1" ht="73.5" hidden="1" customHeight="1" outlineLevel="1" x14ac:dyDescent="0.4">
      <c r="A444" s="324"/>
      <c r="B444" s="296" t="s">
        <v>389</v>
      </c>
      <c r="C444" s="296" t="s">
        <v>204</v>
      </c>
      <c r="D444" s="297">
        <v>164820</v>
      </c>
      <c r="E444" s="297"/>
      <c r="F444" s="297"/>
      <c r="G444" s="297"/>
      <c r="H444" s="297"/>
      <c r="I444" s="297"/>
      <c r="J444" s="297"/>
      <c r="K444" s="297"/>
      <c r="L444" s="297"/>
      <c r="M444" s="297">
        <f t="shared" si="76"/>
        <v>164820</v>
      </c>
      <c r="N444" s="298"/>
      <c r="O444" s="297">
        <v>0</v>
      </c>
      <c r="P444" s="56"/>
      <c r="Q444" s="55"/>
      <c r="R444" s="61"/>
      <c r="S444" s="55"/>
      <c r="T444" s="55"/>
      <c r="U444" s="55"/>
      <c r="V444" s="55"/>
      <c r="W444" s="55"/>
      <c r="X444" s="19"/>
      <c r="Y444" s="19"/>
      <c r="Z444" s="62"/>
      <c r="AA444" s="63"/>
      <c r="AB444" s="64"/>
      <c r="AC444" s="4"/>
      <c r="AD444" s="64"/>
      <c r="AE444" s="64"/>
      <c r="AF444" s="4"/>
      <c r="AG444" s="4"/>
      <c r="AH444" s="4"/>
      <c r="AI444" s="4"/>
    </row>
    <row r="445" spans="1:36" s="2" customFormat="1" ht="96" hidden="1" customHeight="1" outlineLevel="1" x14ac:dyDescent="0.4">
      <c r="A445" s="324"/>
      <c r="B445" s="296" t="s">
        <v>390</v>
      </c>
      <c r="C445" s="296" t="s">
        <v>391</v>
      </c>
      <c r="D445" s="297">
        <v>84140</v>
      </c>
      <c r="E445" s="297"/>
      <c r="F445" s="297"/>
      <c r="G445" s="297"/>
      <c r="H445" s="297"/>
      <c r="I445" s="297"/>
      <c r="J445" s="297"/>
      <c r="K445" s="297"/>
      <c r="L445" s="297"/>
      <c r="M445" s="297">
        <f t="shared" si="76"/>
        <v>84140</v>
      </c>
      <c r="N445" s="298"/>
      <c r="O445" s="297">
        <v>5860</v>
      </c>
      <c r="P445" s="56"/>
      <c r="Q445" s="55"/>
      <c r="R445" s="61"/>
      <c r="S445" s="55"/>
      <c r="T445" s="55"/>
      <c r="U445" s="55"/>
      <c r="V445" s="55"/>
      <c r="W445" s="55"/>
      <c r="X445" s="19"/>
      <c r="Y445" s="19"/>
      <c r="Z445" s="62"/>
      <c r="AA445" s="63"/>
      <c r="AB445" s="64"/>
      <c r="AC445" s="4"/>
      <c r="AD445" s="64"/>
      <c r="AE445" s="64"/>
      <c r="AF445" s="4"/>
      <c r="AG445" s="4"/>
      <c r="AH445" s="4"/>
      <c r="AI445" s="4"/>
    </row>
    <row r="446" spans="1:36" s="2" customFormat="1" ht="72.75" hidden="1" customHeight="1" outlineLevel="1" x14ac:dyDescent="0.4">
      <c r="A446" s="324"/>
      <c r="B446" s="296" t="s">
        <v>187</v>
      </c>
      <c r="C446" s="296" t="s">
        <v>392</v>
      </c>
      <c r="D446" s="297">
        <v>124240</v>
      </c>
      <c r="E446" s="297"/>
      <c r="F446" s="297"/>
      <c r="G446" s="297"/>
      <c r="H446" s="297"/>
      <c r="I446" s="297"/>
      <c r="J446" s="297"/>
      <c r="K446" s="297"/>
      <c r="L446" s="297"/>
      <c r="M446" s="297">
        <f t="shared" si="76"/>
        <v>124240</v>
      </c>
      <c r="N446" s="298"/>
      <c r="O446" s="297">
        <v>51600</v>
      </c>
      <c r="P446" s="56"/>
      <c r="Q446" s="55"/>
      <c r="R446" s="61"/>
      <c r="S446" s="55"/>
      <c r="T446" s="55"/>
      <c r="U446" s="55"/>
      <c r="V446" s="55"/>
      <c r="W446" s="55"/>
      <c r="X446" s="19"/>
      <c r="Y446" s="19"/>
      <c r="Z446" s="62"/>
      <c r="AA446" s="63"/>
      <c r="AB446" s="64"/>
      <c r="AC446" s="4"/>
      <c r="AD446" s="64"/>
      <c r="AE446" s="64"/>
      <c r="AF446" s="4"/>
      <c r="AG446" s="4"/>
      <c r="AH446" s="4"/>
      <c r="AI446" s="4"/>
    </row>
    <row r="447" spans="1:36" s="2" customFormat="1" ht="48" hidden="1" customHeight="1" outlineLevel="1" x14ac:dyDescent="0.4">
      <c r="A447" s="324"/>
      <c r="B447" s="296" t="s">
        <v>393</v>
      </c>
      <c r="C447" s="296" t="s">
        <v>394</v>
      </c>
      <c r="D447" s="297">
        <v>184380</v>
      </c>
      <c r="E447" s="297"/>
      <c r="F447" s="297"/>
      <c r="G447" s="297"/>
      <c r="H447" s="297"/>
      <c r="I447" s="297"/>
      <c r="J447" s="297"/>
      <c r="K447" s="297"/>
      <c r="L447" s="297"/>
      <c r="M447" s="297">
        <f t="shared" si="76"/>
        <v>184380</v>
      </c>
      <c r="N447" s="298"/>
      <c r="O447" s="297">
        <v>0</v>
      </c>
      <c r="P447" s="56"/>
      <c r="Q447" s="55"/>
      <c r="R447" s="61"/>
      <c r="S447" s="55"/>
      <c r="T447" s="55"/>
      <c r="U447" s="55"/>
      <c r="V447" s="55"/>
      <c r="W447" s="55"/>
      <c r="X447" s="19"/>
      <c r="Y447" s="19"/>
      <c r="Z447" s="62"/>
      <c r="AA447" s="63"/>
      <c r="AB447" s="64"/>
      <c r="AC447" s="4"/>
      <c r="AD447" s="64"/>
      <c r="AE447" s="64"/>
      <c r="AF447" s="4"/>
      <c r="AG447" s="4"/>
      <c r="AH447" s="4"/>
      <c r="AI447" s="4"/>
    </row>
    <row r="448" spans="1:36" s="2" customFormat="1" ht="48" hidden="1" customHeight="1" outlineLevel="1" x14ac:dyDescent="0.4">
      <c r="A448" s="324"/>
      <c r="B448" s="296" t="s">
        <v>395</v>
      </c>
      <c r="C448" s="296" t="s">
        <v>396</v>
      </c>
      <c r="D448" s="297">
        <v>49940</v>
      </c>
      <c r="E448" s="297"/>
      <c r="F448" s="297"/>
      <c r="G448" s="297"/>
      <c r="H448" s="297"/>
      <c r="I448" s="297"/>
      <c r="J448" s="297"/>
      <c r="K448" s="297"/>
      <c r="L448" s="297"/>
      <c r="M448" s="297">
        <f t="shared" si="76"/>
        <v>49940</v>
      </c>
      <c r="N448" s="298"/>
      <c r="O448" s="297">
        <v>0</v>
      </c>
      <c r="P448" s="56"/>
      <c r="Q448" s="55"/>
      <c r="R448" s="61"/>
      <c r="S448" s="55"/>
      <c r="T448" s="55"/>
      <c r="U448" s="55"/>
      <c r="V448" s="55"/>
      <c r="W448" s="55"/>
      <c r="X448" s="19"/>
      <c r="Y448" s="19"/>
      <c r="Z448" s="62"/>
      <c r="AA448" s="63"/>
      <c r="AB448" s="64"/>
      <c r="AC448" s="4"/>
      <c r="AD448" s="64"/>
      <c r="AE448" s="64"/>
      <c r="AF448" s="4"/>
      <c r="AG448" s="4"/>
      <c r="AH448" s="4"/>
      <c r="AI448" s="4"/>
    </row>
    <row r="449" spans="1:56" s="2" customFormat="1" ht="18" customHeight="1" collapsed="1" x14ac:dyDescent="0.4">
      <c r="A449" s="474"/>
      <c r="B449" s="477"/>
      <c r="C449" s="292" t="s">
        <v>547</v>
      </c>
      <c r="D449" s="330">
        <f>SUM(D430,D439)</f>
        <v>2954200</v>
      </c>
      <c r="E449" s="330">
        <f t="shared" ref="E449:O449" si="78">SUM(E430,E439)</f>
        <v>0</v>
      </c>
      <c r="F449" s="330">
        <f t="shared" si="78"/>
        <v>0</v>
      </c>
      <c r="G449" s="330">
        <f t="shared" si="78"/>
        <v>0</v>
      </c>
      <c r="H449" s="330">
        <f t="shared" si="78"/>
        <v>0</v>
      </c>
      <c r="I449" s="330">
        <f t="shared" si="78"/>
        <v>0</v>
      </c>
      <c r="J449" s="330">
        <f t="shared" si="78"/>
        <v>0</v>
      </c>
      <c r="K449" s="330">
        <f t="shared" si="78"/>
        <v>0</v>
      </c>
      <c r="L449" s="330">
        <f t="shared" si="78"/>
        <v>0</v>
      </c>
      <c r="M449" s="330">
        <f t="shared" si="78"/>
        <v>2954200</v>
      </c>
      <c r="N449" s="330">
        <f t="shared" si="78"/>
        <v>1733180</v>
      </c>
      <c r="O449" s="330">
        <f t="shared" si="78"/>
        <v>671210</v>
      </c>
      <c r="P449" s="56"/>
      <c r="Q449" s="58"/>
      <c r="R449" s="58"/>
      <c r="S449" s="58"/>
      <c r="T449" s="58"/>
      <c r="U449" s="58"/>
      <c r="V449" s="58"/>
      <c r="W449" s="58"/>
      <c r="X449" s="59"/>
      <c r="Y449" s="60"/>
      <c r="AA449" s="16"/>
      <c r="AB449" s="16"/>
      <c r="AD449" s="16"/>
      <c r="AE449" s="35"/>
    </row>
    <row r="450" spans="1:56" s="2" customFormat="1" ht="24" customHeight="1" x14ac:dyDescent="0.4">
      <c r="A450" s="806" t="s">
        <v>540</v>
      </c>
      <c r="B450" s="811"/>
      <c r="C450" s="811"/>
      <c r="D450" s="811"/>
      <c r="E450" s="811"/>
      <c r="F450" s="811"/>
      <c r="G450" s="811"/>
      <c r="H450" s="811"/>
      <c r="I450" s="811"/>
      <c r="J450" s="811"/>
      <c r="K450" s="811"/>
      <c r="L450" s="811"/>
      <c r="M450" s="811"/>
      <c r="N450" s="811"/>
      <c r="O450" s="812"/>
      <c r="P450" s="56"/>
      <c r="Q450" s="8"/>
      <c r="R450" s="8"/>
      <c r="S450" s="8"/>
      <c r="T450" s="8"/>
      <c r="U450" s="8"/>
      <c r="V450" s="8"/>
      <c r="W450" s="8"/>
      <c r="X450" s="8"/>
      <c r="Y450" s="8"/>
      <c r="AB450" s="16"/>
      <c r="AD450" s="16"/>
      <c r="AE450" s="35"/>
    </row>
    <row r="451" spans="1:56" s="99" customFormat="1" ht="48" customHeight="1" x14ac:dyDescent="0.4">
      <c r="A451" s="523"/>
      <c r="B451" s="325" t="s">
        <v>372</v>
      </c>
      <c r="C451" s="325" t="s">
        <v>373</v>
      </c>
      <c r="D451" s="326">
        <f>SUM(D452)</f>
        <v>296386</v>
      </c>
      <c r="E451" s="326">
        <f t="shared" ref="E451:O451" si="79">SUM(E452)</f>
        <v>0</v>
      </c>
      <c r="F451" s="326">
        <f t="shared" si="79"/>
        <v>0</v>
      </c>
      <c r="G451" s="326">
        <f t="shared" si="79"/>
        <v>0</v>
      </c>
      <c r="H451" s="326">
        <f t="shared" si="79"/>
        <v>0</v>
      </c>
      <c r="I451" s="326">
        <f t="shared" si="79"/>
        <v>0</v>
      </c>
      <c r="J451" s="326">
        <f t="shared" si="79"/>
        <v>0</v>
      </c>
      <c r="K451" s="326">
        <f t="shared" si="79"/>
        <v>0</v>
      </c>
      <c r="L451" s="326">
        <f t="shared" si="79"/>
        <v>0</v>
      </c>
      <c r="M451" s="326">
        <f t="shared" si="79"/>
        <v>296386</v>
      </c>
      <c r="N451" s="326">
        <f t="shared" si="79"/>
        <v>0</v>
      </c>
      <c r="O451" s="326">
        <f t="shared" si="79"/>
        <v>4988674</v>
      </c>
      <c r="P451" s="56"/>
      <c r="Q451" s="58"/>
      <c r="R451" s="58"/>
      <c r="S451" s="58"/>
      <c r="T451" s="58"/>
      <c r="U451" s="58"/>
      <c r="V451" s="58"/>
      <c r="W451" s="58"/>
      <c r="X451" s="59"/>
      <c r="Y451" s="60"/>
      <c r="AA451" s="102"/>
      <c r="AB451" s="102"/>
      <c r="AD451" s="102"/>
      <c r="AE451" s="102"/>
    </row>
    <row r="452" spans="1:56" s="2" customFormat="1" ht="48.75" hidden="1" customHeight="1" outlineLevel="1" x14ac:dyDescent="0.4">
      <c r="A452" s="324"/>
      <c r="B452" s="296" t="s">
        <v>477</v>
      </c>
      <c r="C452" s="296" t="s">
        <v>474</v>
      </c>
      <c r="D452" s="297">
        <v>296386</v>
      </c>
      <c r="E452" s="297"/>
      <c r="F452" s="297"/>
      <c r="G452" s="297"/>
      <c r="H452" s="297"/>
      <c r="I452" s="297"/>
      <c r="J452" s="297"/>
      <c r="K452" s="297"/>
      <c r="L452" s="297"/>
      <c r="M452" s="297">
        <f>D452+K452+L452</f>
        <v>296386</v>
      </c>
      <c r="N452" s="298"/>
      <c r="O452" s="297">
        <v>4988674</v>
      </c>
      <c r="P452" s="56"/>
      <c r="Q452" s="58"/>
      <c r="R452" s="58"/>
      <c r="S452" s="58"/>
      <c r="T452" s="58"/>
      <c r="U452" s="58"/>
      <c r="V452" s="58"/>
      <c r="W452" s="58"/>
      <c r="X452" s="59"/>
      <c r="Y452" s="60"/>
      <c r="AA452" s="16"/>
      <c r="AB452" s="16"/>
      <c r="AD452" s="16"/>
      <c r="AE452" s="35"/>
    </row>
    <row r="453" spans="1:56" s="99" customFormat="1" ht="50.25" customHeight="1" collapsed="1" x14ac:dyDescent="0.4">
      <c r="A453" s="523"/>
      <c r="B453" s="325" t="s">
        <v>478</v>
      </c>
      <c r="C453" s="325" t="s">
        <v>479</v>
      </c>
      <c r="D453" s="326">
        <f>SUM(D454)</f>
        <v>752</v>
      </c>
      <c r="E453" s="326">
        <f t="shared" ref="E453:O453" si="80">SUM(E454)</f>
        <v>0</v>
      </c>
      <c r="F453" s="326">
        <f t="shared" si="80"/>
        <v>0</v>
      </c>
      <c r="G453" s="326">
        <f t="shared" si="80"/>
        <v>0</v>
      </c>
      <c r="H453" s="326">
        <f t="shared" si="80"/>
        <v>0</v>
      </c>
      <c r="I453" s="326">
        <f t="shared" si="80"/>
        <v>0</v>
      </c>
      <c r="J453" s="326">
        <f t="shared" si="80"/>
        <v>0</v>
      </c>
      <c r="K453" s="326">
        <f t="shared" si="80"/>
        <v>0</v>
      </c>
      <c r="L453" s="326">
        <f t="shared" si="80"/>
        <v>0</v>
      </c>
      <c r="M453" s="326">
        <f t="shared" si="80"/>
        <v>752</v>
      </c>
      <c r="N453" s="326">
        <f t="shared" si="80"/>
        <v>0</v>
      </c>
      <c r="O453" s="326">
        <f t="shared" si="80"/>
        <v>91295</v>
      </c>
      <c r="P453" s="56"/>
      <c r="Q453" s="58"/>
      <c r="R453" s="58"/>
      <c r="S453" s="58"/>
      <c r="T453" s="58"/>
      <c r="U453" s="58"/>
      <c r="V453" s="58"/>
      <c r="W453" s="58"/>
      <c r="X453" s="59"/>
      <c r="Y453" s="60"/>
      <c r="AA453" s="102"/>
      <c r="AB453" s="102"/>
      <c r="AD453" s="102"/>
      <c r="AE453" s="102"/>
    </row>
    <row r="454" spans="1:56" s="2" customFormat="1" ht="51" hidden="1" customHeight="1" outlineLevel="1" x14ac:dyDescent="0.4">
      <c r="A454" s="324"/>
      <c r="B454" s="296" t="s">
        <v>480</v>
      </c>
      <c r="C454" s="296" t="s">
        <v>474</v>
      </c>
      <c r="D454" s="297">
        <v>752</v>
      </c>
      <c r="E454" s="297"/>
      <c r="F454" s="297"/>
      <c r="G454" s="297"/>
      <c r="H454" s="297"/>
      <c r="I454" s="297"/>
      <c r="J454" s="297"/>
      <c r="K454" s="297"/>
      <c r="L454" s="297"/>
      <c r="M454" s="297">
        <f>D454+K454+L454</f>
        <v>752</v>
      </c>
      <c r="N454" s="298"/>
      <c r="O454" s="297">
        <v>91295</v>
      </c>
      <c r="P454" s="56"/>
      <c r="Q454" s="58"/>
      <c r="R454" s="58"/>
      <c r="S454" s="58"/>
      <c r="T454" s="58"/>
      <c r="U454" s="58"/>
      <c r="V454" s="58"/>
      <c r="W454" s="58"/>
      <c r="X454" s="59"/>
      <c r="Y454" s="60"/>
      <c r="AA454" s="16"/>
      <c r="AB454" s="16"/>
      <c r="AD454" s="16"/>
      <c r="AE454" s="35"/>
    </row>
    <row r="455" spans="1:56" s="2" customFormat="1" ht="18" customHeight="1" collapsed="1" x14ac:dyDescent="0.4">
      <c r="A455" s="474"/>
      <c r="B455" s="477"/>
      <c r="C455" s="292" t="s">
        <v>548</v>
      </c>
      <c r="D455" s="330">
        <f>SUM(D451,D453)</f>
        <v>297138</v>
      </c>
      <c r="E455" s="330">
        <f t="shared" ref="E455:O455" si="81">SUM(E451,E453)</f>
        <v>0</v>
      </c>
      <c r="F455" s="330">
        <f t="shared" si="81"/>
        <v>0</v>
      </c>
      <c r="G455" s="330">
        <f t="shared" si="81"/>
        <v>0</v>
      </c>
      <c r="H455" s="330">
        <f t="shared" si="81"/>
        <v>0</v>
      </c>
      <c r="I455" s="330">
        <f t="shared" si="81"/>
        <v>0</v>
      </c>
      <c r="J455" s="330">
        <f t="shared" si="81"/>
        <v>0</v>
      </c>
      <c r="K455" s="330">
        <f t="shared" si="81"/>
        <v>0</v>
      </c>
      <c r="L455" s="330">
        <f t="shared" si="81"/>
        <v>0</v>
      </c>
      <c r="M455" s="330">
        <f t="shared" si="81"/>
        <v>297138</v>
      </c>
      <c r="N455" s="330">
        <f t="shared" si="81"/>
        <v>0</v>
      </c>
      <c r="O455" s="330">
        <f t="shared" si="81"/>
        <v>5079969</v>
      </c>
      <c r="P455" s="56"/>
      <c r="Q455" s="58"/>
      <c r="R455" s="58"/>
      <c r="S455" s="58"/>
      <c r="T455" s="58"/>
      <c r="U455" s="58"/>
      <c r="V455" s="58"/>
      <c r="W455" s="58"/>
      <c r="X455" s="59"/>
      <c r="Y455" s="60"/>
      <c r="AA455" s="16"/>
      <c r="AB455" s="16"/>
      <c r="AD455" s="16"/>
      <c r="AE455" s="35"/>
    </row>
    <row r="456" spans="1:56" s="2" customFormat="1" ht="18" customHeight="1" x14ac:dyDescent="0.4">
      <c r="A456" s="474"/>
      <c r="B456" s="292"/>
      <c r="C456" s="292" t="s">
        <v>13</v>
      </c>
      <c r="D456" s="330">
        <f>SUM(D449,D455)</f>
        <v>3251338</v>
      </c>
      <c r="E456" s="330">
        <f t="shared" ref="E456:O456" si="82">SUM(E449,E455)</f>
        <v>0</v>
      </c>
      <c r="F456" s="330">
        <f t="shared" si="82"/>
        <v>0</v>
      </c>
      <c r="G456" s="330">
        <f t="shared" si="82"/>
        <v>0</v>
      </c>
      <c r="H456" s="330">
        <f t="shared" si="82"/>
        <v>0</v>
      </c>
      <c r="I456" s="330">
        <f t="shared" si="82"/>
        <v>0</v>
      </c>
      <c r="J456" s="330">
        <f t="shared" si="82"/>
        <v>0</v>
      </c>
      <c r="K456" s="330">
        <f t="shared" si="82"/>
        <v>0</v>
      </c>
      <c r="L456" s="330">
        <f t="shared" si="82"/>
        <v>0</v>
      </c>
      <c r="M456" s="330">
        <f t="shared" si="82"/>
        <v>3251338</v>
      </c>
      <c r="N456" s="330">
        <f t="shared" si="82"/>
        <v>1733180</v>
      </c>
      <c r="O456" s="330">
        <f t="shared" si="82"/>
        <v>5751179</v>
      </c>
      <c r="P456" s="56"/>
      <c r="Q456" s="58"/>
      <c r="R456" s="58"/>
      <c r="S456" s="58"/>
      <c r="T456" s="58"/>
      <c r="U456" s="58"/>
      <c r="V456" s="58"/>
      <c r="W456" s="58"/>
      <c r="X456" s="59"/>
      <c r="Y456" s="60"/>
      <c r="AA456" s="16"/>
      <c r="AB456" s="16"/>
      <c r="AD456" s="16"/>
      <c r="AE456" s="35"/>
    </row>
    <row r="457" spans="1:56" s="2" customFormat="1" ht="106.5" customHeight="1" x14ac:dyDescent="0.4">
      <c r="A457" s="474"/>
      <c r="B457" s="292"/>
      <c r="C457" s="293" t="s">
        <v>689</v>
      </c>
      <c r="D457" s="330">
        <f>SUM(E457:J457)</f>
        <v>782968</v>
      </c>
      <c r="E457" s="330">
        <f>D456*4%</f>
        <v>130054</v>
      </c>
      <c r="F457" s="330">
        <f>D456*6.4%</f>
        <v>208086</v>
      </c>
      <c r="H457" s="330">
        <f>D456*81.67%*7.03%</f>
        <v>186672</v>
      </c>
      <c r="I457" s="330">
        <f>D456*5.02%</f>
        <v>163217</v>
      </c>
      <c r="J457" s="330">
        <f>D456*2.92%</f>
        <v>94939</v>
      </c>
      <c r="K457" s="330">
        <f>K456</f>
        <v>0</v>
      </c>
      <c r="L457" s="330"/>
      <c r="M457" s="330">
        <f>SUM(K457,L457,D457)</f>
        <v>782968</v>
      </c>
      <c r="N457" s="330">
        <f>D456*81.67%*92.97%+N456</f>
        <v>4201875</v>
      </c>
      <c r="O457" s="330">
        <f>O456</f>
        <v>5751179</v>
      </c>
      <c r="P457" s="58"/>
      <c r="Q457" s="58"/>
      <c r="R457" s="58"/>
      <c r="S457" s="58"/>
      <c r="T457" s="58"/>
      <c r="U457" s="58"/>
      <c r="V457" s="58"/>
      <c r="W457" s="58"/>
      <c r="X457" s="59"/>
      <c r="Y457" s="60"/>
      <c r="AA457" s="16"/>
      <c r="AB457" s="16"/>
      <c r="AD457" s="16"/>
      <c r="AE457" s="35"/>
    </row>
    <row r="458" spans="1:56" s="100" customFormat="1" ht="54" customHeight="1" x14ac:dyDescent="0.5">
      <c r="A458" s="482"/>
      <c r="B458" s="474"/>
      <c r="C458" s="54" t="s">
        <v>684</v>
      </c>
      <c r="D458" s="329"/>
      <c r="E458" s="329">
        <v>17.43</v>
      </c>
      <c r="F458" s="329">
        <v>9.34</v>
      </c>
      <c r="G458" s="329"/>
      <c r="H458" s="329">
        <v>5.35</v>
      </c>
      <c r="I458" s="329">
        <v>14.82</v>
      </c>
      <c r="J458" s="329">
        <v>13.96</v>
      </c>
      <c r="K458" s="329">
        <v>4.3099999999999996</v>
      </c>
      <c r="L458" s="329"/>
      <c r="M458" s="329"/>
      <c r="N458" s="329">
        <v>5.35</v>
      </c>
      <c r="O458" s="329">
        <v>4.3099999999999996</v>
      </c>
      <c r="P458" s="60"/>
      <c r="Q458" s="60"/>
      <c r="R458" s="502"/>
      <c r="S458" s="60"/>
      <c r="T458" s="60"/>
      <c r="U458" s="60"/>
      <c r="V458" s="502"/>
      <c r="W458" s="59"/>
      <c r="X458" s="356"/>
      <c r="Y458" s="356"/>
      <c r="Z458" s="356"/>
      <c r="AA458" s="356"/>
      <c r="AB458" s="15"/>
      <c r="AC458" s="356"/>
      <c r="AD458" s="15"/>
      <c r="AE458" s="37"/>
      <c r="AF458" s="356"/>
      <c r="AG458" s="356"/>
      <c r="AH458" s="356"/>
      <c r="AI458" s="356"/>
      <c r="AJ458" s="356"/>
      <c r="AK458" s="356"/>
      <c r="AL458" s="356"/>
      <c r="AM458" s="356"/>
      <c r="AN458" s="356"/>
      <c r="AO458" s="356"/>
      <c r="AP458" s="356"/>
      <c r="AQ458" s="356"/>
      <c r="AR458" s="356"/>
      <c r="AS458" s="356"/>
      <c r="AT458" s="356"/>
      <c r="AU458" s="356"/>
      <c r="AV458" s="356"/>
      <c r="AW458" s="356"/>
      <c r="AX458" s="356"/>
      <c r="AY458" s="356"/>
      <c r="AZ458" s="356"/>
      <c r="BA458" s="356"/>
      <c r="BB458" s="356"/>
      <c r="BC458" s="356"/>
      <c r="BD458" s="502"/>
    </row>
    <row r="459" spans="1:56" s="2" customFormat="1" ht="27" customHeight="1" x14ac:dyDescent="0.4">
      <c r="A459" s="476"/>
      <c r="B459" s="293"/>
      <c r="C459" s="54" t="s">
        <v>14</v>
      </c>
      <c r="D459" s="330">
        <f>SUM(E459:J459)</f>
        <v>8953283</v>
      </c>
      <c r="E459" s="330">
        <f>E457*E458</f>
        <v>2266841</v>
      </c>
      <c r="F459" s="330">
        <f t="shared" ref="F459:K459" si="83">F457*F458</f>
        <v>1943523</v>
      </c>
      <c r="G459" s="330">
        <f>H457*G458</f>
        <v>0</v>
      </c>
      <c r="H459" s="330">
        <f>H457*H458</f>
        <v>998695</v>
      </c>
      <c r="I459" s="330">
        <f t="shared" si="83"/>
        <v>2418876</v>
      </c>
      <c r="J459" s="330">
        <f t="shared" si="83"/>
        <v>1325348</v>
      </c>
      <c r="K459" s="330">
        <f t="shared" si="83"/>
        <v>0</v>
      </c>
      <c r="L459" s="330"/>
      <c r="M459" s="330">
        <f>D459+K459+L459</f>
        <v>8953283</v>
      </c>
      <c r="N459" s="330">
        <f>N457*N458</f>
        <v>22480031</v>
      </c>
      <c r="O459" s="479">
        <f>O457*O458</f>
        <v>24787581</v>
      </c>
      <c r="P459" s="65"/>
      <c r="Q459" s="65"/>
      <c r="R459" s="65"/>
      <c r="S459" s="65"/>
      <c r="T459" s="65"/>
      <c r="U459" s="56"/>
      <c r="V459" s="56"/>
      <c r="W459" s="56"/>
      <c r="X459" s="203"/>
      <c r="Y459" s="203"/>
      <c r="Z459" s="203"/>
      <c r="AA459" s="203"/>
      <c r="AB459" s="15"/>
      <c r="AC459" s="203"/>
      <c r="AD459" s="15"/>
      <c r="AE459" s="37"/>
      <c r="AF459" s="203"/>
      <c r="AG459" s="203"/>
      <c r="AH459" s="203"/>
      <c r="AI459" s="203"/>
      <c r="AJ459" s="203"/>
      <c r="AK459" s="203"/>
      <c r="AL459" s="203"/>
      <c r="AM459" s="203"/>
      <c r="AN459" s="203"/>
      <c r="AO459" s="203"/>
      <c r="AP459" s="203"/>
      <c r="AQ459" s="203"/>
      <c r="AR459" s="203"/>
      <c r="AS459" s="203"/>
      <c r="AT459" s="203"/>
      <c r="AU459" s="203"/>
      <c r="AV459" s="203"/>
      <c r="AW459" s="203"/>
      <c r="AX459" s="203"/>
      <c r="AY459" s="203"/>
      <c r="AZ459" s="203"/>
      <c r="BA459" s="203"/>
      <c r="BB459" s="203"/>
      <c r="BC459" s="203"/>
      <c r="BD459" s="4"/>
    </row>
    <row r="460" spans="1:56" s="2" customFormat="1" ht="60" customHeight="1" x14ac:dyDescent="0.4">
      <c r="A460" s="476"/>
      <c r="B460" s="293"/>
      <c r="C460" s="308" t="s">
        <v>695</v>
      </c>
      <c r="D460" s="335">
        <f>H459*28.61%</f>
        <v>285727</v>
      </c>
      <c r="E460" s="335"/>
      <c r="F460" s="335"/>
      <c r="G460" s="335"/>
      <c r="H460" s="335"/>
      <c r="I460" s="335"/>
      <c r="J460" s="335"/>
      <c r="K460" s="335"/>
      <c r="L460" s="335"/>
      <c r="M460" s="335">
        <f>D460+K460+L460</f>
        <v>285727</v>
      </c>
      <c r="N460" s="330"/>
      <c r="O460" s="476"/>
      <c r="P460" s="4"/>
      <c r="Q460" s="816"/>
      <c r="R460" s="816"/>
      <c r="S460" s="4"/>
      <c r="T460" s="4"/>
      <c r="U460" s="203"/>
      <c r="V460" s="203"/>
      <c r="W460" s="203"/>
      <c r="X460" s="203"/>
      <c r="Y460" s="203"/>
      <c r="Z460" s="203"/>
      <c r="AA460" s="15"/>
      <c r="AB460" s="15"/>
      <c r="AC460" s="15"/>
      <c r="AD460" s="15"/>
      <c r="AE460" s="37"/>
      <c r="AF460" s="203"/>
      <c r="AG460" s="203"/>
      <c r="AH460" s="203"/>
      <c r="AI460" s="203"/>
      <c r="AJ460" s="203"/>
      <c r="AK460" s="203"/>
      <c r="AL460" s="203"/>
      <c r="AM460" s="203"/>
      <c r="AN460" s="203"/>
      <c r="AO460" s="203"/>
      <c r="AP460" s="203"/>
      <c r="AQ460" s="203"/>
      <c r="AR460" s="203"/>
      <c r="AS460" s="203"/>
      <c r="AT460" s="203"/>
      <c r="AU460" s="203"/>
      <c r="AV460" s="203"/>
      <c r="AW460" s="203"/>
      <c r="AX460" s="203"/>
      <c r="AY460" s="203"/>
      <c r="AZ460" s="203"/>
      <c r="BA460" s="203"/>
      <c r="BB460" s="203"/>
      <c r="BC460" s="203"/>
      <c r="BD460" s="4"/>
    </row>
    <row r="461" spans="1:56" s="2" customFormat="1" ht="18" customHeight="1" x14ac:dyDescent="0.4">
      <c r="A461" s="476"/>
      <c r="B461" s="293"/>
      <c r="C461" s="293" t="s">
        <v>550</v>
      </c>
      <c r="D461" s="330">
        <f>D459+D460</f>
        <v>9239010</v>
      </c>
      <c r="E461" s="330">
        <f t="shared" ref="E461:O461" si="84">E459+E460</f>
        <v>2266841</v>
      </c>
      <c r="F461" s="330">
        <f t="shared" si="84"/>
        <v>1943523</v>
      </c>
      <c r="G461" s="330">
        <f t="shared" si="84"/>
        <v>0</v>
      </c>
      <c r="H461" s="330">
        <f t="shared" si="84"/>
        <v>998695</v>
      </c>
      <c r="I461" s="330">
        <f t="shared" si="84"/>
        <v>2418876</v>
      </c>
      <c r="J461" s="330">
        <f t="shared" si="84"/>
        <v>1325348</v>
      </c>
      <c r="K461" s="330">
        <f t="shared" si="84"/>
        <v>0</v>
      </c>
      <c r="L461" s="330">
        <f t="shared" si="84"/>
        <v>0</v>
      </c>
      <c r="M461" s="330">
        <f t="shared" si="84"/>
        <v>9239010</v>
      </c>
      <c r="N461" s="330">
        <f t="shared" si="84"/>
        <v>22480031</v>
      </c>
      <c r="O461" s="330">
        <f t="shared" si="84"/>
        <v>24787581</v>
      </c>
      <c r="P461" s="65"/>
      <c r="Q461" s="65"/>
      <c r="R461" s="65"/>
      <c r="S461" s="65"/>
      <c r="T461" s="65"/>
      <c r="U461" s="15"/>
      <c r="V461" s="15"/>
      <c r="W461" s="15"/>
      <c r="X461" s="220"/>
      <c r="Y461" s="817"/>
      <c r="Z461" s="805"/>
      <c r="AA461" s="805"/>
      <c r="AB461" s="15"/>
      <c r="AC461" s="220"/>
      <c r="AD461" s="15"/>
      <c r="AE461" s="37"/>
      <c r="AF461" s="220"/>
      <c r="AG461" s="220"/>
      <c r="AH461" s="220"/>
      <c r="AI461" s="220"/>
      <c r="AJ461" s="220"/>
      <c r="AK461" s="220"/>
      <c r="AL461" s="220"/>
      <c r="AM461" s="220"/>
      <c r="AN461" s="220"/>
      <c r="AO461" s="220"/>
      <c r="AP461" s="220"/>
      <c r="AQ461" s="220"/>
      <c r="AR461" s="220"/>
      <c r="AS461" s="220"/>
      <c r="AT461" s="220"/>
      <c r="AU461" s="220"/>
      <c r="AV461" s="220"/>
      <c r="AW461" s="220"/>
      <c r="AX461" s="220"/>
      <c r="AY461" s="220"/>
      <c r="AZ461" s="220"/>
      <c r="BA461" s="220"/>
      <c r="BB461" s="220"/>
      <c r="BC461" s="220"/>
      <c r="BD461" s="4"/>
    </row>
    <row r="462" spans="1:56" s="2" customFormat="1" ht="24" customHeight="1" x14ac:dyDescent="0.4">
      <c r="A462" s="806" t="s">
        <v>16</v>
      </c>
      <c r="B462" s="811"/>
      <c r="C462" s="811"/>
      <c r="D462" s="811"/>
      <c r="E462" s="811"/>
      <c r="F462" s="811"/>
      <c r="G462" s="811"/>
      <c r="H462" s="811"/>
      <c r="I462" s="811"/>
      <c r="J462" s="811"/>
      <c r="K462" s="811"/>
      <c r="L462" s="811"/>
      <c r="M462" s="811"/>
      <c r="N462" s="811"/>
      <c r="O462" s="812"/>
      <c r="P462" s="8"/>
      <c r="Q462" s="8"/>
      <c r="R462" s="8"/>
      <c r="S462" s="8"/>
      <c r="T462" s="8"/>
      <c r="U462" s="8"/>
      <c r="V462" s="8"/>
      <c r="W462" s="8"/>
      <c r="X462" s="7"/>
      <c r="Y462" s="817"/>
      <c r="Z462" s="805"/>
      <c r="AA462" s="805"/>
      <c r="AB462" s="16"/>
      <c r="AD462" s="16"/>
      <c r="AE462" s="35"/>
    </row>
    <row r="463" spans="1:56" ht="21" customHeight="1" x14ac:dyDescent="0.4">
      <c r="A463" s="57"/>
      <c r="B463" s="308" t="s">
        <v>19</v>
      </c>
      <c r="C463" s="308" t="s">
        <v>516</v>
      </c>
      <c r="D463" s="335">
        <f>(D461+N461)*3.5%</f>
        <v>1110166</v>
      </c>
      <c r="E463" s="335"/>
      <c r="F463" s="335"/>
      <c r="G463" s="335"/>
      <c r="H463" s="335"/>
      <c r="I463" s="335"/>
      <c r="J463" s="335"/>
      <c r="K463" s="335"/>
      <c r="L463" s="335"/>
      <c r="M463" s="335">
        <f>D463+K463+L463</f>
        <v>1110166</v>
      </c>
      <c r="N463" s="485"/>
      <c r="O463" s="335"/>
      <c r="P463" s="221"/>
      <c r="Q463" s="204"/>
      <c r="R463" s="7"/>
      <c r="S463" s="7"/>
      <c r="T463" s="7"/>
      <c r="U463" s="7"/>
      <c r="V463" s="7"/>
      <c r="W463" s="7"/>
      <c r="X463" s="7"/>
      <c r="Y463" s="204"/>
      <c r="Z463" s="66"/>
      <c r="AA463" s="66"/>
      <c r="AC463" s="17"/>
    </row>
    <row r="464" spans="1:56" s="301" customFormat="1" ht="18" customHeight="1" x14ac:dyDescent="0.5">
      <c r="A464" s="300"/>
      <c r="B464" s="484"/>
      <c r="C464" s="293" t="s">
        <v>17</v>
      </c>
      <c r="D464" s="330">
        <f>D463</f>
        <v>1110166</v>
      </c>
      <c r="E464" s="330"/>
      <c r="F464" s="330"/>
      <c r="G464" s="330"/>
      <c r="H464" s="330"/>
      <c r="I464" s="330"/>
      <c r="J464" s="330"/>
      <c r="K464" s="330">
        <f>K463</f>
        <v>0</v>
      </c>
      <c r="L464" s="330">
        <f>L463</f>
        <v>0</v>
      </c>
      <c r="M464" s="330">
        <f>D464+K464+L464</f>
        <v>1110166</v>
      </c>
      <c r="N464" s="486"/>
      <c r="O464" s="486"/>
      <c r="P464" s="346"/>
    </row>
    <row r="465" spans="1:56" s="301" customFormat="1" ht="18" customHeight="1" x14ac:dyDescent="0.5">
      <c r="A465" s="300"/>
      <c r="B465" s="293"/>
      <c r="C465" s="293" t="s">
        <v>551</v>
      </c>
      <c r="D465" s="330">
        <f>D461+D464</f>
        <v>10349176</v>
      </c>
      <c r="E465" s="330"/>
      <c r="F465" s="330"/>
      <c r="G465" s="330"/>
      <c r="H465" s="330"/>
      <c r="I465" s="330"/>
      <c r="J465" s="330"/>
      <c r="K465" s="330">
        <f>K461+K464</f>
        <v>0</v>
      </c>
      <c r="L465" s="330">
        <f>L461+L464</f>
        <v>0</v>
      </c>
      <c r="M465" s="330">
        <f>M461+M464</f>
        <v>10349176</v>
      </c>
      <c r="N465" s="330">
        <f>N461</f>
        <v>22480031</v>
      </c>
      <c r="O465" s="330">
        <f>O461+O464</f>
        <v>24787581</v>
      </c>
      <c r="P465" s="346"/>
    </row>
    <row r="466" spans="1:56" s="2" customFormat="1" ht="24" customHeight="1" x14ac:dyDescent="0.4">
      <c r="A466" s="806" t="s">
        <v>20</v>
      </c>
      <c r="B466" s="811"/>
      <c r="C466" s="811"/>
      <c r="D466" s="811"/>
      <c r="E466" s="811"/>
      <c r="F466" s="811"/>
      <c r="G466" s="811"/>
      <c r="H466" s="811"/>
      <c r="I466" s="811"/>
      <c r="J466" s="811"/>
      <c r="K466" s="811"/>
      <c r="L466" s="811"/>
      <c r="M466" s="811"/>
      <c r="N466" s="811"/>
      <c r="O466" s="812"/>
      <c r="P466" s="8"/>
      <c r="Q466" s="8"/>
      <c r="R466" s="8"/>
      <c r="S466" s="8"/>
      <c r="T466" s="8"/>
      <c r="U466" s="8"/>
      <c r="V466" s="8"/>
      <c r="W466" s="8"/>
      <c r="X466" s="7"/>
      <c r="Y466" s="23"/>
      <c r="Z466" s="309"/>
      <c r="AA466" s="309"/>
      <c r="AB466" s="16"/>
      <c r="AD466" s="16"/>
      <c r="AE466" s="35"/>
    </row>
    <row r="467" spans="1:56" s="16" customFormat="1" ht="21" customHeight="1" x14ac:dyDescent="0.4">
      <c r="A467" s="57"/>
      <c r="B467" s="492" t="s">
        <v>21</v>
      </c>
      <c r="C467" s="492" t="s">
        <v>674</v>
      </c>
      <c r="D467" s="335">
        <f>($D$465+$N$465)*P467</f>
        <v>2925082</v>
      </c>
      <c r="E467" s="335"/>
      <c r="F467" s="335"/>
      <c r="G467" s="335"/>
      <c r="H467" s="335"/>
      <c r="I467" s="335"/>
      <c r="J467" s="335"/>
      <c r="K467" s="499"/>
      <c r="L467" s="499"/>
      <c r="M467" s="499">
        <f>D467+K467+L467</f>
        <v>2925082</v>
      </c>
      <c r="N467" s="485"/>
      <c r="O467" s="499"/>
      <c r="P467" s="489">
        <v>8.9099999999999999E-2</v>
      </c>
      <c r="Q467" s="221"/>
      <c r="R467" s="45"/>
      <c r="S467" s="4"/>
      <c r="T467" s="45"/>
      <c r="U467" s="4"/>
      <c r="V467" s="222"/>
      <c r="W467" s="222"/>
      <c r="X467" s="4"/>
      <c r="Y467" s="6"/>
      <c r="Z467" s="156"/>
      <c r="AA467" s="156"/>
      <c r="AC467" s="2"/>
      <c r="AE467" s="35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</row>
    <row r="468" spans="1:56" s="17" customFormat="1" ht="21" customHeight="1" x14ac:dyDescent="0.4">
      <c r="A468" s="57"/>
      <c r="B468" s="492" t="s">
        <v>21</v>
      </c>
      <c r="C468" s="492" t="s">
        <v>675</v>
      </c>
      <c r="D468" s="335">
        <f>($D$465+$N$465)*P468</f>
        <v>131317</v>
      </c>
      <c r="E468" s="335"/>
      <c r="F468" s="335"/>
      <c r="G468" s="335"/>
      <c r="H468" s="335"/>
      <c r="I468" s="335"/>
      <c r="J468" s="335"/>
      <c r="K468" s="493"/>
      <c r="L468" s="493"/>
      <c r="M468" s="493">
        <f>D468+K468+L468</f>
        <v>131317</v>
      </c>
      <c r="N468" s="485"/>
      <c r="O468" s="493"/>
      <c r="P468" s="489">
        <v>4.0000000000000001E-3</v>
      </c>
      <c r="Q468" s="204"/>
      <c r="R468" s="45"/>
      <c r="S468" s="4"/>
      <c r="T468" s="45"/>
      <c r="U468" s="4"/>
      <c r="V468" s="205"/>
      <c r="W468" s="205"/>
      <c r="X468" s="4"/>
      <c r="Y468" s="18"/>
      <c r="Z468" s="73"/>
      <c r="AA468" s="73"/>
      <c r="AC468" s="1"/>
      <c r="AE468" s="34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</row>
    <row r="469" spans="1:56" s="17" customFormat="1" ht="32.25" customHeight="1" x14ac:dyDescent="0.4">
      <c r="A469" s="57"/>
      <c r="B469" s="492" t="s">
        <v>10</v>
      </c>
      <c r="C469" s="492" t="s">
        <v>673</v>
      </c>
      <c r="D469" s="335"/>
      <c r="E469" s="335"/>
      <c r="F469" s="335"/>
      <c r="G469" s="335"/>
      <c r="H469" s="335"/>
      <c r="I469" s="335"/>
      <c r="J469" s="335"/>
      <c r="K469" s="493"/>
      <c r="L469" s="493">
        <f>($D$465+$N$465)*P469</f>
        <v>991442</v>
      </c>
      <c r="M469" s="493">
        <f>D469+K469+L469</f>
        <v>991442</v>
      </c>
      <c r="N469" s="485"/>
      <c r="O469" s="493"/>
      <c r="P469" s="491">
        <v>3.0200000000000001E-2</v>
      </c>
      <c r="Q469" s="204"/>
      <c r="R469" s="45"/>
      <c r="S469" s="70"/>
      <c r="T469" s="45"/>
      <c r="U469" s="70"/>
      <c r="V469" s="68"/>
      <c r="W469" s="68"/>
      <c r="X469" s="4"/>
      <c r="Y469" s="4"/>
      <c r="Z469" s="1"/>
      <c r="AA469" s="1"/>
      <c r="AC469" s="1"/>
      <c r="AE469" s="34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</row>
    <row r="470" spans="1:56" s="17" customFormat="1" ht="32.25" customHeight="1" x14ac:dyDescent="0.4">
      <c r="A470" s="67"/>
      <c r="B470" s="492" t="s">
        <v>23</v>
      </c>
      <c r="C470" s="492" t="s">
        <v>676</v>
      </c>
      <c r="D470" s="335"/>
      <c r="E470" s="335"/>
      <c r="F470" s="335"/>
      <c r="G470" s="335"/>
      <c r="H470" s="335"/>
      <c r="I470" s="335"/>
      <c r="J470" s="335"/>
      <c r="K470" s="493"/>
      <c r="L470" s="493">
        <f t="shared" ref="L470:L476" si="85">($D$465+$N$465)*P470</f>
        <v>32829</v>
      </c>
      <c r="M470" s="493">
        <f t="shared" ref="M470:M478" si="86">D470+K470+L470</f>
        <v>32829</v>
      </c>
      <c r="N470" s="485"/>
      <c r="O470" s="493"/>
      <c r="P470" s="491">
        <v>1E-3</v>
      </c>
      <c r="Q470" s="204"/>
      <c r="R470" s="45"/>
      <c r="S470" s="70"/>
      <c r="T470" s="45"/>
      <c r="U470" s="70"/>
      <c r="V470" s="68"/>
      <c r="W470" s="68"/>
      <c r="X470" s="4"/>
      <c r="Y470" s="4"/>
      <c r="Z470" s="1"/>
      <c r="AA470" s="1"/>
      <c r="AC470" s="1"/>
      <c r="AE470" s="34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</row>
    <row r="471" spans="1:56" s="17" customFormat="1" ht="21" customHeight="1" x14ac:dyDescent="0.4">
      <c r="A471" s="67"/>
      <c r="B471" s="492" t="s">
        <v>508</v>
      </c>
      <c r="C471" s="492" t="s">
        <v>677</v>
      </c>
      <c r="D471" s="493"/>
      <c r="E471" s="493"/>
      <c r="F471" s="493"/>
      <c r="G471" s="493"/>
      <c r="H471" s="493"/>
      <c r="I471" s="493"/>
      <c r="J471" s="493"/>
      <c r="K471" s="493"/>
      <c r="L471" s="493">
        <f t="shared" si="85"/>
        <v>613906</v>
      </c>
      <c r="M471" s="493">
        <f t="shared" si="86"/>
        <v>613906</v>
      </c>
      <c r="N471" s="485"/>
      <c r="O471" s="493"/>
      <c r="P471" s="491">
        <v>1.8700000000000001E-2</v>
      </c>
      <c r="Q471" s="204"/>
      <c r="R471" s="45"/>
      <c r="S471" s="70"/>
      <c r="T471" s="45"/>
      <c r="U471" s="70"/>
      <c r="V471" s="68"/>
      <c r="W471" s="68"/>
      <c r="X471" s="4"/>
      <c r="Y471" s="4"/>
      <c r="Z471" s="1"/>
      <c r="AA471" s="1"/>
      <c r="AC471" s="1"/>
      <c r="AE471" s="34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</row>
    <row r="472" spans="1:56" s="17" customFormat="1" ht="32.25" customHeight="1" x14ac:dyDescent="0.4">
      <c r="A472" s="67"/>
      <c r="B472" s="492" t="s">
        <v>510</v>
      </c>
      <c r="C472" s="492" t="s">
        <v>678</v>
      </c>
      <c r="D472" s="493"/>
      <c r="E472" s="493"/>
      <c r="F472" s="493"/>
      <c r="G472" s="493"/>
      <c r="H472" s="493"/>
      <c r="I472" s="493"/>
      <c r="J472" s="493"/>
      <c r="K472" s="493"/>
      <c r="L472" s="493">
        <f t="shared" si="85"/>
        <v>462892</v>
      </c>
      <c r="M472" s="493">
        <f t="shared" si="86"/>
        <v>462892</v>
      </c>
      <c r="N472" s="485"/>
      <c r="O472" s="493"/>
      <c r="P472" s="491">
        <v>1.41E-2</v>
      </c>
      <c r="Q472" s="204"/>
      <c r="R472" s="45"/>
      <c r="S472" s="70"/>
      <c r="T472" s="45"/>
      <c r="U472" s="70"/>
      <c r="V472" s="68"/>
      <c r="W472" s="68"/>
      <c r="X472" s="4"/>
      <c r="Y472" s="4"/>
      <c r="Z472" s="1"/>
      <c r="AA472" s="1"/>
      <c r="AC472" s="1"/>
      <c r="AE472" s="34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</row>
    <row r="473" spans="1:56" s="17" customFormat="1" ht="48" customHeight="1" x14ac:dyDescent="0.4">
      <c r="A473" s="67"/>
      <c r="B473" s="492" t="s">
        <v>511</v>
      </c>
      <c r="C473" s="492" t="s">
        <v>679</v>
      </c>
      <c r="D473" s="493"/>
      <c r="E473" s="493"/>
      <c r="F473" s="493"/>
      <c r="G473" s="493"/>
      <c r="H473" s="493"/>
      <c r="I473" s="493"/>
      <c r="J473" s="493"/>
      <c r="K473" s="493"/>
      <c r="L473" s="493">
        <f t="shared" si="85"/>
        <v>558097</v>
      </c>
      <c r="M473" s="493">
        <f t="shared" si="86"/>
        <v>558097</v>
      </c>
      <c r="N473" s="485"/>
      <c r="O473" s="493"/>
      <c r="P473" s="491">
        <v>1.7000000000000001E-2</v>
      </c>
      <c r="Q473" s="204"/>
      <c r="R473" s="45"/>
      <c r="S473" s="70"/>
      <c r="T473" s="45"/>
      <c r="U473" s="70"/>
      <c r="V473" s="68"/>
      <c r="W473" s="68"/>
      <c r="X473" s="4"/>
      <c r="Y473" s="4"/>
      <c r="Z473" s="1"/>
      <c r="AA473" s="1"/>
      <c r="AC473" s="1"/>
      <c r="AE473" s="34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</row>
    <row r="474" spans="1:56" s="17" customFormat="1" ht="21" customHeight="1" x14ac:dyDescent="0.4">
      <c r="A474" s="57"/>
      <c r="B474" s="492" t="s">
        <v>512</v>
      </c>
      <c r="C474" s="492" t="s">
        <v>680</v>
      </c>
      <c r="D474" s="493"/>
      <c r="E474" s="493"/>
      <c r="F474" s="493"/>
      <c r="G474" s="493"/>
      <c r="H474" s="493"/>
      <c r="I474" s="493"/>
      <c r="J474" s="493"/>
      <c r="K474" s="493"/>
      <c r="L474" s="493">
        <f t="shared" si="85"/>
        <v>45961</v>
      </c>
      <c r="M474" s="493">
        <f t="shared" si="86"/>
        <v>45961</v>
      </c>
      <c r="N474" s="485"/>
      <c r="O474" s="493"/>
      <c r="P474" s="491">
        <v>1.4E-3</v>
      </c>
      <c r="Q474" s="81"/>
      <c r="R474" s="82"/>
      <c r="S474" s="70"/>
      <c r="T474" s="45"/>
      <c r="U474" s="70"/>
      <c r="V474" s="68"/>
      <c r="W474" s="68"/>
      <c r="X474" s="4"/>
      <c r="Y474" s="4"/>
      <c r="Z474" s="1"/>
      <c r="AA474" s="1"/>
      <c r="AC474" s="1"/>
      <c r="AE474" s="34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</row>
    <row r="475" spans="1:56" ht="21" customHeight="1" x14ac:dyDescent="0.4">
      <c r="A475" s="57"/>
      <c r="B475" s="492" t="s">
        <v>513</v>
      </c>
      <c r="C475" s="492" t="s">
        <v>681</v>
      </c>
      <c r="D475" s="335"/>
      <c r="E475" s="335"/>
      <c r="F475" s="335"/>
      <c r="G475" s="335"/>
      <c r="H475" s="335"/>
      <c r="I475" s="335"/>
      <c r="J475" s="335"/>
      <c r="K475" s="493"/>
      <c r="L475" s="493">
        <f t="shared" si="85"/>
        <v>1096496</v>
      </c>
      <c r="M475" s="493">
        <f t="shared" si="86"/>
        <v>1096496</v>
      </c>
      <c r="N475" s="485"/>
      <c r="O475" s="493"/>
      <c r="P475" s="491">
        <v>3.3399999999999999E-2</v>
      </c>
      <c r="Q475" s="204"/>
      <c r="R475" s="45"/>
      <c r="S475" s="70"/>
      <c r="T475" s="45"/>
      <c r="U475" s="70"/>
      <c r="V475" s="68"/>
      <c r="W475" s="68"/>
    </row>
    <row r="476" spans="1:56" ht="80.25" customHeight="1" x14ac:dyDescent="0.4">
      <c r="A476" s="57"/>
      <c r="B476" s="492" t="s">
        <v>515</v>
      </c>
      <c r="C476" s="492" t="s">
        <v>682</v>
      </c>
      <c r="D476" s="335"/>
      <c r="E476" s="335"/>
      <c r="F476" s="335"/>
      <c r="G476" s="335"/>
      <c r="H476" s="335"/>
      <c r="I476" s="335"/>
      <c r="J476" s="335"/>
      <c r="K476" s="493"/>
      <c r="L476" s="493">
        <f t="shared" si="85"/>
        <v>16415</v>
      </c>
      <c r="M476" s="493">
        <f t="shared" si="86"/>
        <v>16415</v>
      </c>
      <c r="N476" s="485"/>
      <c r="O476" s="493"/>
      <c r="P476" s="491">
        <v>5.0000000000000001E-4</v>
      </c>
      <c r="Q476" s="204"/>
      <c r="R476" s="45"/>
      <c r="S476" s="70"/>
      <c r="T476" s="45"/>
      <c r="U476" s="70"/>
      <c r="V476" s="68"/>
      <c r="W476" s="68"/>
    </row>
    <row r="477" spans="1:56" ht="80.25" customHeight="1" x14ac:dyDescent="0.4">
      <c r="A477" s="57"/>
      <c r="B477" s="492"/>
      <c r="C477" s="492" t="s">
        <v>700</v>
      </c>
      <c r="D477" s="335"/>
      <c r="E477" s="335"/>
      <c r="F477" s="335"/>
      <c r="G477" s="335"/>
      <c r="H477" s="335"/>
      <c r="I477" s="335"/>
      <c r="J477" s="335"/>
      <c r="K477" s="493"/>
      <c r="L477" s="493">
        <v>71106</v>
      </c>
      <c r="M477" s="493">
        <f t="shared" si="86"/>
        <v>71106</v>
      </c>
      <c r="N477" s="485"/>
      <c r="O477" s="493"/>
      <c r="P477" s="491">
        <v>0.05</v>
      </c>
      <c r="Q477" s="204"/>
      <c r="R477" s="45"/>
      <c r="S477" s="70"/>
      <c r="T477" s="45"/>
      <c r="U477" s="70"/>
      <c r="V477" s="68"/>
      <c r="W477" s="68"/>
    </row>
    <row r="478" spans="1:56" s="241" customFormat="1" ht="30" customHeight="1" x14ac:dyDescent="0.5">
      <c r="A478" s="242"/>
      <c r="B478" s="498" t="s">
        <v>701</v>
      </c>
      <c r="C478" s="497" t="s">
        <v>514</v>
      </c>
      <c r="D478" s="330"/>
      <c r="E478" s="330"/>
      <c r="F478" s="330"/>
      <c r="G478" s="330"/>
      <c r="H478" s="330"/>
      <c r="I478" s="330"/>
      <c r="J478" s="330"/>
      <c r="K478" s="494"/>
      <c r="L478" s="494">
        <f>(K465+O465)*P477</f>
        <v>1239379</v>
      </c>
      <c r="M478" s="494">
        <f t="shared" si="86"/>
        <v>1239379</v>
      </c>
      <c r="N478" s="486"/>
      <c r="O478" s="494"/>
      <c r="P478" s="243"/>
      <c r="Q478" s="56"/>
      <c r="R478" s="65"/>
      <c r="S478" s="502"/>
      <c r="T478" s="65"/>
      <c r="U478" s="502"/>
      <c r="V478" s="65"/>
      <c r="W478" s="65"/>
      <c r="X478" s="502"/>
      <c r="Y478" s="502"/>
      <c r="Z478" s="505"/>
      <c r="AA478" s="505"/>
      <c r="AC478" s="505"/>
      <c r="AE478" s="504"/>
      <c r="AF478" s="505"/>
      <c r="AG478" s="505"/>
      <c r="AH478" s="505"/>
      <c r="AI478" s="505"/>
      <c r="AJ478" s="505"/>
      <c r="AK478" s="505"/>
      <c r="AL478" s="505"/>
      <c r="AM478" s="505"/>
      <c r="AN478" s="505"/>
      <c r="AO478" s="505"/>
      <c r="AP478" s="505"/>
      <c r="AQ478" s="505"/>
      <c r="AR478" s="505"/>
      <c r="AS478" s="505"/>
      <c r="AT478" s="505"/>
      <c r="AU478" s="505"/>
      <c r="AV478" s="505"/>
      <c r="AW478" s="505"/>
      <c r="AX478" s="505"/>
      <c r="AY478" s="505"/>
      <c r="AZ478" s="505"/>
      <c r="BA478" s="505"/>
      <c r="BB478" s="505"/>
      <c r="BC478" s="505"/>
      <c r="BD478" s="505"/>
    </row>
    <row r="479" spans="1:56" s="305" customFormat="1" ht="18" customHeight="1" x14ac:dyDescent="0.5">
      <c r="A479" s="302"/>
      <c r="B479" s="488"/>
      <c r="C479" s="488" t="s">
        <v>27</v>
      </c>
      <c r="D479" s="330">
        <f>SUM(D467:D478)-D477</f>
        <v>3056399</v>
      </c>
      <c r="E479" s="330"/>
      <c r="F479" s="330"/>
      <c r="G479" s="330"/>
      <c r="H479" s="330"/>
      <c r="I479" s="330"/>
      <c r="J479" s="330"/>
      <c r="K479" s="330">
        <f>SUM(K467:K478)-K477</f>
        <v>0</v>
      </c>
      <c r="L479" s="330">
        <f>SUM(L467:L478)-L477</f>
        <v>5057417</v>
      </c>
      <c r="M479" s="330">
        <f>SUM(D479:L479)</f>
        <v>8113816</v>
      </c>
      <c r="N479" s="486"/>
      <c r="O479" s="486"/>
      <c r="P479" s="303"/>
      <c r="Q479" s="304"/>
    </row>
    <row r="480" spans="1:56" s="219" customFormat="1" ht="18" customHeight="1" x14ac:dyDescent="0.45">
      <c r="A480" s="294"/>
      <c r="B480" s="308"/>
      <c r="C480" s="293" t="s">
        <v>552</v>
      </c>
      <c r="D480" s="330">
        <f>SUM(D479,D465)</f>
        <v>13405575</v>
      </c>
      <c r="E480" s="330"/>
      <c r="F480" s="330"/>
      <c r="G480" s="330"/>
      <c r="H480" s="330"/>
      <c r="I480" s="330"/>
      <c r="J480" s="330"/>
      <c r="K480" s="330">
        <f>SUM(K479,K465)</f>
        <v>0</v>
      </c>
      <c r="L480" s="330">
        <f>SUM(L479,L465)</f>
        <v>5057417</v>
      </c>
      <c r="M480" s="330">
        <f>SUM(D480:L480)</f>
        <v>18462992</v>
      </c>
      <c r="N480" s="330">
        <f>N465</f>
        <v>22480031</v>
      </c>
      <c r="O480" s="330">
        <f>O465+O479</f>
        <v>24787581</v>
      </c>
      <c r="P480" s="346"/>
      <c r="Q480" s="301"/>
      <c r="R480" s="306"/>
      <c r="S480" s="307"/>
    </row>
    <row r="481" spans="1:36" ht="21" customHeight="1" x14ac:dyDescent="0.4">
      <c r="A481" s="57"/>
      <c r="B481" s="308" t="s">
        <v>29</v>
      </c>
      <c r="C481" s="308" t="s">
        <v>687</v>
      </c>
      <c r="D481" s="335">
        <f>D480*1.5%</f>
        <v>201084</v>
      </c>
      <c r="E481" s="335"/>
      <c r="F481" s="335"/>
      <c r="G481" s="335"/>
      <c r="H481" s="335"/>
      <c r="I481" s="335"/>
      <c r="J481" s="335"/>
      <c r="K481" s="335">
        <f>K480*1.5%</f>
        <v>0</v>
      </c>
      <c r="L481" s="335">
        <f>L480*1.5%</f>
        <v>75861</v>
      </c>
      <c r="M481" s="335">
        <f>SUM(D481:L481)+N481+O481</f>
        <v>276945</v>
      </c>
      <c r="N481" s="335"/>
      <c r="O481" s="493"/>
      <c r="P481" s="68"/>
      <c r="Q481" s="68"/>
      <c r="R481" s="70"/>
      <c r="S481" s="68"/>
      <c r="T481" s="70"/>
      <c r="U481" s="70"/>
      <c r="V481" s="68"/>
      <c r="W481" s="68"/>
    </row>
    <row r="482" spans="1:36" ht="26.25" customHeight="1" x14ac:dyDescent="0.4">
      <c r="A482" s="74"/>
      <c r="B482" s="293"/>
      <c r="C482" s="54" t="s">
        <v>72</v>
      </c>
      <c r="D482" s="494">
        <f>D480+D481</f>
        <v>13606659</v>
      </c>
      <c r="E482" s="494"/>
      <c r="F482" s="494"/>
      <c r="G482" s="494"/>
      <c r="H482" s="494"/>
      <c r="I482" s="494"/>
      <c r="J482" s="494"/>
      <c r="K482" s="494">
        <f>K480+K481</f>
        <v>0</v>
      </c>
      <c r="L482" s="494">
        <f>L480+L481</f>
        <v>5133278</v>
      </c>
      <c r="M482" s="495">
        <f>M481+M480</f>
        <v>18739937</v>
      </c>
      <c r="N482" s="494">
        <f>N480+N481</f>
        <v>22480031</v>
      </c>
      <c r="O482" s="494">
        <f>O480+O481</f>
        <v>24787581</v>
      </c>
      <c r="P482" s="75"/>
      <c r="Q482" s="75"/>
      <c r="R482" s="75"/>
      <c r="S482" s="75"/>
      <c r="T482" s="69"/>
      <c r="U482" s="70"/>
      <c r="V482" s="75"/>
      <c r="W482" s="75"/>
    </row>
    <row r="483" spans="1:36" s="3" customFormat="1" ht="22.5" customHeight="1" x14ac:dyDescent="0.4">
      <c r="A483" s="813" t="s">
        <v>546</v>
      </c>
      <c r="B483" s="814"/>
      <c r="C483" s="814"/>
      <c r="D483" s="814"/>
      <c r="E483" s="814"/>
      <c r="F483" s="814"/>
      <c r="G483" s="814"/>
      <c r="H483" s="814"/>
      <c r="I483" s="814"/>
      <c r="J483" s="814"/>
      <c r="K483" s="814"/>
      <c r="L483" s="814"/>
      <c r="M483" s="814"/>
      <c r="N483" s="814"/>
      <c r="O483" s="815"/>
      <c r="P483" s="56"/>
      <c r="Q483" s="56"/>
      <c r="R483" s="56"/>
      <c r="S483" s="56"/>
      <c r="T483" s="40"/>
      <c r="U483" s="40"/>
      <c r="V483" s="40"/>
      <c r="W483" s="40"/>
      <c r="X483" s="40"/>
      <c r="Y483" s="40"/>
      <c r="AB483" s="33"/>
      <c r="AD483" s="33"/>
      <c r="AE483" s="36"/>
    </row>
    <row r="484" spans="1:36" s="2" customFormat="1" ht="24" customHeight="1" x14ac:dyDescent="0.4">
      <c r="A484" s="806" t="s">
        <v>4</v>
      </c>
      <c r="B484" s="811"/>
      <c r="C484" s="811"/>
      <c r="D484" s="811"/>
      <c r="E484" s="811"/>
      <c r="F484" s="811"/>
      <c r="G484" s="811"/>
      <c r="H484" s="811"/>
      <c r="I484" s="811"/>
      <c r="J484" s="811"/>
      <c r="K484" s="811"/>
      <c r="L484" s="811"/>
      <c r="M484" s="811"/>
      <c r="N484" s="811"/>
      <c r="O484" s="812"/>
      <c r="P484" s="8"/>
      <c r="Q484" s="8"/>
      <c r="R484" s="8"/>
      <c r="S484" s="8"/>
      <c r="T484" s="8"/>
      <c r="U484" s="8"/>
      <c r="V484" s="8"/>
      <c r="W484" s="8"/>
      <c r="X484" s="8"/>
      <c r="Y484" s="8"/>
      <c r="AB484" s="16"/>
      <c r="AD484" s="16"/>
      <c r="AE484" s="35"/>
    </row>
    <row r="485" spans="1:36" s="99" customFormat="1" ht="42.75" customHeight="1" x14ac:dyDescent="0.4">
      <c r="A485" s="523" t="s">
        <v>81</v>
      </c>
      <c r="B485" s="325" t="s">
        <v>412</v>
      </c>
      <c r="C485" s="325" t="s">
        <v>413</v>
      </c>
      <c r="D485" s="326">
        <f>SUM(D486:D496)</f>
        <v>45590600</v>
      </c>
      <c r="E485" s="326">
        <f t="shared" ref="E485:O485" si="87">SUM(E486:E496)</f>
        <v>0</v>
      </c>
      <c r="F485" s="326">
        <f t="shared" si="87"/>
        <v>0</v>
      </c>
      <c r="G485" s="326">
        <f t="shared" si="87"/>
        <v>0</v>
      </c>
      <c r="H485" s="326">
        <f t="shared" si="87"/>
        <v>0</v>
      </c>
      <c r="I485" s="326">
        <f t="shared" si="87"/>
        <v>0</v>
      </c>
      <c r="J485" s="326">
        <f t="shared" si="87"/>
        <v>0</v>
      </c>
      <c r="K485" s="326">
        <f t="shared" si="87"/>
        <v>0</v>
      </c>
      <c r="L485" s="326">
        <f t="shared" si="87"/>
        <v>0</v>
      </c>
      <c r="M485" s="326">
        <f t="shared" si="87"/>
        <v>45590600</v>
      </c>
      <c r="N485" s="326">
        <f t="shared" si="87"/>
        <v>13717350</v>
      </c>
      <c r="O485" s="326">
        <f t="shared" si="87"/>
        <v>0</v>
      </c>
      <c r="P485" s="56"/>
      <c r="Q485" s="56"/>
      <c r="R485" s="15"/>
      <c r="S485" s="56"/>
      <c r="T485" s="56"/>
      <c r="U485" s="56"/>
      <c r="V485" s="56"/>
      <c r="W485" s="56"/>
      <c r="X485" s="528"/>
      <c r="Y485" s="528"/>
      <c r="Z485" s="524"/>
      <c r="AA485" s="524"/>
      <c r="AB485" s="65"/>
      <c r="AC485" s="198"/>
      <c r="AD485" s="65"/>
      <c r="AE485" s="65"/>
      <c r="AF485" s="198"/>
      <c r="AG485" s="198"/>
      <c r="AH485" s="198"/>
      <c r="AI485" s="198"/>
      <c r="AJ485" s="198"/>
    </row>
    <row r="486" spans="1:36" s="2" customFormat="1" ht="159.75" hidden="1" customHeight="1" outlineLevel="1" x14ac:dyDescent="0.4">
      <c r="A486" s="324"/>
      <c r="B486" s="296" t="s">
        <v>414</v>
      </c>
      <c r="C486" s="296" t="s">
        <v>415</v>
      </c>
      <c r="D486" s="297">
        <v>846050</v>
      </c>
      <c r="E486" s="297"/>
      <c r="F486" s="297"/>
      <c r="G486" s="297"/>
      <c r="H486" s="297"/>
      <c r="I486" s="297"/>
      <c r="J486" s="297"/>
      <c r="K486" s="297"/>
      <c r="L486" s="297"/>
      <c r="M486" s="297">
        <f>(D486+K486+L486)</f>
        <v>846050</v>
      </c>
      <c r="N486" s="298"/>
      <c r="O486" s="299"/>
      <c r="P486" s="56"/>
      <c r="Q486" s="55"/>
      <c r="R486" s="61"/>
      <c r="S486" s="55"/>
      <c r="T486" s="55"/>
      <c r="U486" s="55"/>
      <c r="V486" s="55"/>
      <c r="W486" s="55"/>
      <c r="X486" s="19"/>
      <c r="Y486" s="19"/>
      <c r="Z486" s="62"/>
      <c r="AA486" s="63"/>
      <c r="AB486" s="64"/>
      <c r="AC486" s="4"/>
      <c r="AD486" s="64"/>
      <c r="AE486" s="64"/>
      <c r="AF486" s="4"/>
      <c r="AG486" s="4"/>
      <c r="AH486" s="4"/>
      <c r="AI486" s="4"/>
      <c r="AJ486" s="4"/>
    </row>
    <row r="487" spans="1:36" s="2" customFormat="1" ht="75" hidden="1" customHeight="1" outlineLevel="1" x14ac:dyDescent="0.4">
      <c r="A487" s="324"/>
      <c r="B487" s="296" t="s">
        <v>416</v>
      </c>
      <c r="C487" s="296" t="s">
        <v>417</v>
      </c>
      <c r="D487" s="297">
        <v>444210</v>
      </c>
      <c r="E487" s="297"/>
      <c r="F487" s="297"/>
      <c r="G487" s="297"/>
      <c r="H487" s="297"/>
      <c r="I487" s="297"/>
      <c r="J487" s="297"/>
      <c r="K487" s="297"/>
      <c r="L487" s="297"/>
      <c r="M487" s="297">
        <f t="shared" ref="M487:M496" si="88">(D487+K487+L487)</f>
        <v>444210</v>
      </c>
      <c r="N487" s="298"/>
      <c r="O487" s="299"/>
      <c r="P487" s="56"/>
      <c r="Q487" s="55"/>
      <c r="R487" s="61"/>
      <c r="S487" s="55"/>
      <c r="T487" s="55"/>
      <c r="U487" s="55"/>
      <c r="V487" s="55"/>
      <c r="W487" s="55"/>
      <c r="X487" s="19"/>
      <c r="Y487" s="19"/>
      <c r="Z487" s="62"/>
      <c r="AA487" s="63"/>
      <c r="AB487" s="64"/>
      <c r="AC487" s="4"/>
      <c r="AD487" s="64"/>
      <c r="AE487" s="64"/>
      <c r="AF487" s="4"/>
      <c r="AG487" s="4"/>
      <c r="AH487" s="4"/>
      <c r="AI487" s="4"/>
      <c r="AJ487" s="4"/>
    </row>
    <row r="488" spans="1:36" s="2" customFormat="1" ht="75" hidden="1" customHeight="1" outlineLevel="1" x14ac:dyDescent="0.4">
      <c r="A488" s="324"/>
      <c r="B488" s="296" t="s">
        <v>87</v>
      </c>
      <c r="C488" s="296" t="s">
        <v>418</v>
      </c>
      <c r="D488" s="297"/>
      <c r="E488" s="297"/>
      <c r="F488" s="297"/>
      <c r="G488" s="297"/>
      <c r="H488" s="297"/>
      <c r="I488" s="297"/>
      <c r="J488" s="297"/>
      <c r="K488" s="297"/>
      <c r="L488" s="297"/>
      <c r="M488" s="297">
        <f t="shared" si="88"/>
        <v>0</v>
      </c>
      <c r="N488" s="527">
        <v>8114160</v>
      </c>
      <c r="O488" s="299"/>
      <c r="P488" s="56"/>
      <c r="Q488" s="55"/>
      <c r="R488" s="61"/>
      <c r="S488" s="55"/>
      <c r="T488" s="55"/>
      <c r="U488" s="55"/>
      <c r="V488" s="55"/>
      <c r="W488" s="55"/>
      <c r="X488" s="19"/>
      <c r="Y488" s="19"/>
      <c r="Z488" s="62"/>
      <c r="AA488" s="63"/>
      <c r="AB488" s="64"/>
      <c r="AC488" s="4"/>
      <c r="AD488" s="64"/>
      <c r="AE488" s="64"/>
      <c r="AF488" s="4"/>
      <c r="AG488" s="4"/>
      <c r="AH488" s="4"/>
      <c r="AI488" s="4"/>
      <c r="AJ488" s="4"/>
    </row>
    <row r="489" spans="1:36" s="2" customFormat="1" ht="113.25" hidden="1" customHeight="1" outlineLevel="1" x14ac:dyDescent="0.4">
      <c r="A489" s="324"/>
      <c r="B489" s="296" t="s">
        <v>87</v>
      </c>
      <c r="C489" s="296" t="s">
        <v>419</v>
      </c>
      <c r="D489" s="297"/>
      <c r="E489" s="297"/>
      <c r="F489" s="297"/>
      <c r="G489" s="297"/>
      <c r="H489" s="297"/>
      <c r="I489" s="297"/>
      <c r="J489" s="297"/>
      <c r="K489" s="297"/>
      <c r="L489" s="297"/>
      <c r="M489" s="297">
        <f t="shared" si="88"/>
        <v>0</v>
      </c>
      <c r="N489" s="527">
        <v>5350500</v>
      </c>
      <c r="O489" s="299"/>
      <c r="P489" s="56"/>
      <c r="Q489" s="55"/>
      <c r="R489" s="61"/>
      <c r="S489" s="55"/>
      <c r="T489" s="55"/>
      <c r="U489" s="55"/>
      <c r="V489" s="55"/>
      <c r="W489" s="55"/>
      <c r="X489" s="19"/>
      <c r="Y489" s="19"/>
      <c r="Z489" s="62"/>
      <c r="AA489" s="63"/>
      <c r="AB489" s="64"/>
      <c r="AC489" s="4"/>
      <c r="AD489" s="64"/>
      <c r="AE489" s="64"/>
      <c r="AF489" s="4"/>
      <c r="AG489" s="4"/>
      <c r="AH489" s="4"/>
      <c r="AI489" s="4"/>
      <c r="AJ489" s="4"/>
    </row>
    <row r="490" spans="1:36" s="2" customFormat="1" ht="75" hidden="1" customHeight="1" outlineLevel="1" x14ac:dyDescent="0.4">
      <c r="A490" s="324"/>
      <c r="B490" s="296" t="s">
        <v>87</v>
      </c>
      <c r="C490" s="296" t="s">
        <v>420</v>
      </c>
      <c r="D490" s="297"/>
      <c r="E490" s="297"/>
      <c r="F490" s="297"/>
      <c r="G490" s="297"/>
      <c r="H490" s="297"/>
      <c r="I490" s="297"/>
      <c r="J490" s="297"/>
      <c r="K490" s="297"/>
      <c r="L490" s="297"/>
      <c r="M490" s="297">
        <f t="shared" si="88"/>
        <v>0</v>
      </c>
      <c r="N490" s="527">
        <v>252690</v>
      </c>
      <c r="O490" s="299"/>
      <c r="P490" s="56"/>
      <c r="Q490" s="55"/>
      <c r="R490" s="61"/>
      <c r="S490" s="55"/>
      <c r="T490" s="55"/>
      <c r="U490" s="55"/>
      <c r="V490" s="55"/>
      <c r="W490" s="55"/>
      <c r="X490" s="19"/>
      <c r="Y490" s="19"/>
      <c r="Z490" s="62"/>
      <c r="AA490" s="63"/>
      <c r="AB490" s="64"/>
      <c r="AC490" s="4"/>
      <c r="AD490" s="64"/>
      <c r="AE490" s="64"/>
      <c r="AF490" s="4"/>
      <c r="AG490" s="4"/>
      <c r="AH490" s="4"/>
      <c r="AI490" s="4"/>
      <c r="AJ490" s="4"/>
    </row>
    <row r="491" spans="1:36" s="2" customFormat="1" ht="75" hidden="1" customHeight="1" outlineLevel="1" x14ac:dyDescent="0.4">
      <c r="A491" s="324"/>
      <c r="B491" s="296" t="s">
        <v>421</v>
      </c>
      <c r="C491" s="296" t="s">
        <v>422</v>
      </c>
      <c r="D491" s="297">
        <v>77130</v>
      </c>
      <c r="E491" s="297"/>
      <c r="F491" s="297"/>
      <c r="G491" s="297"/>
      <c r="H491" s="297"/>
      <c r="I491" s="297"/>
      <c r="J491" s="297"/>
      <c r="K491" s="297"/>
      <c r="L491" s="297"/>
      <c r="M491" s="297">
        <f t="shared" si="88"/>
        <v>77130</v>
      </c>
      <c r="N491" s="298"/>
      <c r="O491" s="299"/>
      <c r="P491" s="56"/>
      <c r="Q491" s="55"/>
      <c r="R491" s="61"/>
      <c r="S491" s="55"/>
      <c r="T491" s="55"/>
      <c r="U491" s="55"/>
      <c r="V491" s="55"/>
      <c r="W491" s="55"/>
      <c r="X491" s="19"/>
      <c r="Y491" s="19"/>
      <c r="Z491" s="62"/>
      <c r="AA491" s="63"/>
      <c r="AB491" s="64"/>
      <c r="AC491" s="4"/>
      <c r="AD491" s="64"/>
      <c r="AE491" s="64"/>
      <c r="AF491" s="4"/>
      <c r="AG491" s="4"/>
      <c r="AH491" s="4"/>
      <c r="AI491" s="4"/>
      <c r="AJ491" s="4"/>
    </row>
    <row r="492" spans="1:36" s="2" customFormat="1" ht="75" hidden="1" customHeight="1" outlineLevel="1" x14ac:dyDescent="0.4">
      <c r="A492" s="324"/>
      <c r="B492" s="296" t="s">
        <v>423</v>
      </c>
      <c r="C492" s="296" t="s">
        <v>424</v>
      </c>
      <c r="D492" s="297">
        <v>168380</v>
      </c>
      <c r="E492" s="297"/>
      <c r="F492" s="297"/>
      <c r="G492" s="297"/>
      <c r="H492" s="297"/>
      <c r="I492" s="297"/>
      <c r="J492" s="297"/>
      <c r="K492" s="297"/>
      <c r="L492" s="297"/>
      <c r="M492" s="297">
        <f t="shared" si="88"/>
        <v>168380</v>
      </c>
      <c r="N492" s="298"/>
      <c r="O492" s="299"/>
      <c r="P492" s="56"/>
      <c r="Q492" s="55"/>
      <c r="R492" s="61"/>
      <c r="S492" s="55"/>
      <c r="T492" s="55"/>
      <c r="U492" s="55"/>
      <c r="V492" s="55"/>
      <c r="W492" s="55"/>
      <c r="X492" s="19"/>
      <c r="Y492" s="19"/>
      <c r="Z492" s="62"/>
      <c r="AA492" s="63"/>
      <c r="AB492" s="64"/>
      <c r="AC492" s="4"/>
      <c r="AD492" s="64"/>
      <c r="AE492" s="64"/>
      <c r="AF492" s="4"/>
      <c r="AG492" s="4"/>
      <c r="AH492" s="4"/>
      <c r="AI492" s="4"/>
      <c r="AJ492" s="4"/>
    </row>
    <row r="493" spans="1:36" s="2" customFormat="1" ht="75" hidden="1" customHeight="1" outlineLevel="1" x14ac:dyDescent="0.4">
      <c r="A493" s="324"/>
      <c r="B493" s="296" t="s">
        <v>416</v>
      </c>
      <c r="C493" s="296" t="s">
        <v>425</v>
      </c>
      <c r="D493" s="297">
        <v>66160</v>
      </c>
      <c r="E493" s="297"/>
      <c r="F493" s="297"/>
      <c r="G493" s="297"/>
      <c r="H493" s="297"/>
      <c r="I493" s="297"/>
      <c r="J493" s="297"/>
      <c r="K493" s="297"/>
      <c r="L493" s="297"/>
      <c r="M493" s="297">
        <f t="shared" si="88"/>
        <v>66160</v>
      </c>
      <c r="N493" s="298"/>
      <c r="O493" s="299"/>
      <c r="P493" s="56"/>
      <c r="Q493" s="55"/>
      <c r="R493" s="61"/>
      <c r="S493" s="55"/>
      <c r="T493" s="55"/>
      <c r="U493" s="55"/>
      <c r="V493" s="55"/>
      <c r="W493" s="55"/>
      <c r="X493" s="19"/>
      <c r="Y493" s="19"/>
      <c r="Z493" s="62"/>
      <c r="AA493" s="63"/>
      <c r="AB493" s="64"/>
      <c r="AC493" s="4"/>
      <c r="AD493" s="64"/>
      <c r="AE493" s="64"/>
      <c r="AF493" s="4"/>
      <c r="AG493" s="4"/>
      <c r="AH493" s="4"/>
      <c r="AI493" s="4"/>
      <c r="AJ493" s="4"/>
    </row>
    <row r="494" spans="1:36" s="2" customFormat="1" ht="93" hidden="1" customHeight="1" outlineLevel="1" x14ac:dyDescent="0.4">
      <c r="A494" s="324"/>
      <c r="B494" s="296" t="s">
        <v>426</v>
      </c>
      <c r="C494" s="296" t="s">
        <v>427</v>
      </c>
      <c r="D494" s="297">
        <v>101120</v>
      </c>
      <c r="E494" s="297"/>
      <c r="F494" s="297"/>
      <c r="G494" s="297"/>
      <c r="H494" s="297"/>
      <c r="I494" s="297"/>
      <c r="J494" s="297"/>
      <c r="K494" s="297"/>
      <c r="L494" s="297"/>
      <c r="M494" s="297">
        <f t="shared" si="88"/>
        <v>101120</v>
      </c>
      <c r="N494" s="298"/>
      <c r="O494" s="299"/>
      <c r="P494" s="56"/>
      <c r="Q494" s="55"/>
      <c r="R494" s="61"/>
      <c r="S494" s="55"/>
      <c r="T494" s="55"/>
      <c r="U494" s="55"/>
      <c r="V494" s="55"/>
      <c r="W494" s="55"/>
      <c r="X494" s="19"/>
      <c r="Y494" s="19"/>
      <c r="Z494" s="62"/>
      <c r="AA494" s="63"/>
      <c r="AB494" s="64"/>
      <c r="AC494" s="4"/>
      <c r="AD494" s="64"/>
      <c r="AE494" s="64"/>
      <c r="AF494" s="4"/>
      <c r="AG494" s="4"/>
      <c r="AH494" s="4"/>
      <c r="AI494" s="4"/>
      <c r="AJ494" s="4"/>
    </row>
    <row r="495" spans="1:36" s="2" customFormat="1" ht="75" hidden="1" customHeight="1" outlineLevel="1" x14ac:dyDescent="0.4">
      <c r="A495" s="324"/>
      <c r="B495" s="296" t="s">
        <v>95</v>
      </c>
      <c r="C495" s="296" t="s">
        <v>428</v>
      </c>
      <c r="D495" s="297">
        <v>26340</v>
      </c>
      <c r="E495" s="297"/>
      <c r="F495" s="297"/>
      <c r="G495" s="297"/>
      <c r="H495" s="297"/>
      <c r="I495" s="297"/>
      <c r="J495" s="297"/>
      <c r="K495" s="297"/>
      <c r="L495" s="297"/>
      <c r="M495" s="297">
        <f t="shared" si="88"/>
        <v>26340</v>
      </c>
      <c r="N495" s="298"/>
      <c r="O495" s="299"/>
      <c r="P495" s="56"/>
      <c r="Q495" s="55"/>
      <c r="R495" s="61"/>
      <c r="S495" s="55"/>
      <c r="T495" s="55"/>
      <c r="U495" s="55"/>
      <c r="V495" s="55"/>
      <c r="W495" s="55"/>
      <c r="X495" s="19"/>
      <c r="Y495" s="19"/>
      <c r="Z495" s="62"/>
      <c r="AA495" s="63"/>
      <c r="AB495" s="64"/>
      <c r="AC495" s="4"/>
      <c r="AD495" s="64"/>
      <c r="AE495" s="64"/>
      <c r="AF495" s="4"/>
      <c r="AG495" s="4"/>
      <c r="AH495" s="4"/>
      <c r="AI495" s="4"/>
      <c r="AJ495" s="4"/>
    </row>
    <row r="496" spans="1:36" s="2" customFormat="1" ht="75" hidden="1" customHeight="1" outlineLevel="1" x14ac:dyDescent="0.4">
      <c r="A496" s="324"/>
      <c r="B496" s="296" t="s">
        <v>432</v>
      </c>
      <c r="C496" s="296" t="s">
        <v>623</v>
      </c>
      <c r="D496" s="297">
        <v>43861210</v>
      </c>
      <c r="E496" s="297"/>
      <c r="F496" s="297"/>
      <c r="G496" s="297"/>
      <c r="H496" s="297"/>
      <c r="I496" s="297"/>
      <c r="J496" s="297"/>
      <c r="K496" s="297"/>
      <c r="L496" s="297"/>
      <c r="M496" s="297">
        <f t="shared" si="88"/>
        <v>43861210</v>
      </c>
      <c r="N496" s="298"/>
      <c r="O496" s="299"/>
      <c r="P496" s="56"/>
      <c r="Q496" s="55"/>
      <c r="R496" s="61"/>
      <c r="S496" s="55"/>
      <c r="T496" s="55"/>
      <c r="U496" s="55"/>
      <c r="V496" s="55"/>
      <c r="W496" s="55"/>
      <c r="X496" s="19"/>
      <c r="Y496" s="19"/>
      <c r="Z496" s="62"/>
      <c r="AA496" s="63"/>
      <c r="AB496" s="64"/>
      <c r="AC496" s="4"/>
      <c r="AD496" s="64"/>
      <c r="AE496" s="64"/>
      <c r="AF496" s="4"/>
      <c r="AG496" s="4"/>
      <c r="AH496" s="4"/>
      <c r="AI496" s="4"/>
      <c r="AJ496" s="4"/>
    </row>
    <row r="497" spans="1:35" s="99" customFormat="1" ht="32.25" customHeight="1" collapsed="1" x14ac:dyDescent="0.4">
      <c r="A497" s="523" t="s">
        <v>81</v>
      </c>
      <c r="B497" s="325" t="s">
        <v>429</v>
      </c>
      <c r="C497" s="325" t="s">
        <v>101</v>
      </c>
      <c r="D497" s="326">
        <f t="shared" ref="D497:O497" si="89">SUM(D498:D501)</f>
        <v>199630</v>
      </c>
      <c r="E497" s="326">
        <f t="shared" si="89"/>
        <v>0</v>
      </c>
      <c r="F497" s="326">
        <f t="shared" si="89"/>
        <v>0</v>
      </c>
      <c r="G497" s="326">
        <f t="shared" si="89"/>
        <v>0</v>
      </c>
      <c r="H497" s="326">
        <f t="shared" si="89"/>
        <v>0</v>
      </c>
      <c r="I497" s="326">
        <f t="shared" si="89"/>
        <v>0</v>
      </c>
      <c r="J497" s="326">
        <f t="shared" si="89"/>
        <v>0</v>
      </c>
      <c r="K497" s="326">
        <f t="shared" si="89"/>
        <v>0</v>
      </c>
      <c r="L497" s="326">
        <f t="shared" si="89"/>
        <v>0</v>
      </c>
      <c r="M497" s="326">
        <f t="shared" si="89"/>
        <v>199630</v>
      </c>
      <c r="N497" s="326">
        <f t="shared" si="89"/>
        <v>0</v>
      </c>
      <c r="O497" s="326">
        <f t="shared" si="89"/>
        <v>205340</v>
      </c>
      <c r="P497" s="56"/>
      <c r="Q497" s="56"/>
      <c r="R497" s="15"/>
      <c r="S497" s="56"/>
      <c r="T497" s="56"/>
      <c r="U497" s="56"/>
      <c r="V497" s="56"/>
      <c r="W497" s="56"/>
      <c r="X497" s="528"/>
      <c r="Y497" s="528"/>
      <c r="Z497" s="524"/>
      <c r="AA497" s="524"/>
      <c r="AB497" s="65"/>
      <c r="AC497" s="198"/>
      <c r="AD497" s="65"/>
      <c r="AE497" s="65"/>
      <c r="AF497" s="198"/>
      <c r="AG497" s="198"/>
      <c r="AH497" s="198"/>
      <c r="AI497" s="198"/>
    </row>
    <row r="498" spans="1:35" s="2" customFormat="1" ht="43.5" hidden="1" customHeight="1" outlineLevel="1" x14ac:dyDescent="0.4">
      <c r="A498" s="324"/>
      <c r="B498" s="296" t="s">
        <v>430</v>
      </c>
      <c r="C498" s="296" t="s">
        <v>431</v>
      </c>
      <c r="D498" s="297">
        <f>(18.68+4.45)*1000</f>
        <v>23130</v>
      </c>
      <c r="E498" s="297"/>
      <c r="F498" s="297"/>
      <c r="G498" s="297"/>
      <c r="H498" s="297"/>
      <c r="I498" s="297"/>
      <c r="J498" s="297"/>
      <c r="K498" s="297"/>
      <c r="L498" s="297"/>
      <c r="M498" s="297">
        <f>(D498+K498+L498)</f>
        <v>23130</v>
      </c>
      <c r="N498" s="298"/>
      <c r="O498" s="298">
        <v>205340</v>
      </c>
      <c r="P498" s="56"/>
      <c r="Q498" s="55"/>
      <c r="R498" s="61"/>
      <c r="S498" s="55"/>
      <c r="T498" s="55"/>
      <c r="U498" s="55"/>
      <c r="V498" s="55"/>
      <c r="W498" s="55"/>
      <c r="X498" s="19"/>
      <c r="Y498" s="19"/>
      <c r="Z498" s="62"/>
      <c r="AA498" s="63"/>
      <c r="AB498" s="64"/>
      <c r="AC498" s="4"/>
      <c r="AD498" s="64"/>
      <c r="AE498" s="64"/>
      <c r="AF498" s="4"/>
      <c r="AG498" s="4"/>
      <c r="AH498" s="4"/>
      <c r="AI498" s="4"/>
    </row>
    <row r="499" spans="1:35" s="2" customFormat="1" ht="40.5" hidden="1" customHeight="1" outlineLevel="1" x14ac:dyDescent="0.4">
      <c r="A499" s="324"/>
      <c r="B499" s="296" t="s">
        <v>433</v>
      </c>
      <c r="C499" s="296" t="s">
        <v>441</v>
      </c>
      <c r="D499" s="297">
        <f>64280*2</f>
        <v>128560</v>
      </c>
      <c r="E499" s="297"/>
      <c r="F499" s="297"/>
      <c r="G499" s="297"/>
      <c r="H499" s="297"/>
      <c r="I499" s="297"/>
      <c r="J499" s="297"/>
      <c r="K499" s="297"/>
      <c r="L499" s="297"/>
      <c r="M499" s="297">
        <f t="shared" ref="M499:M521" si="90">(D499+K499+L499)</f>
        <v>128560</v>
      </c>
      <c r="N499" s="298"/>
      <c r="O499" s="299"/>
      <c r="P499" s="56"/>
      <c r="Q499" s="55"/>
      <c r="R499" s="61"/>
      <c r="S499" s="55"/>
      <c r="T499" s="55"/>
      <c r="U499" s="55"/>
      <c r="V499" s="55"/>
      <c r="W499" s="55"/>
      <c r="X499" s="19"/>
      <c r="Y499" s="19"/>
      <c r="Z499" s="62"/>
      <c r="AA499" s="63"/>
      <c r="AB499" s="64"/>
      <c r="AC499" s="4"/>
      <c r="AD499" s="64"/>
      <c r="AE499" s="64"/>
      <c r="AF499" s="4"/>
      <c r="AG499" s="4"/>
      <c r="AH499" s="4"/>
      <c r="AI499" s="4"/>
    </row>
    <row r="500" spans="1:35" s="2" customFormat="1" ht="42.75" hidden="1" customHeight="1" outlineLevel="1" x14ac:dyDescent="0.4">
      <c r="A500" s="324"/>
      <c r="B500" s="296" t="s">
        <v>434</v>
      </c>
      <c r="C500" s="296" t="s">
        <v>624</v>
      </c>
      <c r="D500" s="297">
        <v>26090</v>
      </c>
      <c r="E500" s="297"/>
      <c r="F500" s="297"/>
      <c r="G500" s="297"/>
      <c r="H500" s="297"/>
      <c r="I500" s="297"/>
      <c r="J500" s="297"/>
      <c r="K500" s="297"/>
      <c r="L500" s="297"/>
      <c r="M500" s="297">
        <f t="shared" si="90"/>
        <v>26090</v>
      </c>
      <c r="N500" s="298"/>
      <c r="O500" s="299"/>
      <c r="P500" s="56"/>
      <c r="Q500" s="55"/>
      <c r="R500" s="61"/>
      <c r="S500" s="55"/>
      <c r="T500" s="55"/>
      <c r="U500" s="55"/>
      <c r="V500" s="55"/>
      <c r="W500" s="55"/>
      <c r="X500" s="19"/>
      <c r="Y500" s="19"/>
      <c r="Z500" s="62"/>
      <c r="AA500" s="63"/>
      <c r="AB500" s="64"/>
      <c r="AC500" s="4"/>
      <c r="AD500" s="64"/>
      <c r="AE500" s="64"/>
      <c r="AF500" s="4"/>
      <c r="AG500" s="4"/>
      <c r="AH500" s="4"/>
      <c r="AI500" s="4"/>
    </row>
    <row r="501" spans="1:35" s="2" customFormat="1" ht="57.75" hidden="1" customHeight="1" outlineLevel="1" x14ac:dyDescent="0.4">
      <c r="A501" s="324"/>
      <c r="B501" s="296" t="s">
        <v>436</v>
      </c>
      <c r="C501" s="296" t="s">
        <v>625</v>
      </c>
      <c r="D501" s="297">
        <v>21850</v>
      </c>
      <c r="E501" s="297"/>
      <c r="F501" s="297"/>
      <c r="G501" s="297"/>
      <c r="H501" s="297"/>
      <c r="I501" s="297"/>
      <c r="J501" s="297"/>
      <c r="K501" s="297"/>
      <c r="L501" s="297"/>
      <c r="M501" s="297">
        <f t="shared" si="90"/>
        <v>21850</v>
      </c>
      <c r="N501" s="298"/>
      <c r="O501" s="299"/>
      <c r="P501" s="56"/>
      <c r="Q501" s="55"/>
      <c r="R501" s="61"/>
      <c r="S501" s="55"/>
      <c r="T501" s="55"/>
      <c r="U501" s="55"/>
      <c r="V501" s="55"/>
      <c r="W501" s="55"/>
      <c r="X501" s="19"/>
      <c r="Y501" s="19"/>
      <c r="Z501" s="62"/>
      <c r="AA501" s="63"/>
      <c r="AB501" s="64"/>
      <c r="AC501" s="4"/>
      <c r="AD501" s="64"/>
      <c r="AE501" s="64"/>
      <c r="AF501" s="4"/>
      <c r="AG501" s="4"/>
      <c r="AH501" s="4"/>
      <c r="AI501" s="4"/>
    </row>
    <row r="502" spans="1:35" s="99" customFormat="1" ht="48" customHeight="1" collapsed="1" x14ac:dyDescent="0.4">
      <c r="A502" s="523"/>
      <c r="B502" s="325" t="s">
        <v>397</v>
      </c>
      <c r="C502" s="325" t="s">
        <v>398</v>
      </c>
      <c r="D502" s="326">
        <f>SUM(D503:D521)</f>
        <v>1528410</v>
      </c>
      <c r="E502" s="326">
        <f t="shared" ref="E502:O502" si="91">SUM(E503:E521)</f>
        <v>0</v>
      </c>
      <c r="F502" s="326">
        <f t="shared" si="91"/>
        <v>0</v>
      </c>
      <c r="G502" s="326">
        <f t="shared" si="91"/>
        <v>0</v>
      </c>
      <c r="H502" s="326">
        <f t="shared" si="91"/>
        <v>0</v>
      </c>
      <c r="I502" s="326">
        <f t="shared" si="91"/>
        <v>0</v>
      </c>
      <c r="J502" s="326">
        <f t="shared" si="91"/>
        <v>0</v>
      </c>
      <c r="K502" s="326">
        <f t="shared" si="91"/>
        <v>128980</v>
      </c>
      <c r="L502" s="326">
        <f t="shared" si="91"/>
        <v>0</v>
      </c>
      <c r="M502" s="326">
        <f t="shared" si="91"/>
        <v>1657390</v>
      </c>
      <c r="N502" s="326">
        <f t="shared" si="91"/>
        <v>0</v>
      </c>
      <c r="O502" s="326">
        <f t="shared" si="91"/>
        <v>1787780</v>
      </c>
      <c r="P502" s="56"/>
      <c r="Q502" s="56"/>
      <c r="R502" s="15"/>
      <c r="S502" s="56"/>
      <c r="T502" s="56"/>
      <c r="U502" s="56"/>
      <c r="V502" s="56"/>
      <c r="W502" s="56"/>
      <c r="X502" s="528"/>
      <c r="Y502" s="528"/>
      <c r="Z502" s="524"/>
      <c r="AA502" s="198"/>
      <c r="AB502" s="102"/>
      <c r="AD502" s="102"/>
      <c r="AE502" s="102"/>
    </row>
    <row r="503" spans="1:35" s="2" customFormat="1" ht="103.5" hidden="1" customHeight="1" outlineLevel="1" x14ac:dyDescent="0.4">
      <c r="A503" s="324"/>
      <c r="B503" s="296" t="s">
        <v>166</v>
      </c>
      <c r="C503" s="296" t="s">
        <v>167</v>
      </c>
      <c r="D503" s="297">
        <v>520050</v>
      </c>
      <c r="E503" s="297"/>
      <c r="F503" s="297"/>
      <c r="G503" s="297"/>
      <c r="H503" s="297"/>
      <c r="I503" s="297"/>
      <c r="J503" s="297"/>
      <c r="K503" s="297"/>
      <c r="L503" s="297"/>
      <c r="M503" s="297">
        <f>(D503+K503+L503)</f>
        <v>520050</v>
      </c>
      <c r="N503" s="298"/>
      <c r="O503" s="297">
        <v>0</v>
      </c>
      <c r="P503" s="56">
        <f t="shared" ref="P503:P521" si="92">N503+M503+O503</f>
        <v>520050</v>
      </c>
      <c r="Q503" s="55"/>
      <c r="R503" s="61"/>
      <c r="S503" s="55"/>
      <c r="T503" s="55"/>
      <c r="U503" s="55"/>
      <c r="V503" s="55"/>
      <c r="W503" s="55"/>
      <c r="X503" s="19"/>
      <c r="Y503" s="19"/>
      <c r="Z503" s="62"/>
      <c r="AA503" s="4"/>
      <c r="AB503" s="16"/>
      <c r="AD503" s="16"/>
      <c r="AE503" s="35"/>
    </row>
    <row r="504" spans="1:35" s="2" customFormat="1" ht="79.5" hidden="1" customHeight="1" outlineLevel="1" x14ac:dyDescent="0.4">
      <c r="A504" s="324"/>
      <c r="B504" s="296" t="s">
        <v>137</v>
      </c>
      <c r="C504" s="296" t="s">
        <v>168</v>
      </c>
      <c r="D504" s="297">
        <v>9220</v>
      </c>
      <c r="E504" s="297"/>
      <c r="F504" s="297"/>
      <c r="G504" s="297"/>
      <c r="H504" s="297"/>
      <c r="I504" s="297"/>
      <c r="J504" s="297"/>
      <c r="K504" s="297"/>
      <c r="L504" s="297"/>
      <c r="M504" s="297">
        <f t="shared" si="90"/>
        <v>9220</v>
      </c>
      <c r="N504" s="298"/>
      <c r="O504" s="297">
        <v>0</v>
      </c>
      <c r="P504" s="56">
        <f t="shared" si="92"/>
        <v>9220</v>
      </c>
      <c r="Q504" s="55"/>
      <c r="R504" s="61"/>
      <c r="S504" s="55"/>
      <c r="T504" s="55"/>
      <c r="U504" s="55"/>
      <c r="V504" s="55"/>
      <c r="W504" s="55"/>
      <c r="X504" s="19"/>
      <c r="Y504" s="19"/>
      <c r="Z504" s="62"/>
      <c r="AA504" s="4"/>
      <c r="AB504" s="16"/>
      <c r="AD504" s="16"/>
      <c r="AE504" s="35"/>
    </row>
    <row r="505" spans="1:35" s="2" customFormat="1" ht="92.25" hidden="1" customHeight="1" outlineLevel="1" x14ac:dyDescent="0.4">
      <c r="A505" s="324"/>
      <c r="B505" s="296" t="s">
        <v>169</v>
      </c>
      <c r="C505" s="296" t="s">
        <v>170</v>
      </c>
      <c r="D505" s="297">
        <v>104480</v>
      </c>
      <c r="E505" s="297"/>
      <c r="F505" s="297"/>
      <c r="G505" s="297"/>
      <c r="H505" s="297"/>
      <c r="I505" s="297"/>
      <c r="J505" s="297"/>
      <c r="K505" s="297"/>
      <c r="L505" s="297"/>
      <c r="M505" s="297">
        <f t="shared" si="90"/>
        <v>104480</v>
      </c>
      <c r="N505" s="298"/>
      <c r="O505" s="297">
        <v>370030</v>
      </c>
      <c r="P505" s="56">
        <f t="shared" si="92"/>
        <v>474510</v>
      </c>
      <c r="Q505" s="55"/>
      <c r="R505" s="61"/>
      <c r="S505" s="55"/>
      <c r="T505" s="55"/>
      <c r="U505" s="55"/>
      <c r="V505" s="55"/>
      <c r="W505" s="55"/>
      <c r="X505" s="19"/>
      <c r="Y505" s="19"/>
      <c r="Z505" s="62"/>
      <c r="AA505" s="4"/>
      <c r="AB505" s="16"/>
      <c r="AD505" s="16"/>
      <c r="AE505" s="35"/>
    </row>
    <row r="506" spans="1:35" s="2" customFormat="1" ht="79.5" hidden="1" customHeight="1" outlineLevel="1" x14ac:dyDescent="0.4">
      <c r="A506" s="324"/>
      <c r="B506" s="296" t="s">
        <v>399</v>
      </c>
      <c r="C506" s="296" t="s">
        <v>172</v>
      </c>
      <c r="D506" s="297">
        <v>6880</v>
      </c>
      <c r="E506" s="297"/>
      <c r="F506" s="297"/>
      <c r="G506" s="297"/>
      <c r="H506" s="297"/>
      <c r="I506" s="297"/>
      <c r="J506" s="297"/>
      <c r="K506" s="297"/>
      <c r="L506" s="297"/>
      <c r="M506" s="297">
        <f t="shared" si="90"/>
        <v>6880</v>
      </c>
      <c r="N506" s="298"/>
      <c r="O506" s="297">
        <v>353040</v>
      </c>
      <c r="P506" s="56">
        <f t="shared" si="92"/>
        <v>359920</v>
      </c>
      <c r="Q506" s="55"/>
      <c r="R506" s="61"/>
      <c r="S506" s="55"/>
      <c r="T506" s="55"/>
      <c r="U506" s="55"/>
      <c r="V506" s="55"/>
      <c r="W506" s="55"/>
      <c r="X506" s="19"/>
      <c r="Y506" s="19"/>
      <c r="Z506" s="62"/>
      <c r="AA506" s="4"/>
      <c r="AB506" s="16"/>
      <c r="AD506" s="16"/>
      <c r="AE506" s="35"/>
    </row>
    <row r="507" spans="1:35" s="2" customFormat="1" ht="79.5" hidden="1" customHeight="1" outlineLevel="1" x14ac:dyDescent="0.4">
      <c r="A507" s="324"/>
      <c r="B507" s="296" t="s">
        <v>107</v>
      </c>
      <c r="C507" s="296" t="s">
        <v>173</v>
      </c>
      <c r="D507" s="297">
        <v>350</v>
      </c>
      <c r="E507" s="297"/>
      <c r="F507" s="297"/>
      <c r="G507" s="297"/>
      <c r="H507" s="297"/>
      <c r="I507" s="297"/>
      <c r="J507" s="297"/>
      <c r="K507" s="297"/>
      <c r="L507" s="297"/>
      <c r="M507" s="297">
        <f t="shared" si="90"/>
        <v>350</v>
      </c>
      <c r="N507" s="298"/>
      <c r="O507" s="297">
        <v>15020</v>
      </c>
      <c r="P507" s="56">
        <f t="shared" si="92"/>
        <v>15370</v>
      </c>
      <c r="Q507" s="55"/>
      <c r="R507" s="61"/>
      <c r="S507" s="55"/>
      <c r="T507" s="55"/>
      <c r="U507" s="55"/>
      <c r="V507" s="55"/>
      <c r="W507" s="55"/>
      <c r="X507" s="19"/>
      <c r="Y507" s="19"/>
      <c r="Z507" s="62"/>
      <c r="AA507" s="4"/>
      <c r="AB507" s="16"/>
      <c r="AD507" s="16"/>
      <c r="AE507" s="35"/>
    </row>
    <row r="508" spans="1:35" s="2" customFormat="1" ht="88.5" hidden="1" customHeight="1" outlineLevel="1" x14ac:dyDescent="0.4">
      <c r="A508" s="324"/>
      <c r="B508" s="296" t="s">
        <v>293</v>
      </c>
      <c r="C508" s="296" t="s">
        <v>294</v>
      </c>
      <c r="D508" s="297">
        <v>49960</v>
      </c>
      <c r="E508" s="297"/>
      <c r="F508" s="297"/>
      <c r="G508" s="297"/>
      <c r="H508" s="297"/>
      <c r="I508" s="297"/>
      <c r="J508" s="297"/>
      <c r="K508" s="297"/>
      <c r="L508" s="297"/>
      <c r="M508" s="297">
        <f t="shared" si="90"/>
        <v>49960</v>
      </c>
      <c r="N508" s="298"/>
      <c r="O508" s="297">
        <v>0</v>
      </c>
      <c r="P508" s="56">
        <f t="shared" si="92"/>
        <v>49960</v>
      </c>
      <c r="Q508" s="55"/>
      <c r="R508" s="61"/>
      <c r="S508" s="55"/>
      <c r="T508" s="55"/>
      <c r="U508" s="55"/>
      <c r="V508" s="55"/>
      <c r="W508" s="55"/>
      <c r="X508" s="19"/>
      <c r="Y508" s="19"/>
      <c r="Z508" s="62"/>
      <c r="AA508" s="4"/>
      <c r="AB508" s="16"/>
      <c r="AD508" s="16"/>
      <c r="AE508" s="35"/>
    </row>
    <row r="509" spans="1:35" s="2" customFormat="1" ht="79.5" hidden="1" customHeight="1" outlineLevel="1" x14ac:dyDescent="0.4">
      <c r="A509" s="324"/>
      <c r="B509" s="296" t="s">
        <v>137</v>
      </c>
      <c r="C509" s="296" t="s">
        <v>295</v>
      </c>
      <c r="D509" s="297">
        <v>9220</v>
      </c>
      <c r="E509" s="297"/>
      <c r="F509" s="297"/>
      <c r="G509" s="297"/>
      <c r="H509" s="297"/>
      <c r="I509" s="297"/>
      <c r="J509" s="297"/>
      <c r="K509" s="297"/>
      <c r="L509" s="297"/>
      <c r="M509" s="297">
        <f t="shared" si="90"/>
        <v>9220</v>
      </c>
      <c r="N509" s="298"/>
      <c r="O509" s="297">
        <v>0</v>
      </c>
      <c r="P509" s="56">
        <f t="shared" si="92"/>
        <v>9220</v>
      </c>
      <c r="Q509" s="55"/>
      <c r="R509" s="61"/>
      <c r="S509" s="55"/>
      <c r="T509" s="55"/>
      <c r="U509" s="55"/>
      <c r="V509" s="55"/>
      <c r="W509" s="55"/>
      <c r="X509" s="19"/>
      <c r="Y509" s="19"/>
      <c r="Z509" s="62"/>
      <c r="AA509" s="4"/>
      <c r="AB509" s="16"/>
      <c r="AD509" s="16"/>
      <c r="AE509" s="35"/>
    </row>
    <row r="510" spans="1:35" s="2" customFormat="1" ht="93" hidden="1" customHeight="1" outlineLevel="1" x14ac:dyDescent="0.4">
      <c r="A510" s="324"/>
      <c r="B510" s="296" t="s">
        <v>138</v>
      </c>
      <c r="C510" s="296" t="s">
        <v>296</v>
      </c>
      <c r="D510" s="297">
        <v>14280</v>
      </c>
      <c r="E510" s="297"/>
      <c r="F510" s="297"/>
      <c r="G510" s="297"/>
      <c r="H510" s="297"/>
      <c r="I510" s="297"/>
      <c r="J510" s="297"/>
      <c r="K510" s="297"/>
      <c r="L510" s="297"/>
      <c r="M510" s="297">
        <f t="shared" si="90"/>
        <v>14280</v>
      </c>
      <c r="N510" s="298"/>
      <c r="O510" s="297">
        <v>997910</v>
      </c>
      <c r="P510" s="56">
        <f t="shared" si="92"/>
        <v>1012190</v>
      </c>
      <c r="Q510" s="55"/>
      <c r="R510" s="61"/>
      <c r="S510" s="55"/>
      <c r="T510" s="55"/>
      <c r="U510" s="55"/>
      <c r="V510" s="55"/>
      <c r="W510" s="55"/>
      <c r="X510" s="19"/>
      <c r="Y510" s="19"/>
      <c r="Z510" s="62"/>
      <c r="AA510" s="4"/>
      <c r="AB510" s="16"/>
      <c r="AD510" s="16"/>
      <c r="AE510" s="35"/>
    </row>
    <row r="511" spans="1:35" s="2" customFormat="1" ht="79.5" hidden="1" customHeight="1" outlineLevel="1" x14ac:dyDescent="0.4">
      <c r="A511" s="324"/>
      <c r="B511" s="296" t="s">
        <v>139</v>
      </c>
      <c r="C511" s="296" t="s">
        <v>297</v>
      </c>
      <c r="D511" s="297">
        <v>6080</v>
      </c>
      <c r="E511" s="297"/>
      <c r="F511" s="297"/>
      <c r="G511" s="297"/>
      <c r="H511" s="297"/>
      <c r="I511" s="297"/>
      <c r="J511" s="297"/>
      <c r="K511" s="297"/>
      <c r="L511" s="297"/>
      <c r="M511" s="297">
        <f t="shared" si="90"/>
        <v>6080</v>
      </c>
      <c r="N511" s="298"/>
      <c r="O511" s="297">
        <v>0</v>
      </c>
      <c r="P511" s="56">
        <f t="shared" si="92"/>
        <v>6080</v>
      </c>
      <c r="Q511" s="55"/>
      <c r="R511" s="61"/>
      <c r="S511" s="55"/>
      <c r="T511" s="55"/>
      <c r="U511" s="55"/>
      <c r="V511" s="55"/>
      <c r="W511" s="55"/>
      <c r="X511" s="19"/>
      <c r="Y511" s="19"/>
      <c r="Z511" s="62"/>
      <c r="AA511" s="4"/>
      <c r="AB511" s="16"/>
      <c r="AD511" s="16"/>
      <c r="AE511" s="35"/>
    </row>
    <row r="512" spans="1:35" s="2" customFormat="1" ht="79.5" hidden="1" customHeight="1" outlineLevel="1" x14ac:dyDescent="0.4">
      <c r="A512" s="324"/>
      <c r="B512" s="296" t="s">
        <v>140</v>
      </c>
      <c r="C512" s="296" t="s">
        <v>298</v>
      </c>
      <c r="D512" s="297">
        <v>6140</v>
      </c>
      <c r="E512" s="297"/>
      <c r="F512" s="297"/>
      <c r="G512" s="297"/>
      <c r="H512" s="297"/>
      <c r="I512" s="297"/>
      <c r="J512" s="297"/>
      <c r="K512" s="297"/>
      <c r="L512" s="297"/>
      <c r="M512" s="297">
        <f t="shared" si="90"/>
        <v>6140</v>
      </c>
      <c r="N512" s="298"/>
      <c r="O512" s="297">
        <v>180</v>
      </c>
      <c r="P512" s="56">
        <f t="shared" si="92"/>
        <v>6320</v>
      </c>
      <c r="Q512" s="55"/>
      <c r="R512" s="61"/>
      <c r="S512" s="55"/>
      <c r="T512" s="55"/>
      <c r="U512" s="55"/>
      <c r="V512" s="55"/>
      <c r="W512" s="55"/>
      <c r="X512" s="19"/>
      <c r="Y512" s="19"/>
      <c r="Z512" s="62"/>
      <c r="AA512" s="4"/>
      <c r="AB512" s="16"/>
      <c r="AD512" s="16"/>
      <c r="AE512" s="35"/>
    </row>
    <row r="513" spans="1:36" s="2" customFormat="1" ht="102.75" hidden="1" customHeight="1" outlineLevel="1" x14ac:dyDescent="0.4">
      <c r="A513" s="324"/>
      <c r="B513" s="296" t="s">
        <v>126</v>
      </c>
      <c r="C513" s="296" t="s">
        <v>299</v>
      </c>
      <c r="D513" s="297">
        <v>30190</v>
      </c>
      <c r="E513" s="297"/>
      <c r="F513" s="297"/>
      <c r="G513" s="297"/>
      <c r="H513" s="297"/>
      <c r="I513" s="297"/>
      <c r="J513" s="297"/>
      <c r="K513" s="297">
        <v>23920</v>
      </c>
      <c r="L513" s="297"/>
      <c r="M513" s="297">
        <f t="shared" si="90"/>
        <v>54110</v>
      </c>
      <c r="N513" s="298"/>
      <c r="O513" s="297"/>
      <c r="P513" s="56">
        <f t="shared" si="92"/>
        <v>54110</v>
      </c>
      <c r="Q513" s="55"/>
      <c r="R513" s="61"/>
      <c r="S513" s="55"/>
      <c r="T513" s="55"/>
      <c r="U513" s="55"/>
      <c r="V513" s="55"/>
      <c r="W513" s="55"/>
      <c r="X513" s="19"/>
      <c r="Y513" s="19"/>
      <c r="Z513" s="62"/>
      <c r="AA513" s="4"/>
      <c r="AB513" s="16"/>
      <c r="AD513" s="16"/>
      <c r="AE513" s="35"/>
    </row>
    <row r="514" spans="1:36" s="2" customFormat="1" ht="102" hidden="1" customHeight="1" outlineLevel="1" x14ac:dyDescent="0.4">
      <c r="A514" s="324"/>
      <c r="B514" s="296" t="s">
        <v>400</v>
      </c>
      <c r="C514" s="296" t="s">
        <v>401</v>
      </c>
      <c r="D514" s="297">
        <v>152450</v>
      </c>
      <c r="E514" s="297"/>
      <c r="F514" s="297"/>
      <c r="G514" s="297"/>
      <c r="H514" s="297"/>
      <c r="I514" s="297"/>
      <c r="J514" s="297"/>
      <c r="K514" s="297"/>
      <c r="L514" s="297"/>
      <c r="M514" s="297">
        <f t="shared" si="90"/>
        <v>152450</v>
      </c>
      <c r="N514" s="298"/>
      <c r="O514" s="297">
        <v>0</v>
      </c>
      <c r="P514" s="56">
        <f t="shared" si="92"/>
        <v>152450</v>
      </c>
      <c r="Q514" s="55"/>
      <c r="R514" s="61"/>
      <c r="S514" s="55"/>
      <c r="T514" s="55"/>
      <c r="U514" s="55"/>
      <c r="V514" s="55"/>
      <c r="W514" s="55"/>
      <c r="X514" s="19"/>
      <c r="Y514" s="19"/>
      <c r="Z514" s="62"/>
      <c r="AA514" s="4"/>
      <c r="AB514" s="16"/>
      <c r="AD514" s="16"/>
      <c r="AE514" s="35"/>
    </row>
    <row r="515" spans="1:36" s="2" customFormat="1" ht="79.5" hidden="1" customHeight="1" outlineLevel="1" x14ac:dyDescent="0.4">
      <c r="A515" s="324"/>
      <c r="B515" s="296" t="s">
        <v>142</v>
      </c>
      <c r="C515" s="296" t="s">
        <v>178</v>
      </c>
      <c r="D515" s="297">
        <v>8640</v>
      </c>
      <c r="E515" s="297"/>
      <c r="F515" s="297"/>
      <c r="G515" s="297"/>
      <c r="H515" s="297"/>
      <c r="I515" s="297"/>
      <c r="J515" s="297"/>
      <c r="K515" s="297"/>
      <c r="L515" s="297"/>
      <c r="M515" s="297">
        <f t="shared" si="90"/>
        <v>8640</v>
      </c>
      <c r="N515" s="298"/>
      <c r="O515" s="297">
        <v>0</v>
      </c>
      <c r="P515" s="56">
        <f t="shared" si="92"/>
        <v>8640</v>
      </c>
      <c r="Q515" s="55"/>
      <c r="R515" s="61"/>
      <c r="S515" s="55"/>
      <c r="T515" s="55"/>
      <c r="U515" s="55"/>
      <c r="V515" s="55"/>
      <c r="W515" s="55"/>
      <c r="X515" s="19"/>
      <c r="Y515" s="19"/>
      <c r="Z515" s="62"/>
      <c r="AA515" s="4"/>
      <c r="AB515" s="16"/>
      <c r="AD515" s="16"/>
      <c r="AE515" s="35"/>
    </row>
    <row r="516" spans="1:36" s="2" customFormat="1" ht="98.25" hidden="1" customHeight="1" outlineLevel="1" x14ac:dyDescent="0.4">
      <c r="A516" s="324"/>
      <c r="B516" s="296" t="s">
        <v>402</v>
      </c>
      <c r="C516" s="296" t="s">
        <v>403</v>
      </c>
      <c r="D516" s="297">
        <v>115530</v>
      </c>
      <c r="E516" s="297"/>
      <c r="F516" s="297"/>
      <c r="G516" s="297"/>
      <c r="H516" s="297"/>
      <c r="I516" s="297"/>
      <c r="J516" s="297"/>
      <c r="K516" s="297"/>
      <c r="L516" s="297"/>
      <c r="M516" s="297">
        <f t="shared" si="90"/>
        <v>115530</v>
      </c>
      <c r="N516" s="298"/>
      <c r="O516" s="297">
        <v>0</v>
      </c>
      <c r="P516" s="56">
        <f t="shared" si="92"/>
        <v>115530</v>
      </c>
      <c r="Q516" s="55"/>
      <c r="R516" s="61"/>
      <c r="S516" s="55"/>
      <c r="T516" s="55"/>
      <c r="U516" s="55"/>
      <c r="V516" s="55"/>
      <c r="W516" s="55"/>
      <c r="X516" s="19"/>
      <c r="Y516" s="19"/>
      <c r="Z516" s="62"/>
      <c r="AA516" s="4"/>
      <c r="AB516" s="16"/>
      <c r="AD516" s="16"/>
      <c r="AE516" s="35"/>
    </row>
    <row r="517" spans="1:36" s="2" customFormat="1" ht="79.5" hidden="1" customHeight="1" outlineLevel="1" x14ac:dyDescent="0.4">
      <c r="A517" s="324"/>
      <c r="B517" s="296" t="s">
        <v>404</v>
      </c>
      <c r="C517" s="296" t="s">
        <v>405</v>
      </c>
      <c r="D517" s="297">
        <v>80650</v>
      </c>
      <c r="E517" s="297"/>
      <c r="F517" s="297"/>
      <c r="G517" s="297"/>
      <c r="H517" s="297"/>
      <c r="I517" s="297"/>
      <c r="J517" s="297"/>
      <c r="K517" s="297"/>
      <c r="L517" s="297"/>
      <c r="M517" s="297">
        <f t="shared" si="90"/>
        <v>80650</v>
      </c>
      <c r="N517" s="298"/>
      <c r="O517" s="297">
        <v>0</v>
      </c>
      <c r="P517" s="56">
        <f t="shared" si="92"/>
        <v>80650</v>
      </c>
      <c r="Q517" s="55"/>
      <c r="R517" s="61"/>
      <c r="S517" s="55"/>
      <c r="T517" s="55"/>
      <c r="U517" s="55"/>
      <c r="V517" s="55"/>
      <c r="W517" s="55"/>
      <c r="X517" s="19"/>
      <c r="Y517" s="19"/>
      <c r="Z517" s="62"/>
      <c r="AA517" s="4"/>
      <c r="AB517" s="16"/>
      <c r="AD517" s="16"/>
      <c r="AE517" s="35"/>
    </row>
    <row r="518" spans="1:36" s="2" customFormat="1" ht="90" hidden="1" customHeight="1" outlineLevel="1" x14ac:dyDescent="0.4">
      <c r="A518" s="324"/>
      <c r="B518" s="296" t="s">
        <v>183</v>
      </c>
      <c r="C518" s="296" t="s">
        <v>184</v>
      </c>
      <c r="D518" s="297">
        <v>28180</v>
      </c>
      <c r="E518" s="297"/>
      <c r="F518" s="297"/>
      <c r="G518" s="297"/>
      <c r="H518" s="297"/>
      <c r="I518" s="297"/>
      <c r="J518" s="297"/>
      <c r="K518" s="297">
        <v>105060</v>
      </c>
      <c r="L518" s="297"/>
      <c r="M518" s="297">
        <f t="shared" si="90"/>
        <v>133240</v>
      </c>
      <c r="N518" s="298"/>
      <c r="O518" s="297"/>
      <c r="P518" s="56">
        <f t="shared" si="92"/>
        <v>133240</v>
      </c>
      <c r="Q518" s="55"/>
      <c r="R518" s="61"/>
      <c r="S518" s="55"/>
      <c r="T518" s="55"/>
      <c r="U518" s="55"/>
      <c r="V518" s="55"/>
      <c r="W518" s="55"/>
      <c r="X518" s="19"/>
      <c r="Y518" s="19"/>
      <c r="Z518" s="62"/>
      <c r="AA518" s="4"/>
      <c r="AB518" s="16"/>
      <c r="AD518" s="16"/>
      <c r="AE518" s="35"/>
    </row>
    <row r="519" spans="1:36" s="2" customFormat="1" ht="105.75" hidden="1" customHeight="1" outlineLevel="1" x14ac:dyDescent="0.4">
      <c r="A519" s="324"/>
      <c r="B519" s="296" t="s">
        <v>187</v>
      </c>
      <c r="C519" s="296" t="s">
        <v>188</v>
      </c>
      <c r="D519" s="297">
        <v>211080</v>
      </c>
      <c r="E519" s="297"/>
      <c r="F519" s="297"/>
      <c r="G519" s="297"/>
      <c r="H519" s="297"/>
      <c r="I519" s="297"/>
      <c r="J519" s="297"/>
      <c r="K519" s="297"/>
      <c r="L519" s="297"/>
      <c r="M519" s="297">
        <f t="shared" si="90"/>
        <v>211080</v>
      </c>
      <c r="N519" s="298"/>
      <c r="O519" s="297">
        <v>51600</v>
      </c>
      <c r="P519" s="56">
        <f t="shared" si="92"/>
        <v>262680</v>
      </c>
      <c r="Q519" s="55"/>
      <c r="R519" s="61"/>
      <c r="S519" s="55"/>
      <c r="T519" s="55"/>
      <c r="U519" s="55"/>
      <c r="V519" s="55"/>
      <c r="W519" s="55"/>
      <c r="X519" s="19"/>
      <c r="Y519" s="19"/>
      <c r="Z519" s="62"/>
      <c r="AA519" s="4"/>
      <c r="AB519" s="16"/>
      <c r="AD519" s="16"/>
      <c r="AE519" s="35"/>
    </row>
    <row r="520" spans="1:36" s="2" customFormat="1" ht="48.75" hidden="1" customHeight="1" outlineLevel="1" x14ac:dyDescent="0.4">
      <c r="A520" s="324"/>
      <c r="B520" s="296" t="s">
        <v>406</v>
      </c>
      <c r="C520" s="296" t="s">
        <v>407</v>
      </c>
      <c r="D520" s="297">
        <v>150010</v>
      </c>
      <c r="E520" s="297"/>
      <c r="F520" s="297"/>
      <c r="G520" s="297"/>
      <c r="H520" s="297"/>
      <c r="I520" s="297"/>
      <c r="J520" s="297"/>
      <c r="K520" s="297"/>
      <c r="L520" s="297"/>
      <c r="M520" s="297">
        <f t="shared" si="90"/>
        <v>150010</v>
      </c>
      <c r="N520" s="298"/>
      <c r="O520" s="297">
        <v>0</v>
      </c>
      <c r="P520" s="56">
        <f t="shared" si="92"/>
        <v>150010</v>
      </c>
      <c r="Q520" s="55"/>
      <c r="R520" s="61"/>
      <c r="S520" s="55"/>
      <c r="T520" s="55"/>
      <c r="U520" s="55"/>
      <c r="V520" s="55"/>
      <c r="W520" s="55"/>
      <c r="X520" s="19"/>
      <c r="Y520" s="19"/>
      <c r="Z520" s="62"/>
      <c r="AA520" s="4"/>
      <c r="AB520" s="16"/>
      <c r="AD520" s="16"/>
      <c r="AE520" s="35"/>
    </row>
    <row r="521" spans="1:36" s="2" customFormat="1" ht="48.75" hidden="1" customHeight="1" outlineLevel="1" x14ac:dyDescent="0.4">
      <c r="A521" s="324"/>
      <c r="B521" s="296" t="s">
        <v>408</v>
      </c>
      <c r="C521" s="296" t="s">
        <v>409</v>
      </c>
      <c r="D521" s="297">
        <v>25020</v>
      </c>
      <c r="E521" s="297"/>
      <c r="F521" s="297"/>
      <c r="G521" s="297"/>
      <c r="H521" s="297"/>
      <c r="I521" s="297"/>
      <c r="J521" s="297"/>
      <c r="K521" s="297"/>
      <c r="L521" s="297"/>
      <c r="M521" s="297">
        <f t="shared" si="90"/>
        <v>25020</v>
      </c>
      <c r="N521" s="298"/>
      <c r="O521" s="297">
        <v>0</v>
      </c>
      <c r="P521" s="56">
        <f t="shared" si="92"/>
        <v>25020</v>
      </c>
      <c r="Q521" s="55"/>
      <c r="R521" s="61"/>
      <c r="S521" s="55"/>
      <c r="T521" s="55"/>
      <c r="U521" s="55"/>
      <c r="V521" s="55"/>
      <c r="W521" s="55"/>
      <c r="X521" s="19"/>
      <c r="Y521" s="19"/>
      <c r="Z521" s="62"/>
      <c r="AA521" s="4"/>
      <c r="AB521" s="16"/>
      <c r="AD521" s="16"/>
      <c r="AE521" s="35"/>
    </row>
    <row r="522" spans="1:36" s="99" customFormat="1" ht="48.75" customHeight="1" collapsed="1" x14ac:dyDescent="0.4">
      <c r="A522" s="523" t="s">
        <v>609</v>
      </c>
      <c r="B522" s="325" t="s">
        <v>608</v>
      </c>
      <c r="C522" s="325" t="s">
        <v>610</v>
      </c>
      <c r="D522" s="326">
        <f>5394167/27*1</f>
        <v>199784</v>
      </c>
      <c r="E522" s="326"/>
      <c r="F522" s="326"/>
      <c r="G522" s="326"/>
      <c r="H522" s="326"/>
      <c r="I522" s="326"/>
      <c r="J522" s="326"/>
      <c r="K522" s="326"/>
      <c r="L522" s="326"/>
      <c r="M522" s="326">
        <f>SUM(K522,L522,D522)</f>
        <v>199784</v>
      </c>
      <c r="N522" s="326"/>
      <c r="O522" s="326"/>
      <c r="P522" s="56"/>
      <c r="Q522" s="56"/>
      <c r="R522" s="15"/>
      <c r="S522" s="56"/>
      <c r="T522" s="56"/>
      <c r="U522" s="56"/>
      <c r="V522" s="56"/>
      <c r="W522" s="56"/>
      <c r="X522" s="528"/>
      <c r="Y522" s="528"/>
      <c r="Z522" s="524"/>
      <c r="AA522" s="524"/>
      <c r="AB522" s="65"/>
      <c r="AC522" s="198"/>
      <c r="AD522" s="65"/>
      <c r="AE522" s="65"/>
      <c r="AF522" s="198"/>
      <c r="AG522" s="198"/>
      <c r="AH522" s="198"/>
      <c r="AI522" s="198"/>
      <c r="AJ522" s="198"/>
    </row>
    <row r="523" spans="1:36" s="2" customFormat="1" ht="18" customHeight="1" x14ac:dyDescent="0.4">
      <c r="A523" s="474"/>
      <c r="B523" s="477"/>
      <c r="C523" s="292" t="s">
        <v>547</v>
      </c>
      <c r="D523" s="330">
        <f t="shared" ref="D523:O523" si="93">SUM(D485,D497,D502,D522)</f>
        <v>47518424</v>
      </c>
      <c r="E523" s="330">
        <f t="shared" si="93"/>
        <v>0</v>
      </c>
      <c r="F523" s="330">
        <f t="shared" si="93"/>
        <v>0</v>
      </c>
      <c r="G523" s="330">
        <f t="shared" si="93"/>
        <v>0</v>
      </c>
      <c r="H523" s="330">
        <f t="shared" si="93"/>
        <v>0</v>
      </c>
      <c r="I523" s="330">
        <f t="shared" si="93"/>
        <v>0</v>
      </c>
      <c r="J523" s="330">
        <f t="shared" si="93"/>
        <v>0</v>
      </c>
      <c r="K523" s="330">
        <f t="shared" si="93"/>
        <v>128980</v>
      </c>
      <c r="L523" s="330">
        <f t="shared" si="93"/>
        <v>0</v>
      </c>
      <c r="M523" s="330">
        <f t="shared" si="93"/>
        <v>47647404</v>
      </c>
      <c r="N523" s="330">
        <f t="shared" si="93"/>
        <v>13717350</v>
      </c>
      <c r="O523" s="330">
        <f t="shared" si="93"/>
        <v>1993120</v>
      </c>
      <c r="P523" s="56"/>
      <c r="Q523" s="58"/>
      <c r="R523" s="58"/>
      <c r="S523" s="58"/>
      <c r="T523" s="58"/>
      <c r="U523" s="58"/>
      <c r="V523" s="58"/>
      <c r="W523" s="58"/>
      <c r="X523" s="59"/>
      <c r="Y523" s="60"/>
      <c r="AA523" s="16"/>
      <c r="AB523" s="16"/>
      <c r="AD523" s="16"/>
      <c r="AE523" s="35"/>
    </row>
    <row r="524" spans="1:36" s="2" customFormat="1" ht="24" customHeight="1" x14ac:dyDescent="0.4">
      <c r="A524" s="806" t="s">
        <v>540</v>
      </c>
      <c r="B524" s="811"/>
      <c r="C524" s="811"/>
      <c r="D524" s="811"/>
      <c r="E524" s="811"/>
      <c r="F524" s="811"/>
      <c r="G524" s="811"/>
      <c r="H524" s="811"/>
      <c r="I524" s="811"/>
      <c r="J524" s="811"/>
      <c r="K524" s="811"/>
      <c r="L524" s="811"/>
      <c r="M524" s="811"/>
      <c r="N524" s="811"/>
      <c r="O524" s="812"/>
      <c r="P524" s="56"/>
      <c r="Q524" s="8"/>
      <c r="R524" s="8"/>
      <c r="S524" s="8"/>
      <c r="T524" s="8"/>
      <c r="U524" s="8"/>
      <c r="V524" s="8"/>
      <c r="W524" s="8"/>
      <c r="X524" s="8"/>
      <c r="Y524" s="8"/>
      <c r="AB524" s="16"/>
      <c r="AD524" s="16"/>
      <c r="AE524" s="35"/>
    </row>
    <row r="525" spans="1:36" s="99" customFormat="1" ht="61.5" customHeight="1" x14ac:dyDescent="0.4">
      <c r="A525" s="523"/>
      <c r="B525" s="325" t="s">
        <v>484</v>
      </c>
      <c r="C525" s="325" t="s">
        <v>483</v>
      </c>
      <c r="D525" s="326">
        <f>SUM(D526)</f>
        <v>810040</v>
      </c>
      <c r="E525" s="326">
        <f t="shared" ref="E525:O525" si="94">SUM(E526)</f>
        <v>0</v>
      </c>
      <c r="F525" s="326">
        <f t="shared" si="94"/>
        <v>0</v>
      </c>
      <c r="G525" s="326">
        <f t="shared" si="94"/>
        <v>0</v>
      </c>
      <c r="H525" s="326">
        <f t="shared" si="94"/>
        <v>0</v>
      </c>
      <c r="I525" s="326">
        <f t="shared" si="94"/>
        <v>0</v>
      </c>
      <c r="J525" s="326">
        <f t="shared" si="94"/>
        <v>0</v>
      </c>
      <c r="K525" s="326">
        <f t="shared" si="94"/>
        <v>0</v>
      </c>
      <c r="L525" s="326">
        <f t="shared" si="94"/>
        <v>0</v>
      </c>
      <c r="M525" s="326">
        <f t="shared" si="94"/>
        <v>810040</v>
      </c>
      <c r="N525" s="326">
        <f t="shared" si="94"/>
        <v>0</v>
      </c>
      <c r="O525" s="326">
        <f t="shared" si="94"/>
        <v>14464160</v>
      </c>
      <c r="P525" s="56"/>
      <c r="Q525" s="58"/>
      <c r="R525" s="58"/>
      <c r="S525" s="58"/>
      <c r="T525" s="58"/>
      <c r="U525" s="58"/>
      <c r="V525" s="58"/>
      <c r="W525" s="58"/>
      <c r="X525" s="59"/>
      <c r="Y525" s="60"/>
      <c r="AA525" s="102"/>
      <c r="AB525" s="102"/>
      <c r="AD525" s="102"/>
      <c r="AE525" s="102"/>
    </row>
    <row r="526" spans="1:36" s="2" customFormat="1" ht="50.25" hidden="1" customHeight="1" outlineLevel="1" x14ac:dyDescent="0.4">
      <c r="A526" s="324"/>
      <c r="B526" s="296" t="s">
        <v>672</v>
      </c>
      <c r="C526" s="296" t="s">
        <v>482</v>
      </c>
      <c r="D526" s="297">
        <v>810040</v>
      </c>
      <c r="E526" s="297"/>
      <c r="F526" s="297"/>
      <c r="G526" s="297"/>
      <c r="H526" s="297"/>
      <c r="I526" s="297"/>
      <c r="J526" s="297"/>
      <c r="K526" s="297"/>
      <c r="L526" s="297"/>
      <c r="M526" s="297">
        <f>(D526+K526+L526)</f>
        <v>810040</v>
      </c>
      <c r="N526" s="298"/>
      <c r="O526" s="297">
        <v>14464160</v>
      </c>
      <c r="P526" s="56"/>
      <c r="Q526" s="58"/>
      <c r="R526" s="58"/>
      <c r="S526" s="58"/>
      <c r="T526" s="58"/>
      <c r="U526" s="58"/>
      <c r="V526" s="58"/>
      <c r="W526" s="58"/>
      <c r="X526" s="59"/>
      <c r="Y526" s="60"/>
      <c r="AA526" s="16"/>
      <c r="AB526" s="16"/>
      <c r="AD526" s="16"/>
      <c r="AE526" s="35"/>
    </row>
    <row r="527" spans="1:36" s="2" customFormat="1" ht="18" customHeight="1" collapsed="1" x14ac:dyDescent="0.4">
      <c r="A527" s="474"/>
      <c r="B527" s="477"/>
      <c r="C527" s="292" t="s">
        <v>548</v>
      </c>
      <c r="D527" s="330">
        <f>SUM(D525)</f>
        <v>810040</v>
      </c>
      <c r="E527" s="330">
        <f t="shared" ref="E527:O527" si="95">SUM(E525)</f>
        <v>0</v>
      </c>
      <c r="F527" s="330">
        <f t="shared" si="95"/>
        <v>0</v>
      </c>
      <c r="G527" s="330">
        <f t="shared" si="95"/>
        <v>0</v>
      </c>
      <c r="H527" s="330">
        <f t="shared" si="95"/>
        <v>0</v>
      </c>
      <c r="I527" s="330">
        <f t="shared" si="95"/>
        <v>0</v>
      </c>
      <c r="J527" s="330">
        <f t="shared" si="95"/>
        <v>0</v>
      </c>
      <c r="K527" s="330">
        <f t="shared" si="95"/>
        <v>0</v>
      </c>
      <c r="L527" s="330">
        <f t="shared" si="95"/>
        <v>0</v>
      </c>
      <c r="M527" s="330">
        <f t="shared" si="95"/>
        <v>810040</v>
      </c>
      <c r="N527" s="330">
        <f t="shared" si="95"/>
        <v>0</v>
      </c>
      <c r="O527" s="330">
        <f t="shared" si="95"/>
        <v>14464160</v>
      </c>
      <c r="P527" s="56"/>
      <c r="Q527" s="58"/>
      <c r="R527" s="58"/>
      <c r="S527" s="58"/>
      <c r="T527" s="58"/>
      <c r="U527" s="58"/>
      <c r="V527" s="58"/>
      <c r="W527" s="58"/>
      <c r="X527" s="59"/>
      <c r="Y527" s="60"/>
      <c r="AA527" s="16"/>
      <c r="AB527" s="16"/>
      <c r="AD527" s="16"/>
      <c r="AE527" s="35"/>
    </row>
    <row r="528" spans="1:36" s="2" customFormat="1" ht="18" customHeight="1" x14ac:dyDescent="0.4">
      <c r="A528" s="474"/>
      <c r="B528" s="292"/>
      <c r="C528" s="292" t="s">
        <v>13</v>
      </c>
      <c r="D528" s="330">
        <f>SUM(D523,D527)</f>
        <v>48328464</v>
      </c>
      <c r="E528" s="330">
        <f t="shared" ref="E528:O528" si="96">SUM(E523,E527)</f>
        <v>0</v>
      </c>
      <c r="F528" s="330">
        <f t="shared" si="96"/>
        <v>0</v>
      </c>
      <c r="G528" s="330">
        <f t="shared" si="96"/>
        <v>0</v>
      </c>
      <c r="H528" s="330">
        <f t="shared" si="96"/>
        <v>0</v>
      </c>
      <c r="I528" s="330">
        <f t="shared" si="96"/>
        <v>0</v>
      </c>
      <c r="J528" s="330">
        <f t="shared" si="96"/>
        <v>0</v>
      </c>
      <c r="K528" s="330">
        <f t="shared" si="96"/>
        <v>128980</v>
      </c>
      <c r="L528" s="330">
        <f t="shared" si="96"/>
        <v>0</v>
      </c>
      <c r="M528" s="330">
        <f t="shared" si="96"/>
        <v>48457444</v>
      </c>
      <c r="N528" s="330">
        <f t="shared" si="96"/>
        <v>13717350</v>
      </c>
      <c r="O528" s="330">
        <f t="shared" si="96"/>
        <v>16457280</v>
      </c>
      <c r="P528" s="56"/>
      <c r="Q528" s="58"/>
      <c r="R528" s="58"/>
      <c r="S528" s="58"/>
      <c r="T528" s="58"/>
      <c r="U528" s="58"/>
      <c r="V528" s="58"/>
      <c r="W528" s="58"/>
      <c r="X528" s="59"/>
      <c r="Y528" s="60"/>
      <c r="AA528" s="16"/>
      <c r="AB528" s="16"/>
      <c r="AD528" s="16"/>
      <c r="AE528" s="35"/>
    </row>
    <row r="529" spans="1:56" s="2" customFormat="1" ht="106.5" customHeight="1" x14ac:dyDescent="0.4">
      <c r="A529" s="474"/>
      <c r="B529" s="292"/>
      <c r="C529" s="293" t="s">
        <v>689</v>
      </c>
      <c r="D529" s="330">
        <f>SUM(E529:J529)</f>
        <v>11638172</v>
      </c>
      <c r="E529" s="330">
        <f>D528*4%</f>
        <v>1933139</v>
      </c>
      <c r="F529" s="330">
        <f>D528*6.4%</f>
        <v>3093022</v>
      </c>
      <c r="H529" s="330">
        <f>D528*81.67%*7.03%</f>
        <v>2774731</v>
      </c>
      <c r="I529" s="330">
        <f>D528*5.02%</f>
        <v>2426089</v>
      </c>
      <c r="J529" s="330">
        <f>D528*2.92%</f>
        <v>1411191</v>
      </c>
      <c r="K529" s="330">
        <f>K528</f>
        <v>128980</v>
      </c>
      <c r="L529" s="330"/>
      <c r="M529" s="330">
        <f>SUM(K529,L529,D529)</f>
        <v>11767152</v>
      </c>
      <c r="N529" s="330">
        <f>D528*81.67%*92.97%+N528</f>
        <v>50412476</v>
      </c>
      <c r="O529" s="330">
        <f>O528</f>
        <v>16457280</v>
      </c>
      <c r="P529" s="58"/>
      <c r="Q529" s="58"/>
      <c r="R529" s="58"/>
      <c r="S529" s="58"/>
      <c r="T529" s="58"/>
      <c r="U529" s="58"/>
      <c r="V529" s="58"/>
      <c r="W529" s="58"/>
      <c r="X529" s="59"/>
      <c r="Y529" s="60"/>
      <c r="AA529" s="16"/>
      <c r="AB529" s="16"/>
      <c r="AD529" s="16"/>
      <c r="AE529" s="35"/>
    </row>
    <row r="530" spans="1:56" s="100" customFormat="1" ht="53.25" customHeight="1" x14ac:dyDescent="0.5">
      <c r="A530" s="482"/>
      <c r="B530" s="474"/>
      <c r="C530" s="293" t="s">
        <v>684</v>
      </c>
      <c r="D530" s="329"/>
      <c r="E530" s="329">
        <v>17.43</v>
      </c>
      <c r="F530" s="329">
        <v>9.34</v>
      </c>
      <c r="G530" s="329"/>
      <c r="H530" s="329">
        <v>5.35</v>
      </c>
      <c r="I530" s="329">
        <v>14.82</v>
      </c>
      <c r="J530" s="329">
        <v>13.96</v>
      </c>
      <c r="K530" s="329">
        <v>4.3099999999999996</v>
      </c>
      <c r="L530" s="329"/>
      <c r="M530" s="329"/>
      <c r="N530" s="329">
        <v>5.35</v>
      </c>
      <c r="O530" s="329">
        <v>4.3099999999999996</v>
      </c>
      <c r="P530" s="60"/>
      <c r="Q530" s="60"/>
      <c r="R530" s="502"/>
      <c r="S530" s="60"/>
      <c r="T530" s="60"/>
      <c r="U530" s="60"/>
      <c r="V530" s="502"/>
      <c r="W530" s="59"/>
      <c r="X530" s="356"/>
      <c r="Y530" s="356"/>
      <c r="Z530" s="356"/>
      <c r="AA530" s="356"/>
      <c r="AB530" s="15"/>
      <c r="AC530" s="356"/>
      <c r="AD530" s="15"/>
      <c r="AE530" s="37"/>
      <c r="AF530" s="356"/>
      <c r="AG530" s="356"/>
      <c r="AH530" s="356"/>
      <c r="AI530" s="356"/>
      <c r="AJ530" s="356"/>
      <c r="AK530" s="356"/>
      <c r="AL530" s="356"/>
      <c r="AM530" s="356"/>
      <c r="AN530" s="356"/>
      <c r="AO530" s="356"/>
      <c r="AP530" s="356"/>
      <c r="AQ530" s="356"/>
      <c r="AR530" s="356"/>
      <c r="AS530" s="356"/>
      <c r="AT530" s="356"/>
      <c r="AU530" s="356"/>
      <c r="AV530" s="356"/>
      <c r="AW530" s="356"/>
      <c r="AX530" s="356"/>
      <c r="AY530" s="356"/>
      <c r="AZ530" s="356"/>
      <c r="BA530" s="356"/>
      <c r="BB530" s="356"/>
      <c r="BC530" s="356"/>
      <c r="BD530" s="502"/>
    </row>
    <row r="531" spans="1:56" s="2" customFormat="1" ht="27" customHeight="1" x14ac:dyDescent="0.4">
      <c r="A531" s="476"/>
      <c r="B531" s="293"/>
      <c r="C531" s="54" t="s">
        <v>14</v>
      </c>
      <c r="D531" s="330">
        <f>SUM(E531:J531)</f>
        <v>133083114</v>
      </c>
      <c r="E531" s="330">
        <f>E529*E530</f>
        <v>33694613</v>
      </c>
      <c r="F531" s="330">
        <f t="shared" ref="F531:K531" si="97">F529*F530</f>
        <v>28888825</v>
      </c>
      <c r="G531" s="330">
        <f>H529*G530</f>
        <v>0</v>
      </c>
      <c r="H531" s="330">
        <f>H529*H530</f>
        <v>14844811</v>
      </c>
      <c r="I531" s="330">
        <f t="shared" si="97"/>
        <v>35954639</v>
      </c>
      <c r="J531" s="330">
        <f t="shared" si="97"/>
        <v>19700226</v>
      </c>
      <c r="K531" s="330">
        <f t="shared" si="97"/>
        <v>555904</v>
      </c>
      <c r="L531" s="330"/>
      <c r="M531" s="330">
        <f>D531+K531+L531</f>
        <v>133639018</v>
      </c>
      <c r="N531" s="330">
        <f>N529*N530</f>
        <v>269706747</v>
      </c>
      <c r="O531" s="479">
        <f>O529*O530</f>
        <v>70930877</v>
      </c>
      <c r="P531" s="65"/>
      <c r="Q531" s="65"/>
      <c r="R531" s="65"/>
      <c r="S531" s="65"/>
      <c r="T531" s="65"/>
      <c r="U531" s="56"/>
      <c r="V531" s="56"/>
      <c r="W531" s="56"/>
      <c r="X531" s="220"/>
      <c r="Y531" s="220"/>
      <c r="Z531" s="220"/>
      <c r="AA531" s="220"/>
      <c r="AB531" s="15"/>
      <c r="AC531" s="220"/>
      <c r="AD531" s="15"/>
      <c r="AE531" s="37"/>
      <c r="AF531" s="220"/>
      <c r="AG531" s="220"/>
      <c r="AH531" s="220"/>
      <c r="AI531" s="220"/>
      <c r="AJ531" s="220"/>
      <c r="AK531" s="220"/>
      <c r="AL531" s="220"/>
      <c r="AM531" s="220"/>
      <c r="AN531" s="220"/>
      <c r="AO531" s="220"/>
      <c r="AP531" s="220"/>
      <c r="AQ531" s="220"/>
      <c r="AR531" s="220"/>
      <c r="AS531" s="220"/>
      <c r="AT531" s="220"/>
      <c r="AU531" s="220"/>
      <c r="AV531" s="220"/>
      <c r="AW531" s="220"/>
      <c r="AX531" s="220"/>
      <c r="AY531" s="220"/>
      <c r="AZ531" s="220"/>
      <c r="BA531" s="220"/>
      <c r="BB531" s="220"/>
      <c r="BC531" s="220"/>
      <c r="BD531" s="4"/>
    </row>
    <row r="532" spans="1:56" s="2" customFormat="1" ht="63.75" customHeight="1" x14ac:dyDescent="0.4">
      <c r="A532" s="476"/>
      <c r="B532" s="293"/>
      <c r="C532" s="308" t="s">
        <v>696</v>
      </c>
      <c r="D532" s="335">
        <f>H531*28.61%</f>
        <v>4247100</v>
      </c>
      <c r="E532" s="335"/>
      <c r="F532" s="335"/>
      <c r="G532" s="335"/>
      <c r="H532" s="335"/>
      <c r="I532" s="335"/>
      <c r="J532" s="335"/>
      <c r="K532" s="335"/>
      <c r="L532" s="335"/>
      <c r="M532" s="335">
        <f>D532+K532+L532</f>
        <v>4247100</v>
      </c>
      <c r="N532" s="330"/>
      <c r="O532" s="476"/>
      <c r="P532" s="4"/>
      <c r="Q532" s="816"/>
      <c r="R532" s="816"/>
      <c r="S532" s="4"/>
      <c r="T532" s="4"/>
      <c r="U532" s="220"/>
      <c r="V532" s="220"/>
      <c r="W532" s="220"/>
      <c r="X532" s="220"/>
      <c r="Y532" s="220"/>
      <c r="Z532" s="220"/>
      <c r="AA532" s="15"/>
      <c r="AB532" s="15"/>
      <c r="AC532" s="15"/>
      <c r="AD532" s="15"/>
      <c r="AE532" s="37"/>
      <c r="AF532" s="220"/>
      <c r="AG532" s="220"/>
      <c r="AH532" s="220"/>
      <c r="AI532" s="220"/>
      <c r="AJ532" s="220"/>
      <c r="AK532" s="220"/>
      <c r="AL532" s="220"/>
      <c r="AM532" s="220"/>
      <c r="AN532" s="220"/>
      <c r="AO532" s="220"/>
      <c r="AP532" s="220"/>
      <c r="AQ532" s="220"/>
      <c r="AR532" s="220"/>
      <c r="AS532" s="220"/>
      <c r="AT532" s="220"/>
      <c r="AU532" s="220"/>
      <c r="AV532" s="220"/>
      <c r="AW532" s="220"/>
      <c r="AX532" s="220"/>
      <c r="AY532" s="220"/>
      <c r="AZ532" s="220"/>
      <c r="BA532" s="220"/>
      <c r="BB532" s="220"/>
      <c r="BC532" s="220"/>
      <c r="BD532" s="4"/>
    </row>
    <row r="533" spans="1:56" s="2" customFormat="1" ht="18" customHeight="1" x14ac:dyDescent="0.4">
      <c r="A533" s="476"/>
      <c r="B533" s="293"/>
      <c r="C533" s="293" t="s">
        <v>550</v>
      </c>
      <c r="D533" s="330">
        <f>D531+D532</f>
        <v>137330214</v>
      </c>
      <c r="E533" s="330">
        <f t="shared" ref="E533:O533" si="98">E531+E532</f>
        <v>33694613</v>
      </c>
      <c r="F533" s="330">
        <f t="shared" si="98"/>
        <v>28888825</v>
      </c>
      <c r="G533" s="330">
        <f t="shared" si="98"/>
        <v>0</v>
      </c>
      <c r="H533" s="330">
        <f t="shared" si="98"/>
        <v>14844811</v>
      </c>
      <c r="I533" s="330">
        <f t="shared" si="98"/>
        <v>35954639</v>
      </c>
      <c r="J533" s="330">
        <f t="shared" si="98"/>
        <v>19700226</v>
      </c>
      <c r="K533" s="330">
        <f t="shared" si="98"/>
        <v>555904</v>
      </c>
      <c r="L533" s="330">
        <f t="shared" si="98"/>
        <v>0</v>
      </c>
      <c r="M533" s="330">
        <f t="shared" si="98"/>
        <v>137886118</v>
      </c>
      <c r="N533" s="330">
        <f t="shared" si="98"/>
        <v>269706747</v>
      </c>
      <c r="O533" s="330">
        <f t="shared" si="98"/>
        <v>70930877</v>
      </c>
      <c r="P533" s="65"/>
      <c r="Q533" s="65"/>
      <c r="R533" s="65"/>
      <c r="S533" s="65"/>
      <c r="T533" s="65"/>
      <c r="U533" s="15"/>
      <c r="V533" s="15"/>
      <c r="W533" s="15"/>
      <c r="X533" s="220"/>
      <c r="Y533" s="817"/>
      <c r="Z533" s="805"/>
      <c r="AA533" s="805"/>
      <c r="AB533" s="15"/>
      <c r="AC533" s="220"/>
      <c r="AD533" s="15"/>
      <c r="AE533" s="37"/>
      <c r="AF533" s="220"/>
      <c r="AG533" s="220"/>
      <c r="AH533" s="220"/>
      <c r="AI533" s="220"/>
      <c r="AJ533" s="220"/>
      <c r="AK533" s="220"/>
      <c r="AL533" s="220"/>
      <c r="AM533" s="220"/>
      <c r="AN533" s="220"/>
      <c r="AO533" s="220"/>
      <c r="AP533" s="220"/>
      <c r="AQ533" s="220"/>
      <c r="AR533" s="220"/>
      <c r="AS533" s="220"/>
      <c r="AT533" s="220"/>
      <c r="AU533" s="220"/>
      <c r="AV533" s="220"/>
      <c r="AW533" s="220"/>
      <c r="AX533" s="220"/>
      <c r="AY533" s="220"/>
      <c r="AZ533" s="220"/>
      <c r="BA533" s="220"/>
      <c r="BB533" s="220"/>
      <c r="BC533" s="220"/>
      <c r="BD533" s="4"/>
    </row>
    <row r="534" spans="1:56" s="2" customFormat="1" ht="24" customHeight="1" x14ac:dyDescent="0.4">
      <c r="A534" s="806" t="s">
        <v>16</v>
      </c>
      <c r="B534" s="811"/>
      <c r="C534" s="811"/>
      <c r="D534" s="811"/>
      <c r="E534" s="811"/>
      <c r="F534" s="811"/>
      <c r="G534" s="811"/>
      <c r="H534" s="811"/>
      <c r="I534" s="811"/>
      <c r="J534" s="811"/>
      <c r="K534" s="811"/>
      <c r="L534" s="811"/>
      <c r="M534" s="811"/>
      <c r="N534" s="811"/>
      <c r="O534" s="812"/>
      <c r="P534" s="8"/>
      <c r="Q534" s="8"/>
      <c r="R534" s="8"/>
      <c r="S534" s="8"/>
      <c r="T534" s="8"/>
      <c r="U534" s="8"/>
      <c r="V534" s="8"/>
      <c r="W534" s="8"/>
      <c r="X534" s="7"/>
      <c r="Y534" s="817"/>
      <c r="Z534" s="805"/>
      <c r="AA534" s="805"/>
      <c r="AB534" s="16"/>
      <c r="AD534" s="16"/>
      <c r="AE534" s="35"/>
    </row>
    <row r="535" spans="1:56" s="2" customFormat="1" ht="21" customHeight="1" x14ac:dyDescent="0.4">
      <c r="A535" s="57"/>
      <c r="B535" s="308" t="s">
        <v>19</v>
      </c>
      <c r="C535" s="308" t="s">
        <v>516</v>
      </c>
      <c r="D535" s="335">
        <f>(D533+N533)*3.5%</f>
        <v>14246294</v>
      </c>
      <c r="E535" s="335"/>
      <c r="F535" s="335"/>
      <c r="G535" s="335"/>
      <c r="H535" s="335"/>
      <c r="I535" s="335"/>
      <c r="J535" s="335"/>
      <c r="K535" s="335"/>
      <c r="L535" s="335"/>
      <c r="M535" s="335">
        <f>D535+K535+L535</f>
        <v>14246294</v>
      </c>
      <c r="N535" s="485"/>
      <c r="O535" s="335"/>
      <c r="P535" s="221"/>
      <c r="Q535" s="221"/>
      <c r="R535" s="7"/>
      <c r="S535" s="7"/>
      <c r="T535" s="7"/>
      <c r="U535" s="7"/>
      <c r="V535" s="7"/>
      <c r="W535" s="7"/>
      <c r="X535" s="7"/>
      <c r="Y535" s="221"/>
      <c r="Z535" s="26"/>
      <c r="AA535" s="26"/>
      <c r="AB535" s="16"/>
      <c r="AC535" s="16"/>
      <c r="AD535" s="16"/>
      <c r="AE535" s="35"/>
    </row>
    <row r="536" spans="1:56" s="301" customFormat="1" ht="18" customHeight="1" x14ac:dyDescent="0.5">
      <c r="A536" s="300"/>
      <c r="B536" s="484"/>
      <c r="C536" s="293" t="s">
        <v>17</v>
      </c>
      <c r="D536" s="330">
        <f>D535</f>
        <v>14246294</v>
      </c>
      <c r="E536" s="330"/>
      <c r="F536" s="330"/>
      <c r="G536" s="330"/>
      <c r="H536" s="330"/>
      <c r="I536" s="330"/>
      <c r="J536" s="330"/>
      <c r="K536" s="330">
        <f>K535</f>
        <v>0</v>
      </c>
      <c r="L536" s="330">
        <f>L535</f>
        <v>0</v>
      </c>
      <c r="M536" s="330">
        <f>D536+K536+L536</f>
        <v>14246294</v>
      </c>
      <c r="N536" s="486"/>
      <c r="O536" s="486"/>
      <c r="P536" s="346"/>
    </row>
    <row r="537" spans="1:56" s="301" customFormat="1" ht="18" customHeight="1" x14ac:dyDescent="0.5">
      <c r="A537" s="300"/>
      <c r="B537" s="293"/>
      <c r="C537" s="293" t="s">
        <v>551</v>
      </c>
      <c r="D537" s="330">
        <f>D533+D536</f>
        <v>151576508</v>
      </c>
      <c r="E537" s="330"/>
      <c r="F537" s="330"/>
      <c r="G537" s="330"/>
      <c r="H537" s="330"/>
      <c r="I537" s="330"/>
      <c r="J537" s="330"/>
      <c r="K537" s="330">
        <f>K533+K536</f>
        <v>555904</v>
      </c>
      <c r="L537" s="330">
        <f>L533+L536</f>
        <v>0</v>
      </c>
      <c r="M537" s="330">
        <f>M533+M536</f>
        <v>152132412</v>
      </c>
      <c r="N537" s="330">
        <f>N533</f>
        <v>269706747</v>
      </c>
      <c r="O537" s="330">
        <f>O533+O536</f>
        <v>70930877</v>
      </c>
      <c r="P537" s="346"/>
    </row>
    <row r="538" spans="1:56" s="2" customFormat="1" ht="24" customHeight="1" x14ac:dyDescent="0.4">
      <c r="A538" s="806" t="s">
        <v>20</v>
      </c>
      <c r="B538" s="811"/>
      <c r="C538" s="811"/>
      <c r="D538" s="811"/>
      <c r="E538" s="811"/>
      <c r="F538" s="811"/>
      <c r="G538" s="811"/>
      <c r="H538" s="811"/>
      <c r="I538" s="811"/>
      <c r="J538" s="811"/>
      <c r="K538" s="811"/>
      <c r="L538" s="811"/>
      <c r="M538" s="811"/>
      <c r="N538" s="811"/>
      <c r="O538" s="812"/>
      <c r="P538" s="8"/>
      <c r="Q538" s="8"/>
      <c r="R538" s="8"/>
      <c r="S538" s="8"/>
      <c r="T538" s="8"/>
      <c r="U538" s="8"/>
      <c r="V538" s="8"/>
      <c r="W538" s="8"/>
      <c r="X538" s="7"/>
      <c r="Y538" s="23"/>
      <c r="Z538" s="309"/>
      <c r="AA538" s="309"/>
      <c r="AB538" s="16"/>
      <c r="AD538" s="16"/>
      <c r="AE538" s="35"/>
    </row>
    <row r="539" spans="1:56" s="16" customFormat="1" ht="21" customHeight="1" x14ac:dyDescent="0.4">
      <c r="A539" s="476"/>
      <c r="B539" s="492" t="s">
        <v>21</v>
      </c>
      <c r="C539" s="492" t="s">
        <v>674</v>
      </c>
      <c r="D539" s="335">
        <f>($D$537+$N$537)*P539</f>
        <v>37536338</v>
      </c>
      <c r="E539" s="335"/>
      <c r="F539" s="335"/>
      <c r="G539" s="335"/>
      <c r="H539" s="335"/>
      <c r="I539" s="335"/>
      <c r="J539" s="335"/>
      <c r="K539" s="499"/>
      <c r="L539" s="499"/>
      <c r="M539" s="499">
        <f>D539+K539+L539</f>
        <v>37536338</v>
      </c>
      <c r="N539" s="485"/>
      <c r="O539" s="499"/>
      <c r="P539" s="489">
        <v>8.9099999999999999E-2</v>
      </c>
      <c r="Q539" s="221"/>
      <c r="R539" s="45"/>
      <c r="S539" s="45"/>
      <c r="T539" s="45"/>
      <c r="U539" s="4"/>
      <c r="V539" s="222"/>
      <c r="W539" s="222"/>
      <c r="X539" s="4"/>
      <c r="Y539" s="6"/>
      <c r="Z539" s="156"/>
      <c r="AA539" s="156"/>
      <c r="AC539" s="2"/>
      <c r="AE539" s="35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</row>
    <row r="540" spans="1:56" s="16" customFormat="1" ht="21" customHeight="1" x14ac:dyDescent="0.4">
      <c r="A540" s="476"/>
      <c r="B540" s="492" t="s">
        <v>21</v>
      </c>
      <c r="C540" s="492" t="s">
        <v>675</v>
      </c>
      <c r="D540" s="335">
        <f>($D$537+$N$537)*P540</f>
        <v>1685133</v>
      </c>
      <c r="E540" s="335"/>
      <c r="F540" s="335"/>
      <c r="G540" s="335"/>
      <c r="H540" s="335"/>
      <c r="I540" s="335"/>
      <c r="J540" s="335"/>
      <c r="K540" s="499"/>
      <c r="L540" s="499"/>
      <c r="M540" s="499">
        <f>D540+K540+L540</f>
        <v>1685133</v>
      </c>
      <c r="N540" s="485"/>
      <c r="O540" s="499"/>
      <c r="P540" s="489">
        <v>4.0000000000000001E-3</v>
      </c>
      <c r="Q540" s="221"/>
      <c r="R540" s="45"/>
      <c r="S540" s="45"/>
      <c r="T540" s="45"/>
      <c r="U540" s="4"/>
      <c r="V540" s="222"/>
      <c r="W540" s="222"/>
      <c r="X540" s="4"/>
      <c r="Y540" s="18"/>
      <c r="Z540" s="163"/>
      <c r="AA540" s="163"/>
      <c r="AC540" s="2"/>
      <c r="AE540" s="35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</row>
    <row r="541" spans="1:56" s="16" customFormat="1" ht="21" customHeight="1" x14ac:dyDescent="0.4">
      <c r="A541" s="476"/>
      <c r="B541" s="492" t="s">
        <v>537</v>
      </c>
      <c r="C541" s="492" t="s">
        <v>78</v>
      </c>
      <c r="D541" s="335">
        <f>SUM(E541:J541)</f>
        <v>12693</v>
      </c>
      <c r="E541" s="335">
        <v>1727</v>
      </c>
      <c r="F541" s="335">
        <f>10396-1727</f>
        <v>8669</v>
      </c>
      <c r="G541" s="335"/>
      <c r="H541" s="335"/>
      <c r="I541" s="335">
        <v>1520</v>
      </c>
      <c r="J541" s="335">
        <v>777</v>
      </c>
      <c r="K541" s="499"/>
      <c r="L541" s="499"/>
      <c r="M541" s="499">
        <f>D541+K541+L541</f>
        <v>12693</v>
      </c>
      <c r="N541" s="485"/>
      <c r="O541" s="499"/>
      <c r="P541" s="490"/>
      <c r="Q541" s="221"/>
      <c r="R541" s="45"/>
      <c r="S541" s="45"/>
      <c r="T541" s="45"/>
      <c r="U541" s="4"/>
      <c r="V541" s="222"/>
      <c r="W541" s="222"/>
      <c r="X541" s="4"/>
      <c r="Y541" s="18"/>
      <c r="Z541" s="163"/>
      <c r="AA541" s="163"/>
      <c r="AC541" s="2"/>
      <c r="AE541" s="35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</row>
    <row r="542" spans="1:56" s="101" customFormat="1" ht="72.75" customHeight="1" x14ac:dyDescent="0.5">
      <c r="A542" s="482"/>
      <c r="B542" s="498"/>
      <c r="C542" s="497" t="s">
        <v>685</v>
      </c>
      <c r="D542" s="330">
        <f>SUM(E542:J542)</f>
        <v>144443</v>
      </c>
      <c r="E542" s="330">
        <f t="shared" ref="E542:J542" si="99">SUM(E541)*E530</f>
        <v>30102</v>
      </c>
      <c r="F542" s="330">
        <f t="shared" si="99"/>
        <v>80968</v>
      </c>
      <c r="G542" s="330">
        <f t="shared" si="99"/>
        <v>0</v>
      </c>
      <c r="H542" s="330">
        <f t="shared" si="99"/>
        <v>0</v>
      </c>
      <c r="I542" s="330">
        <f t="shared" si="99"/>
        <v>22526</v>
      </c>
      <c r="J542" s="330">
        <f t="shared" si="99"/>
        <v>10847</v>
      </c>
      <c r="K542" s="479"/>
      <c r="L542" s="479"/>
      <c r="M542" s="479">
        <f>D542+K542+L542</f>
        <v>144443</v>
      </c>
      <c r="N542" s="486"/>
      <c r="O542" s="479"/>
      <c r="P542" s="490"/>
      <c r="Q542" s="56"/>
      <c r="R542" s="65"/>
      <c r="S542" s="65"/>
      <c r="T542" s="65"/>
      <c r="U542" s="502"/>
      <c r="V542" s="65"/>
      <c r="W542" s="65"/>
      <c r="X542" s="502"/>
      <c r="Y542" s="502"/>
      <c r="Z542" s="100"/>
      <c r="AA542" s="100"/>
      <c r="AC542" s="100"/>
      <c r="AE542" s="108"/>
      <c r="AF542" s="100"/>
      <c r="AG542" s="100"/>
      <c r="AH542" s="100"/>
      <c r="AI542" s="100"/>
      <c r="AJ542" s="100"/>
      <c r="AK542" s="100"/>
      <c r="AL542" s="100"/>
      <c r="AM542" s="100"/>
      <c r="AN542" s="100"/>
      <c r="AO542" s="100"/>
      <c r="AP542" s="100"/>
      <c r="AQ542" s="100"/>
      <c r="AR542" s="100"/>
      <c r="AS542" s="100"/>
      <c r="AT542" s="100"/>
      <c r="AU542" s="100"/>
      <c r="AV542" s="100"/>
      <c r="AW542" s="100"/>
      <c r="AX542" s="100"/>
      <c r="AY542" s="100"/>
      <c r="AZ542" s="100"/>
      <c r="BA542" s="100"/>
      <c r="BB542" s="100"/>
      <c r="BC542" s="100"/>
      <c r="BD542" s="100"/>
    </row>
    <row r="543" spans="1:56" s="16" customFormat="1" ht="32.25" customHeight="1" x14ac:dyDescent="0.4">
      <c r="A543" s="476"/>
      <c r="B543" s="492" t="s">
        <v>10</v>
      </c>
      <c r="C543" s="492" t="s">
        <v>673</v>
      </c>
      <c r="D543" s="335"/>
      <c r="E543" s="335"/>
      <c r="F543" s="335"/>
      <c r="G543" s="335"/>
      <c r="H543" s="335"/>
      <c r="I543" s="335"/>
      <c r="J543" s="335"/>
      <c r="K543" s="499"/>
      <c r="L543" s="499">
        <f>($D$537+$N$537)*P543</f>
        <v>12722754</v>
      </c>
      <c r="M543" s="499">
        <f>D543+K543+L543</f>
        <v>12722754</v>
      </c>
      <c r="N543" s="485"/>
      <c r="O543" s="499"/>
      <c r="P543" s="491">
        <v>3.0200000000000001E-2</v>
      </c>
      <c r="Q543" s="221"/>
      <c r="R543" s="45"/>
      <c r="S543" s="45"/>
      <c r="T543" s="45"/>
      <c r="U543" s="4"/>
      <c r="V543" s="222"/>
      <c r="W543" s="222"/>
      <c r="X543" s="4"/>
      <c r="Y543" s="4"/>
      <c r="Z543" s="2"/>
      <c r="AA543" s="2"/>
      <c r="AC543" s="2"/>
      <c r="AE543" s="35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</row>
    <row r="544" spans="1:56" s="16" customFormat="1" ht="32.25" customHeight="1" x14ac:dyDescent="0.4">
      <c r="A544" s="476"/>
      <c r="B544" s="492" t="s">
        <v>23</v>
      </c>
      <c r="C544" s="492" t="s">
        <v>676</v>
      </c>
      <c r="D544" s="335"/>
      <c r="E544" s="335"/>
      <c r="F544" s="335"/>
      <c r="G544" s="335"/>
      <c r="H544" s="335"/>
      <c r="I544" s="335"/>
      <c r="J544" s="335"/>
      <c r="K544" s="499"/>
      <c r="L544" s="499">
        <f t="shared" ref="L544:L550" si="100">($D$537+$N$537)*P544</f>
        <v>421283</v>
      </c>
      <c r="M544" s="499">
        <f t="shared" ref="M544:M553" si="101">D544+K544+L544</f>
        <v>421283</v>
      </c>
      <c r="N544" s="485"/>
      <c r="O544" s="499"/>
      <c r="P544" s="491">
        <v>1E-3</v>
      </c>
      <c r="Q544" s="221"/>
      <c r="R544" s="45"/>
      <c r="S544" s="45"/>
      <c r="T544" s="45"/>
      <c r="U544" s="4"/>
      <c r="V544" s="222"/>
      <c r="W544" s="222"/>
      <c r="X544" s="4"/>
      <c r="Y544" s="4"/>
      <c r="Z544" s="2"/>
      <c r="AA544" s="2"/>
      <c r="AC544" s="2"/>
      <c r="AE544" s="35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</row>
    <row r="545" spans="1:56" s="16" customFormat="1" ht="21" customHeight="1" x14ac:dyDescent="0.4">
      <c r="A545" s="476"/>
      <c r="B545" s="492" t="s">
        <v>508</v>
      </c>
      <c r="C545" s="492" t="s">
        <v>677</v>
      </c>
      <c r="D545" s="499"/>
      <c r="E545" s="499"/>
      <c r="F545" s="499"/>
      <c r="G545" s="499"/>
      <c r="H545" s="499"/>
      <c r="I545" s="499"/>
      <c r="J545" s="499"/>
      <c r="K545" s="499"/>
      <c r="L545" s="499">
        <f t="shared" si="100"/>
        <v>7877997</v>
      </c>
      <c r="M545" s="499">
        <f t="shared" si="101"/>
        <v>7877997</v>
      </c>
      <c r="N545" s="485"/>
      <c r="O545" s="499"/>
      <c r="P545" s="491">
        <v>1.8700000000000001E-2</v>
      </c>
      <c r="Q545" s="221"/>
      <c r="R545" s="45"/>
      <c r="S545" s="45"/>
      <c r="T545" s="45"/>
      <c r="U545" s="4"/>
      <c r="V545" s="222"/>
      <c r="W545" s="222"/>
      <c r="X545" s="4"/>
      <c r="Y545" s="4"/>
      <c r="Z545" s="2"/>
      <c r="AA545" s="2"/>
      <c r="AC545" s="2"/>
      <c r="AE545" s="35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</row>
    <row r="546" spans="1:56" s="16" customFormat="1" ht="32.25" customHeight="1" x14ac:dyDescent="0.4">
      <c r="A546" s="476"/>
      <c r="B546" s="492" t="s">
        <v>510</v>
      </c>
      <c r="C546" s="492" t="s">
        <v>678</v>
      </c>
      <c r="D546" s="499"/>
      <c r="E546" s="499"/>
      <c r="F546" s="499"/>
      <c r="G546" s="499"/>
      <c r="H546" s="499"/>
      <c r="I546" s="499"/>
      <c r="J546" s="499"/>
      <c r="K546" s="499"/>
      <c r="L546" s="499">
        <f t="shared" si="100"/>
        <v>5940094</v>
      </c>
      <c r="M546" s="499">
        <f t="shared" si="101"/>
        <v>5940094</v>
      </c>
      <c r="N546" s="485"/>
      <c r="O546" s="499"/>
      <c r="P546" s="491">
        <v>1.41E-2</v>
      </c>
      <c r="Q546" s="221"/>
      <c r="R546" s="45"/>
      <c r="S546" s="45"/>
      <c r="T546" s="45"/>
      <c r="U546" s="4"/>
      <c r="V546" s="222"/>
      <c r="W546" s="222"/>
      <c r="X546" s="4"/>
      <c r="Y546" s="4"/>
      <c r="Z546" s="2"/>
      <c r="AA546" s="2"/>
      <c r="AC546" s="2"/>
      <c r="AE546" s="35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</row>
    <row r="547" spans="1:56" s="16" customFormat="1" ht="48" customHeight="1" x14ac:dyDescent="0.4">
      <c r="A547" s="476"/>
      <c r="B547" s="492" t="s">
        <v>511</v>
      </c>
      <c r="C547" s="492" t="s">
        <v>679</v>
      </c>
      <c r="D547" s="499"/>
      <c r="E547" s="499"/>
      <c r="F547" s="499"/>
      <c r="G547" s="499"/>
      <c r="H547" s="499"/>
      <c r="I547" s="499"/>
      <c r="J547" s="499"/>
      <c r="K547" s="499"/>
      <c r="L547" s="499">
        <f t="shared" si="100"/>
        <v>7161815</v>
      </c>
      <c r="M547" s="499">
        <f t="shared" si="101"/>
        <v>7161815</v>
      </c>
      <c r="N547" s="485"/>
      <c r="O547" s="499"/>
      <c r="P547" s="491">
        <v>1.7000000000000001E-2</v>
      </c>
      <c r="Q547" s="221"/>
      <c r="R547" s="45"/>
      <c r="S547" s="45"/>
      <c r="T547" s="45"/>
      <c r="U547" s="4"/>
      <c r="V547" s="222"/>
      <c r="W547" s="222"/>
      <c r="X547" s="4"/>
      <c r="Y547" s="4"/>
      <c r="Z547" s="2"/>
      <c r="AA547" s="2"/>
      <c r="AC547" s="2"/>
      <c r="AE547" s="35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</row>
    <row r="548" spans="1:56" s="16" customFormat="1" ht="21" customHeight="1" x14ac:dyDescent="0.4">
      <c r="A548" s="476"/>
      <c r="B548" s="492" t="s">
        <v>512</v>
      </c>
      <c r="C548" s="492" t="s">
        <v>680</v>
      </c>
      <c r="D548" s="499"/>
      <c r="E548" s="499"/>
      <c r="F548" s="499"/>
      <c r="G548" s="499"/>
      <c r="H548" s="499"/>
      <c r="I548" s="499"/>
      <c r="J548" s="499"/>
      <c r="K548" s="499"/>
      <c r="L548" s="499">
        <f t="shared" si="100"/>
        <v>589797</v>
      </c>
      <c r="M548" s="499">
        <f t="shared" si="101"/>
        <v>589797</v>
      </c>
      <c r="N548" s="485"/>
      <c r="O548" s="499"/>
      <c r="P548" s="491">
        <v>1.4E-3</v>
      </c>
      <c r="Q548" s="81"/>
      <c r="R548" s="82"/>
      <c r="S548" s="45"/>
      <c r="T548" s="45"/>
      <c r="U548" s="4"/>
      <c r="V548" s="222"/>
      <c r="W548" s="222"/>
      <c r="X548" s="4"/>
      <c r="Y548" s="4"/>
      <c r="Z548" s="2"/>
      <c r="AA548" s="2"/>
      <c r="AC548" s="2"/>
      <c r="AE548" s="35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</row>
    <row r="549" spans="1:56" s="2" customFormat="1" ht="21" customHeight="1" x14ac:dyDescent="0.4">
      <c r="A549" s="476"/>
      <c r="B549" s="492" t="s">
        <v>513</v>
      </c>
      <c r="C549" s="492" t="s">
        <v>681</v>
      </c>
      <c r="D549" s="335"/>
      <c r="E549" s="335"/>
      <c r="F549" s="335"/>
      <c r="G549" s="335"/>
      <c r="H549" s="335"/>
      <c r="I549" s="335"/>
      <c r="J549" s="335"/>
      <c r="K549" s="499"/>
      <c r="L549" s="499">
        <f t="shared" si="100"/>
        <v>14070861</v>
      </c>
      <c r="M549" s="499">
        <f t="shared" si="101"/>
        <v>14070861</v>
      </c>
      <c r="N549" s="485"/>
      <c r="O549" s="499"/>
      <c r="P549" s="491">
        <v>3.3399999999999999E-2</v>
      </c>
      <c r="Q549" s="221"/>
      <c r="R549" s="45"/>
      <c r="S549" s="45"/>
      <c r="T549" s="45"/>
      <c r="U549" s="4"/>
      <c r="V549" s="222"/>
      <c r="W549" s="222"/>
      <c r="X549" s="4"/>
      <c r="Y549" s="4"/>
      <c r="AB549" s="16"/>
      <c r="AD549" s="16"/>
      <c r="AE549" s="35"/>
    </row>
    <row r="550" spans="1:56" s="2" customFormat="1" ht="80.25" customHeight="1" x14ac:dyDescent="0.4">
      <c r="A550" s="476"/>
      <c r="B550" s="492" t="s">
        <v>515</v>
      </c>
      <c r="C550" s="492" t="s">
        <v>682</v>
      </c>
      <c r="D550" s="335"/>
      <c r="E550" s="335"/>
      <c r="F550" s="335"/>
      <c r="G550" s="335"/>
      <c r="H550" s="335"/>
      <c r="I550" s="335"/>
      <c r="J550" s="335"/>
      <c r="K550" s="499"/>
      <c r="L550" s="499">
        <f t="shared" si="100"/>
        <v>210642</v>
      </c>
      <c r="M550" s="499">
        <f t="shared" si="101"/>
        <v>210642</v>
      </c>
      <c r="N550" s="485"/>
      <c r="O550" s="499"/>
      <c r="P550" s="491">
        <v>5.0000000000000001E-4</v>
      </c>
      <c r="Q550" s="221"/>
      <c r="R550" s="45"/>
      <c r="S550" s="45"/>
      <c r="T550" s="45"/>
      <c r="U550" s="4"/>
      <c r="V550" s="222"/>
      <c r="W550" s="222"/>
      <c r="X550" s="4"/>
      <c r="Y550" s="4"/>
      <c r="AB550" s="16"/>
      <c r="AD550" s="16"/>
      <c r="AE550" s="35"/>
    </row>
    <row r="551" spans="1:56" s="2" customFormat="1" ht="21" customHeight="1" x14ac:dyDescent="0.4">
      <c r="A551" s="476"/>
      <c r="B551" s="492" t="s">
        <v>581</v>
      </c>
      <c r="C551" s="492" t="s">
        <v>575</v>
      </c>
      <c r="D551" s="335"/>
      <c r="E551" s="335"/>
      <c r="F551" s="335"/>
      <c r="G551" s="335"/>
      <c r="H551" s="335"/>
      <c r="I551" s="335"/>
      <c r="J551" s="335"/>
      <c r="K551" s="499"/>
      <c r="L551" s="499">
        <f>'УЗА №5-УЗА №7'!L73</f>
        <v>17850</v>
      </c>
      <c r="M551" s="499">
        <f t="shared" si="101"/>
        <v>17850</v>
      </c>
      <c r="N551" s="485"/>
      <c r="O551" s="499"/>
      <c r="P551" s="491"/>
      <c r="Q551" s="357"/>
      <c r="R551" s="45"/>
      <c r="S551" s="45"/>
      <c r="T551" s="45"/>
      <c r="U551" s="4"/>
      <c r="V551" s="358"/>
      <c r="W551" s="358"/>
      <c r="X551" s="4"/>
      <c r="Y551" s="4"/>
      <c r="AB551" s="16"/>
      <c r="AD551" s="16"/>
      <c r="AE551" s="35"/>
    </row>
    <row r="552" spans="1:56" s="100" customFormat="1" ht="30" customHeight="1" x14ac:dyDescent="0.5">
      <c r="A552" s="482"/>
      <c r="B552" s="498"/>
      <c r="C552" s="497" t="s">
        <v>587</v>
      </c>
      <c r="D552" s="330"/>
      <c r="E552" s="330"/>
      <c r="F552" s="330"/>
      <c r="G552" s="330"/>
      <c r="H552" s="330"/>
      <c r="I552" s="330"/>
      <c r="J552" s="330"/>
      <c r="K552" s="479"/>
      <c r="L552" s="479">
        <f>L551*P552</f>
        <v>66045</v>
      </c>
      <c r="M552" s="479">
        <f t="shared" si="101"/>
        <v>66045</v>
      </c>
      <c r="N552" s="486"/>
      <c r="O552" s="479"/>
      <c r="P552" s="511">
        <v>3.7</v>
      </c>
      <c r="Q552" s="56"/>
      <c r="R552" s="65"/>
      <c r="S552" s="65"/>
      <c r="T552" s="65"/>
      <c r="U552" s="502"/>
      <c r="V552" s="65"/>
      <c r="W552" s="65"/>
      <c r="X552" s="502"/>
      <c r="Y552" s="502"/>
      <c r="AB552" s="101"/>
      <c r="AD552" s="101"/>
      <c r="AE552" s="108"/>
    </row>
    <row r="553" spans="1:56" s="2" customFormat="1" ht="80.25" customHeight="1" x14ac:dyDescent="0.4">
      <c r="A553" s="476"/>
      <c r="B553" s="492"/>
      <c r="C553" s="492" t="s">
        <v>700</v>
      </c>
      <c r="D553" s="335"/>
      <c r="E553" s="335"/>
      <c r="F553" s="335"/>
      <c r="G553" s="335"/>
      <c r="H553" s="335"/>
      <c r="I553" s="335"/>
      <c r="J553" s="335"/>
      <c r="K553" s="499"/>
      <c r="L553" s="499">
        <v>205068</v>
      </c>
      <c r="M553" s="499">
        <f t="shared" si="101"/>
        <v>205068</v>
      </c>
      <c r="N553" s="485"/>
      <c r="O553" s="499"/>
      <c r="P553" s="491">
        <v>0.05</v>
      </c>
      <c r="Q553" s="221"/>
      <c r="R553" s="45"/>
      <c r="S553" s="45"/>
      <c r="T553" s="45"/>
      <c r="U553" s="4"/>
      <c r="V553" s="222"/>
      <c r="W553" s="222"/>
      <c r="X553" s="4"/>
      <c r="Y553" s="4"/>
      <c r="AB553" s="16"/>
      <c r="AD553" s="16"/>
      <c r="AE553" s="35"/>
    </row>
    <row r="554" spans="1:56" s="101" customFormat="1" ht="30" customHeight="1" x14ac:dyDescent="0.5">
      <c r="A554" s="482"/>
      <c r="B554" s="498" t="s">
        <v>701</v>
      </c>
      <c r="C554" s="497" t="s">
        <v>514</v>
      </c>
      <c r="D554" s="330"/>
      <c r="E554" s="330"/>
      <c r="F554" s="330"/>
      <c r="G554" s="330"/>
      <c r="H554" s="330"/>
      <c r="I554" s="330"/>
      <c r="J554" s="330"/>
      <c r="K554" s="479"/>
      <c r="L554" s="479">
        <f>(K537+O537)*P553</f>
        <v>3574339</v>
      </c>
      <c r="M554" s="479">
        <f>D554+K554+L554</f>
        <v>3574339</v>
      </c>
      <c r="N554" s="486"/>
      <c r="O554" s="479"/>
      <c r="P554" s="491"/>
      <c r="Q554" s="56"/>
      <c r="R554" s="65"/>
      <c r="S554" s="65"/>
      <c r="T554" s="65"/>
      <c r="U554" s="502"/>
      <c r="V554" s="65"/>
      <c r="W554" s="65"/>
      <c r="X554" s="502"/>
      <c r="Y554" s="502"/>
      <c r="Z554" s="100"/>
      <c r="AA554" s="100"/>
      <c r="AC554" s="100"/>
      <c r="AE554" s="108"/>
      <c r="AF554" s="100"/>
      <c r="AG554" s="100"/>
      <c r="AH554" s="100"/>
      <c r="AI554" s="100"/>
      <c r="AJ554" s="100"/>
      <c r="AK554" s="100"/>
      <c r="AL554" s="100"/>
      <c r="AM554" s="100"/>
      <c r="AN554" s="100"/>
      <c r="AO554" s="100"/>
      <c r="AP554" s="100"/>
      <c r="AQ554" s="100"/>
      <c r="AR554" s="100"/>
      <c r="AS554" s="100"/>
      <c r="AT554" s="100"/>
      <c r="AU554" s="100"/>
      <c r="AV554" s="100"/>
      <c r="AW554" s="100"/>
      <c r="AX554" s="100"/>
      <c r="AY554" s="100"/>
      <c r="AZ554" s="100"/>
      <c r="BA554" s="100"/>
      <c r="BB554" s="100"/>
      <c r="BC554" s="100"/>
      <c r="BD554" s="100"/>
    </row>
    <row r="555" spans="1:56" s="305" customFormat="1" ht="18" customHeight="1" x14ac:dyDescent="0.45">
      <c r="A555" s="500"/>
      <c r="B555" s="488"/>
      <c r="C555" s="488" t="s">
        <v>27</v>
      </c>
      <c r="D555" s="330">
        <f>SUM(D539:D554)-D541-D551-D553</f>
        <v>39365914</v>
      </c>
      <c r="E555" s="330"/>
      <c r="F555" s="330"/>
      <c r="G555" s="330"/>
      <c r="H555" s="330"/>
      <c r="I555" s="330"/>
      <c r="J555" s="330"/>
      <c r="K555" s="330">
        <f>SUM(K539:K554)-K541-K551-K553</f>
        <v>0</v>
      </c>
      <c r="L555" s="330">
        <f>SUM(L539:L554)-L541-L551-L553</f>
        <v>52635627</v>
      </c>
      <c r="M555" s="330">
        <f>SUM(D555:L555)</f>
        <v>92001541</v>
      </c>
      <c r="N555" s="486"/>
      <c r="O555" s="486"/>
      <c r="P555" s="303"/>
      <c r="Q555" s="304"/>
    </row>
    <row r="556" spans="1:56" s="219" customFormat="1" ht="18" customHeight="1" x14ac:dyDescent="0.45">
      <c r="A556" s="294"/>
      <c r="B556" s="308"/>
      <c r="C556" s="293" t="s">
        <v>552</v>
      </c>
      <c r="D556" s="330">
        <f>SUM(D555,D537)</f>
        <v>190942422</v>
      </c>
      <c r="E556" s="330"/>
      <c r="F556" s="330"/>
      <c r="G556" s="330"/>
      <c r="H556" s="330"/>
      <c r="I556" s="330"/>
      <c r="J556" s="330"/>
      <c r="K556" s="330">
        <f>SUM(K555,K537)</f>
        <v>555904</v>
      </c>
      <c r="L556" s="330">
        <f>SUM(L555,L537)</f>
        <v>52635627</v>
      </c>
      <c r="M556" s="330">
        <f>SUM(D556:L556)</f>
        <v>244133953</v>
      </c>
      <c r="N556" s="330">
        <f>N537</f>
        <v>269706747</v>
      </c>
      <c r="O556" s="330">
        <f>O537+O555</f>
        <v>70930877</v>
      </c>
      <c r="P556" s="346"/>
      <c r="Q556" s="301"/>
      <c r="R556" s="306"/>
      <c r="S556" s="307"/>
    </row>
    <row r="557" spans="1:56" s="2" customFormat="1" ht="21" customHeight="1" x14ac:dyDescent="0.4">
      <c r="A557" s="476"/>
      <c r="B557" s="308" t="s">
        <v>29</v>
      </c>
      <c r="C557" s="308" t="s">
        <v>687</v>
      </c>
      <c r="D557" s="335">
        <f>D556*1.5%</f>
        <v>2864136</v>
      </c>
      <c r="E557" s="335"/>
      <c r="F557" s="335"/>
      <c r="G557" s="335"/>
      <c r="H557" s="335"/>
      <c r="I557" s="335"/>
      <c r="J557" s="335"/>
      <c r="K557" s="335">
        <f>K556*1.5%</f>
        <v>8339</v>
      </c>
      <c r="L557" s="335">
        <f>L556*1.5%</f>
        <v>789534</v>
      </c>
      <c r="M557" s="335">
        <f>SUM(D557:L557)+N557+O557</f>
        <v>3662009</v>
      </c>
      <c r="N557" s="335"/>
      <c r="O557" s="499"/>
      <c r="P557" s="222"/>
      <c r="Q557" s="222"/>
      <c r="R557" s="4"/>
      <c r="S557" s="222"/>
      <c r="T557" s="4"/>
      <c r="U557" s="4"/>
      <c r="V557" s="222"/>
      <c r="W557" s="222"/>
      <c r="X557" s="4"/>
      <c r="Y557" s="4"/>
      <c r="AB557" s="16"/>
      <c r="AD557" s="16"/>
      <c r="AE557" s="35"/>
    </row>
    <row r="558" spans="1:56" s="2" customFormat="1" ht="26.25" customHeight="1" x14ac:dyDescent="0.4">
      <c r="A558" s="482"/>
      <c r="B558" s="293"/>
      <c r="C558" s="54" t="s">
        <v>72</v>
      </c>
      <c r="D558" s="479">
        <f>D556+D557</f>
        <v>193806558</v>
      </c>
      <c r="E558" s="479"/>
      <c r="F558" s="479"/>
      <c r="G558" s="479"/>
      <c r="H558" s="479"/>
      <c r="I558" s="479"/>
      <c r="J558" s="479"/>
      <c r="K558" s="479">
        <f>K556+K557</f>
        <v>564243</v>
      </c>
      <c r="L558" s="479">
        <f>L556+L557</f>
        <v>53425161</v>
      </c>
      <c r="M558" s="495">
        <f>M556+M557</f>
        <v>247795962</v>
      </c>
      <c r="N558" s="479">
        <f>N556+N557</f>
        <v>269706747</v>
      </c>
      <c r="O558" s="479">
        <f>O556+O557</f>
        <v>70930877</v>
      </c>
      <c r="P558" s="65"/>
      <c r="Q558" s="65"/>
      <c r="R558" s="65"/>
      <c r="S558" s="65"/>
      <c r="T558" s="45"/>
      <c r="U558" s="4"/>
      <c r="V558" s="65"/>
      <c r="W558" s="65"/>
      <c r="X558" s="4"/>
      <c r="Y558" s="4"/>
      <c r="AB558" s="16"/>
      <c r="AD558" s="16"/>
      <c r="AE558" s="35"/>
    </row>
    <row r="559" spans="1:56" s="3" customFormat="1" ht="22.5" customHeight="1" x14ac:dyDescent="0.4">
      <c r="A559" s="813" t="s">
        <v>585</v>
      </c>
      <c r="B559" s="814"/>
      <c r="C559" s="814"/>
      <c r="D559" s="814"/>
      <c r="E559" s="814"/>
      <c r="F559" s="814"/>
      <c r="G559" s="814"/>
      <c r="H559" s="814"/>
      <c r="I559" s="814"/>
      <c r="J559" s="814"/>
      <c r="K559" s="814"/>
      <c r="L559" s="814"/>
      <c r="M559" s="814"/>
      <c r="N559" s="814"/>
      <c r="O559" s="815"/>
      <c r="P559" s="56"/>
      <c r="Q559" s="56"/>
      <c r="R559" s="56"/>
      <c r="S559" s="56"/>
      <c r="T559" s="40"/>
      <c r="U559" s="40"/>
      <c r="V559" s="40"/>
      <c r="W559" s="40"/>
      <c r="X559" s="40"/>
      <c r="Y559" s="40"/>
      <c r="AB559" s="33"/>
      <c r="AD559" s="33"/>
      <c r="AE559" s="36"/>
    </row>
    <row r="560" spans="1:56" s="2" customFormat="1" ht="24" customHeight="1" x14ac:dyDescent="0.4">
      <c r="A560" s="806" t="s">
        <v>4</v>
      </c>
      <c r="B560" s="811"/>
      <c r="C560" s="811"/>
      <c r="D560" s="811"/>
      <c r="E560" s="811"/>
      <c r="F560" s="811"/>
      <c r="G560" s="811"/>
      <c r="H560" s="811"/>
      <c r="I560" s="811"/>
      <c r="J560" s="811"/>
      <c r="K560" s="811"/>
      <c r="L560" s="811"/>
      <c r="M560" s="811"/>
      <c r="N560" s="811"/>
      <c r="O560" s="812"/>
      <c r="P560" s="8"/>
      <c r="Q560" s="8"/>
      <c r="R560" s="8"/>
      <c r="S560" s="8"/>
      <c r="T560" s="8"/>
      <c r="U560" s="8"/>
      <c r="V560" s="8"/>
      <c r="W560" s="8"/>
      <c r="X560" s="8"/>
      <c r="Y560" s="8"/>
      <c r="AB560" s="16"/>
      <c r="AD560" s="16"/>
      <c r="AE560" s="35"/>
    </row>
    <row r="561" spans="1:36" s="99" customFormat="1" ht="42.75" customHeight="1" x14ac:dyDescent="0.4">
      <c r="A561" s="523" t="s">
        <v>81</v>
      </c>
      <c r="B561" s="325" t="s">
        <v>443</v>
      </c>
      <c r="C561" s="325" t="s">
        <v>442</v>
      </c>
      <c r="D561" s="326">
        <f>SUM(D562:D569)</f>
        <v>1369320</v>
      </c>
      <c r="E561" s="326">
        <f t="shared" ref="E561:O561" si="102">SUM(E562:E569)</f>
        <v>0</v>
      </c>
      <c r="F561" s="326">
        <f t="shared" si="102"/>
        <v>0</v>
      </c>
      <c r="G561" s="326">
        <f t="shared" si="102"/>
        <v>0</v>
      </c>
      <c r="H561" s="326">
        <f t="shared" si="102"/>
        <v>0</v>
      </c>
      <c r="I561" s="326">
        <f t="shared" si="102"/>
        <v>0</v>
      </c>
      <c r="J561" s="326">
        <f t="shared" si="102"/>
        <v>0</v>
      </c>
      <c r="K561" s="326">
        <f t="shared" si="102"/>
        <v>0</v>
      </c>
      <c r="L561" s="326">
        <f t="shared" si="102"/>
        <v>0</v>
      </c>
      <c r="M561" s="326">
        <f>SUM(M562:M569)</f>
        <v>1369320</v>
      </c>
      <c r="N561" s="326">
        <f t="shared" si="102"/>
        <v>1427160</v>
      </c>
      <c r="O561" s="326">
        <f t="shared" si="102"/>
        <v>0</v>
      </c>
      <c r="P561" s="56"/>
      <c r="Q561" s="56"/>
      <c r="R561" s="15"/>
      <c r="S561" s="56"/>
      <c r="T561" s="56"/>
      <c r="U561" s="56"/>
      <c r="V561" s="56"/>
      <c r="W561" s="56"/>
      <c r="X561" s="528"/>
      <c r="Y561" s="528"/>
      <c r="Z561" s="524"/>
      <c r="AA561" s="524"/>
      <c r="AB561" s="65"/>
      <c r="AC561" s="198"/>
      <c r="AD561" s="65"/>
      <c r="AE561" s="65"/>
      <c r="AF561" s="198"/>
      <c r="AG561" s="198"/>
      <c r="AH561" s="198"/>
      <c r="AI561" s="198"/>
      <c r="AJ561" s="198"/>
    </row>
    <row r="562" spans="1:36" s="2" customFormat="1" ht="137.25" hidden="1" customHeight="1" outlineLevel="1" x14ac:dyDescent="0.4">
      <c r="A562" s="324"/>
      <c r="B562" s="296" t="s">
        <v>232</v>
      </c>
      <c r="C562" s="296" t="s">
        <v>444</v>
      </c>
      <c r="D562" s="297">
        <v>361670</v>
      </c>
      <c r="E562" s="297"/>
      <c r="F562" s="297"/>
      <c r="G562" s="297"/>
      <c r="H562" s="297"/>
      <c r="I562" s="297"/>
      <c r="J562" s="297"/>
      <c r="K562" s="297"/>
      <c r="L562" s="297"/>
      <c r="M562" s="297">
        <f t="shared" ref="M562:M569" si="103">(D562+K562+L562)</f>
        <v>361670</v>
      </c>
      <c r="N562" s="298"/>
      <c r="O562" s="297"/>
      <c r="P562" s="56"/>
      <c r="Q562" s="55"/>
      <c r="R562" s="61"/>
      <c r="S562" s="55"/>
      <c r="T562" s="55"/>
      <c r="U562" s="55"/>
      <c r="V562" s="55"/>
      <c r="W562" s="55"/>
      <c r="X562" s="19"/>
      <c r="Y562" s="19"/>
      <c r="Z562" s="62"/>
      <c r="AA562" s="63"/>
      <c r="AB562" s="64"/>
      <c r="AC562" s="4"/>
      <c r="AD562" s="64"/>
      <c r="AE562" s="64"/>
      <c r="AF562" s="4"/>
      <c r="AG562" s="4"/>
      <c r="AH562" s="4"/>
      <c r="AI562" s="4"/>
      <c r="AJ562" s="4"/>
    </row>
    <row r="563" spans="1:36" s="2" customFormat="1" ht="80.25" hidden="1" customHeight="1" outlineLevel="1" x14ac:dyDescent="0.4">
      <c r="A563" s="324"/>
      <c r="B563" s="296" t="s">
        <v>234</v>
      </c>
      <c r="C563" s="296" t="s">
        <v>235</v>
      </c>
      <c r="D563" s="297">
        <v>179710</v>
      </c>
      <c r="E563" s="297"/>
      <c r="F563" s="297"/>
      <c r="G563" s="297"/>
      <c r="H563" s="297"/>
      <c r="I563" s="297"/>
      <c r="J563" s="297"/>
      <c r="K563" s="297"/>
      <c r="L563" s="297"/>
      <c r="M563" s="297">
        <f t="shared" si="103"/>
        <v>179710</v>
      </c>
      <c r="N563" s="298"/>
      <c r="O563" s="297"/>
      <c r="P563" s="56"/>
      <c r="Q563" s="55"/>
      <c r="R563" s="61"/>
      <c r="S563" s="55"/>
      <c r="T563" s="55"/>
      <c r="U563" s="55"/>
      <c r="V563" s="55"/>
      <c r="W563" s="55"/>
      <c r="X563" s="19"/>
      <c r="Y563" s="19"/>
      <c r="Z563" s="62"/>
      <c r="AA563" s="63"/>
      <c r="AB563" s="64"/>
      <c r="AC563" s="4"/>
      <c r="AD563" s="64"/>
      <c r="AE563" s="64"/>
      <c r="AF563" s="4"/>
      <c r="AG563" s="4"/>
      <c r="AH563" s="4"/>
      <c r="AI563" s="4"/>
      <c r="AJ563" s="4"/>
    </row>
    <row r="564" spans="1:36" s="2" customFormat="1" ht="80.25" hidden="1" customHeight="1" outlineLevel="1" x14ac:dyDescent="0.4">
      <c r="A564" s="324"/>
      <c r="B564" s="296" t="s">
        <v>87</v>
      </c>
      <c r="C564" s="296" t="s">
        <v>445</v>
      </c>
      <c r="D564" s="297"/>
      <c r="E564" s="297"/>
      <c r="F564" s="297"/>
      <c r="G564" s="297"/>
      <c r="H564" s="297"/>
      <c r="I564" s="297"/>
      <c r="J564" s="297"/>
      <c r="K564" s="297"/>
      <c r="L564" s="297"/>
      <c r="M564" s="297">
        <f t="shared" si="103"/>
        <v>0</v>
      </c>
      <c r="N564" s="527">
        <v>714390</v>
      </c>
      <c r="O564" s="297"/>
      <c r="P564" s="56"/>
      <c r="Q564" s="55"/>
      <c r="R564" s="61"/>
      <c r="S564" s="55"/>
      <c r="T564" s="55"/>
      <c r="U564" s="55"/>
      <c r="V564" s="55"/>
      <c r="W564" s="55"/>
      <c r="X564" s="19"/>
      <c r="Y564" s="19"/>
      <c r="Z564" s="62"/>
      <c r="AA564" s="63"/>
      <c r="AB564" s="64"/>
      <c r="AC564" s="4"/>
      <c r="AD564" s="64"/>
      <c r="AE564" s="64"/>
      <c r="AF564" s="4"/>
      <c r="AG564" s="4"/>
      <c r="AH564" s="4"/>
      <c r="AI564" s="4"/>
      <c r="AJ564" s="4"/>
    </row>
    <row r="565" spans="1:36" s="2" customFormat="1" ht="102" hidden="1" customHeight="1" outlineLevel="1" x14ac:dyDescent="0.4">
      <c r="A565" s="324"/>
      <c r="B565" s="296" t="s">
        <v>87</v>
      </c>
      <c r="C565" s="296" t="s">
        <v>446</v>
      </c>
      <c r="D565" s="297"/>
      <c r="E565" s="297"/>
      <c r="F565" s="297"/>
      <c r="G565" s="297"/>
      <c r="H565" s="297"/>
      <c r="I565" s="297"/>
      <c r="J565" s="297"/>
      <c r="K565" s="297"/>
      <c r="L565" s="297"/>
      <c r="M565" s="297">
        <f t="shared" si="103"/>
        <v>0</v>
      </c>
      <c r="N565" s="527">
        <v>682090</v>
      </c>
      <c r="O565" s="297"/>
      <c r="P565" s="56"/>
      <c r="Q565" s="55"/>
      <c r="R565" s="61"/>
      <c r="S565" s="55"/>
      <c r="T565" s="55"/>
      <c r="U565" s="55"/>
      <c r="V565" s="55"/>
      <c r="W565" s="55"/>
      <c r="X565" s="19"/>
      <c r="Y565" s="19"/>
      <c r="Z565" s="62"/>
      <c r="AA565" s="63"/>
      <c r="AB565" s="64"/>
      <c r="AC565" s="4"/>
      <c r="AD565" s="64"/>
      <c r="AE565" s="64"/>
      <c r="AF565" s="4"/>
      <c r="AG565" s="4"/>
      <c r="AH565" s="4"/>
      <c r="AI565" s="4"/>
      <c r="AJ565" s="4"/>
    </row>
    <row r="566" spans="1:36" s="2" customFormat="1" ht="80.25" hidden="1" customHeight="1" outlineLevel="1" x14ac:dyDescent="0.4">
      <c r="A566" s="324"/>
      <c r="B566" s="296" t="s">
        <v>87</v>
      </c>
      <c r="C566" s="296" t="s">
        <v>447</v>
      </c>
      <c r="D566" s="297"/>
      <c r="E566" s="297"/>
      <c r="F566" s="297"/>
      <c r="G566" s="297"/>
      <c r="H566" s="297"/>
      <c r="I566" s="297"/>
      <c r="J566" s="297"/>
      <c r="K566" s="297"/>
      <c r="L566" s="297"/>
      <c r="M566" s="297">
        <f t="shared" si="103"/>
        <v>0</v>
      </c>
      <c r="N566" s="527">
        <v>30680</v>
      </c>
      <c r="O566" s="297"/>
      <c r="P566" s="56"/>
      <c r="Q566" s="55"/>
      <c r="R566" s="61"/>
      <c r="S566" s="55"/>
      <c r="T566" s="55"/>
      <c r="U566" s="55"/>
      <c r="V566" s="55"/>
      <c r="W566" s="55"/>
      <c r="X566" s="19"/>
      <c r="Y566" s="19"/>
      <c r="Z566" s="62"/>
      <c r="AA566" s="63"/>
      <c r="AB566" s="64"/>
      <c r="AC566" s="4"/>
      <c r="AD566" s="64"/>
      <c r="AE566" s="64"/>
      <c r="AF566" s="4"/>
      <c r="AG566" s="4"/>
      <c r="AH566" s="4"/>
      <c r="AI566" s="4"/>
      <c r="AJ566" s="4"/>
    </row>
    <row r="567" spans="1:36" s="2" customFormat="1" ht="80.25" hidden="1" customHeight="1" outlineLevel="1" x14ac:dyDescent="0.4">
      <c r="A567" s="324"/>
      <c r="B567" s="296" t="s">
        <v>239</v>
      </c>
      <c r="C567" s="296" t="s">
        <v>448</v>
      </c>
      <c r="D567" s="297">
        <v>5470</v>
      </c>
      <c r="E567" s="297"/>
      <c r="F567" s="297"/>
      <c r="G567" s="297"/>
      <c r="H567" s="297"/>
      <c r="I567" s="297"/>
      <c r="J567" s="297"/>
      <c r="K567" s="297"/>
      <c r="L567" s="297"/>
      <c r="M567" s="297">
        <f t="shared" si="103"/>
        <v>5470</v>
      </c>
      <c r="N567" s="298"/>
      <c r="O567" s="297"/>
      <c r="P567" s="56"/>
      <c r="Q567" s="55"/>
      <c r="R567" s="61"/>
      <c r="S567" s="55"/>
      <c r="T567" s="55"/>
      <c r="U567" s="55"/>
      <c r="V567" s="55"/>
      <c r="W567" s="55"/>
      <c r="X567" s="19"/>
      <c r="Y567" s="19"/>
      <c r="Z567" s="62"/>
      <c r="AA567" s="63"/>
      <c r="AB567" s="64"/>
      <c r="AC567" s="4"/>
      <c r="AD567" s="64"/>
      <c r="AE567" s="64"/>
      <c r="AF567" s="4"/>
      <c r="AG567" s="4"/>
      <c r="AH567" s="4"/>
      <c r="AI567" s="4"/>
      <c r="AJ567" s="4"/>
    </row>
    <row r="568" spans="1:36" s="2" customFormat="1" ht="80.25" hidden="1" customHeight="1" outlineLevel="1" x14ac:dyDescent="0.4">
      <c r="A568" s="324"/>
      <c r="B568" s="296" t="s">
        <v>95</v>
      </c>
      <c r="C568" s="296" t="s">
        <v>449</v>
      </c>
      <c r="D568" s="297">
        <v>3510</v>
      </c>
      <c r="E568" s="297"/>
      <c r="F568" s="297"/>
      <c r="G568" s="297"/>
      <c r="H568" s="297"/>
      <c r="I568" s="297"/>
      <c r="J568" s="297"/>
      <c r="K568" s="297"/>
      <c r="L568" s="297"/>
      <c r="M568" s="297">
        <f t="shared" si="103"/>
        <v>3510</v>
      </c>
      <c r="N568" s="298"/>
      <c r="O568" s="297"/>
      <c r="P568" s="56"/>
      <c r="Q568" s="55"/>
      <c r="R568" s="61"/>
      <c r="S568" s="55"/>
      <c r="T568" s="55"/>
      <c r="U568" s="55"/>
      <c r="V568" s="55"/>
      <c r="W568" s="55"/>
      <c r="X568" s="19"/>
      <c r="Y568" s="19"/>
      <c r="Z568" s="62"/>
      <c r="AA568" s="63"/>
      <c r="AB568" s="64"/>
      <c r="AC568" s="4"/>
      <c r="AD568" s="64"/>
      <c r="AE568" s="64"/>
      <c r="AF568" s="4"/>
      <c r="AG568" s="4"/>
      <c r="AH568" s="4"/>
      <c r="AI568" s="4"/>
      <c r="AJ568" s="4"/>
    </row>
    <row r="569" spans="1:36" s="2" customFormat="1" ht="80.25" hidden="1" customHeight="1" outlineLevel="1" x14ac:dyDescent="0.4">
      <c r="A569" s="324"/>
      <c r="B569" s="296" t="s">
        <v>621</v>
      </c>
      <c r="C569" s="296" t="s">
        <v>622</v>
      </c>
      <c r="D569" s="297">
        <v>818960</v>
      </c>
      <c r="E569" s="297"/>
      <c r="F569" s="297"/>
      <c r="G569" s="297"/>
      <c r="H569" s="297"/>
      <c r="I569" s="297"/>
      <c r="J569" s="297"/>
      <c r="K569" s="297"/>
      <c r="L569" s="297"/>
      <c r="M569" s="297">
        <f t="shared" si="103"/>
        <v>818960</v>
      </c>
      <c r="N569" s="298"/>
      <c r="O569" s="297"/>
      <c r="P569" s="56"/>
      <c r="Q569" s="55"/>
      <c r="R569" s="61"/>
      <c r="S569" s="55"/>
      <c r="T569" s="55"/>
      <c r="U569" s="55"/>
      <c r="V569" s="55"/>
      <c r="W569" s="55"/>
      <c r="X569" s="19"/>
      <c r="Y569" s="19"/>
      <c r="Z569" s="62"/>
      <c r="AA569" s="63"/>
      <c r="AB569" s="64"/>
      <c r="AC569" s="4"/>
      <c r="AD569" s="64"/>
      <c r="AE569" s="64"/>
      <c r="AF569" s="4"/>
      <c r="AG569" s="4"/>
      <c r="AH569" s="4"/>
      <c r="AI569" s="4"/>
      <c r="AJ569" s="4"/>
    </row>
    <row r="570" spans="1:36" s="2" customFormat="1" ht="18" customHeight="1" collapsed="1" x14ac:dyDescent="0.45">
      <c r="A570" s="474"/>
      <c r="B570" s="501"/>
      <c r="C570" s="292" t="s">
        <v>547</v>
      </c>
      <c r="D570" s="330">
        <f>SUM(D561)</f>
        <v>1369320</v>
      </c>
      <c r="E570" s="330">
        <f t="shared" ref="E570:O570" si="104">SUM(E561)</f>
        <v>0</v>
      </c>
      <c r="F570" s="330">
        <f t="shared" si="104"/>
        <v>0</v>
      </c>
      <c r="G570" s="330">
        <f t="shared" si="104"/>
        <v>0</v>
      </c>
      <c r="H570" s="330">
        <f t="shared" si="104"/>
        <v>0</v>
      </c>
      <c r="I570" s="330">
        <f t="shared" si="104"/>
        <v>0</v>
      </c>
      <c r="J570" s="330">
        <f t="shared" si="104"/>
        <v>0</v>
      </c>
      <c r="K570" s="330">
        <f t="shared" si="104"/>
        <v>0</v>
      </c>
      <c r="L570" s="330">
        <f t="shared" si="104"/>
        <v>0</v>
      </c>
      <c r="M570" s="330">
        <f t="shared" si="104"/>
        <v>1369320</v>
      </c>
      <c r="N570" s="330">
        <f t="shared" si="104"/>
        <v>1427160</v>
      </c>
      <c r="O570" s="330">
        <f t="shared" si="104"/>
        <v>0</v>
      </c>
      <c r="P570" s="56"/>
      <c r="Q570" s="58"/>
      <c r="R570" s="58"/>
      <c r="S570" s="58"/>
      <c r="T570" s="58"/>
      <c r="U570" s="58"/>
      <c r="V570" s="58"/>
      <c r="W570" s="58"/>
      <c r="X570" s="59"/>
      <c r="Y570" s="60"/>
      <c r="AA570" s="16"/>
      <c r="AB570" s="16"/>
      <c r="AD570" s="16"/>
      <c r="AE570" s="35"/>
    </row>
    <row r="571" spans="1:36" s="2" customFormat="1" ht="24" customHeight="1" x14ac:dyDescent="0.4">
      <c r="A571" s="806" t="s">
        <v>540</v>
      </c>
      <c r="B571" s="811"/>
      <c r="C571" s="811"/>
      <c r="D571" s="811"/>
      <c r="E571" s="811"/>
      <c r="F571" s="811"/>
      <c r="G571" s="811"/>
      <c r="H571" s="811"/>
      <c r="I571" s="811"/>
      <c r="J571" s="811"/>
      <c r="K571" s="811"/>
      <c r="L571" s="811"/>
      <c r="M571" s="811"/>
      <c r="N571" s="811"/>
      <c r="O571" s="812"/>
      <c r="P571" s="56"/>
      <c r="Q571" s="8"/>
      <c r="R571" s="8"/>
      <c r="S571" s="8"/>
      <c r="T571" s="8"/>
      <c r="U571" s="8"/>
      <c r="V571" s="8"/>
      <c r="W571" s="8"/>
      <c r="X571" s="8"/>
      <c r="Y571" s="8"/>
      <c r="AB571" s="16"/>
      <c r="AD571" s="16"/>
      <c r="AE571" s="35"/>
    </row>
    <row r="572" spans="1:36" s="99" customFormat="1" ht="57" customHeight="1" x14ac:dyDescent="0.4">
      <c r="A572" s="523"/>
      <c r="B572" s="325" t="s">
        <v>484</v>
      </c>
      <c r="C572" s="325" t="s">
        <v>483</v>
      </c>
      <c r="D572" s="326">
        <f>SUM(D573)</f>
        <v>75055</v>
      </c>
      <c r="E572" s="326">
        <f t="shared" ref="E572:O572" si="105">SUM(E573)</f>
        <v>0</v>
      </c>
      <c r="F572" s="326">
        <f t="shared" si="105"/>
        <v>0</v>
      </c>
      <c r="G572" s="326">
        <f t="shared" si="105"/>
        <v>0</v>
      </c>
      <c r="H572" s="326">
        <f t="shared" si="105"/>
        <v>0</v>
      </c>
      <c r="I572" s="326">
        <f t="shared" si="105"/>
        <v>0</v>
      </c>
      <c r="J572" s="326">
        <f t="shared" si="105"/>
        <v>0</v>
      </c>
      <c r="K572" s="326">
        <f t="shared" si="105"/>
        <v>0</v>
      </c>
      <c r="L572" s="326">
        <f t="shared" si="105"/>
        <v>0</v>
      </c>
      <c r="M572" s="326">
        <f t="shared" si="105"/>
        <v>75055</v>
      </c>
      <c r="N572" s="326">
        <f t="shared" si="105"/>
        <v>0</v>
      </c>
      <c r="O572" s="326">
        <f t="shared" si="105"/>
        <v>1538165</v>
      </c>
      <c r="P572" s="56"/>
      <c r="Q572" s="58"/>
      <c r="R572" s="58"/>
      <c r="S572" s="58"/>
      <c r="T572" s="58"/>
      <c r="U572" s="58"/>
      <c r="V572" s="58"/>
      <c r="W572" s="58"/>
      <c r="X572" s="59"/>
      <c r="Y572" s="60"/>
      <c r="AA572" s="102"/>
      <c r="AB572" s="102"/>
      <c r="AD572" s="102"/>
      <c r="AE572" s="102"/>
    </row>
    <row r="573" spans="1:36" s="2" customFormat="1" ht="48.75" hidden="1" customHeight="1" outlineLevel="1" x14ac:dyDescent="0.4">
      <c r="A573" s="324"/>
      <c r="B573" s="296" t="s">
        <v>485</v>
      </c>
      <c r="C573" s="296" t="s">
        <v>474</v>
      </c>
      <c r="D573" s="297">
        <v>75055</v>
      </c>
      <c r="E573" s="297"/>
      <c r="F573" s="297"/>
      <c r="G573" s="297"/>
      <c r="H573" s="297"/>
      <c r="I573" s="297"/>
      <c r="J573" s="297"/>
      <c r="K573" s="297"/>
      <c r="L573" s="297"/>
      <c r="M573" s="297">
        <f>(D573+K573+L573)</f>
        <v>75055</v>
      </c>
      <c r="N573" s="298"/>
      <c r="O573" s="297">
        <v>1538165</v>
      </c>
      <c r="P573" s="56"/>
      <c r="Q573" s="58"/>
      <c r="R573" s="58"/>
      <c r="S573" s="58"/>
      <c r="T573" s="58"/>
      <c r="U573" s="58"/>
      <c r="V573" s="58"/>
      <c r="W573" s="58"/>
      <c r="X573" s="59"/>
      <c r="Y573" s="60"/>
      <c r="AA573" s="16"/>
      <c r="AB573" s="16"/>
      <c r="AD573" s="16"/>
      <c r="AE573" s="35"/>
    </row>
    <row r="574" spans="1:36" s="2" customFormat="1" ht="18" customHeight="1" collapsed="1" x14ac:dyDescent="0.4">
      <c r="A574" s="474"/>
      <c r="B574" s="476"/>
      <c r="C574" s="292" t="s">
        <v>548</v>
      </c>
      <c r="D574" s="330">
        <f>SUM(D572)</f>
        <v>75055</v>
      </c>
      <c r="E574" s="330">
        <f>SUM(E572)</f>
        <v>0</v>
      </c>
      <c r="F574" s="330">
        <f>SUM(F572)</f>
        <v>0</v>
      </c>
      <c r="G574" s="330">
        <f t="shared" ref="G574:O574" si="106">SUM(G572)</f>
        <v>0</v>
      </c>
      <c r="H574" s="330">
        <f t="shared" si="106"/>
        <v>0</v>
      </c>
      <c r="I574" s="330">
        <f t="shared" si="106"/>
        <v>0</v>
      </c>
      <c r="J574" s="330">
        <f t="shared" si="106"/>
        <v>0</v>
      </c>
      <c r="K574" s="330">
        <f t="shared" si="106"/>
        <v>0</v>
      </c>
      <c r="L574" s="330">
        <f t="shared" si="106"/>
        <v>0</v>
      </c>
      <c r="M574" s="330">
        <f t="shared" si="106"/>
        <v>75055</v>
      </c>
      <c r="N574" s="330">
        <f t="shared" si="106"/>
        <v>0</v>
      </c>
      <c r="O574" s="330">
        <f t="shared" si="106"/>
        <v>1538165</v>
      </c>
      <c r="P574" s="56"/>
      <c r="Q574" s="58"/>
      <c r="R574" s="58"/>
      <c r="S574" s="58"/>
      <c r="T574" s="58"/>
      <c r="U574" s="58"/>
      <c r="V574" s="58"/>
      <c r="W574" s="58"/>
      <c r="X574" s="59"/>
      <c r="Y574" s="60"/>
      <c r="AA574" s="16"/>
      <c r="AB574" s="16"/>
      <c r="AD574" s="16"/>
      <c r="AE574" s="35"/>
    </row>
    <row r="575" spans="1:36" s="2" customFormat="1" ht="18" customHeight="1" x14ac:dyDescent="0.4">
      <c r="A575" s="474"/>
      <c r="B575" s="482"/>
      <c r="C575" s="292" t="s">
        <v>13</v>
      </c>
      <c r="D575" s="330">
        <f>SUM(D570,D574)</f>
        <v>1444375</v>
      </c>
      <c r="E575" s="330">
        <f t="shared" ref="E575:O575" si="107">SUM(E570,E574)</f>
        <v>0</v>
      </c>
      <c r="F575" s="330">
        <f t="shared" si="107"/>
        <v>0</v>
      </c>
      <c r="G575" s="330">
        <f t="shared" si="107"/>
        <v>0</v>
      </c>
      <c r="H575" s="330">
        <f t="shared" si="107"/>
        <v>0</v>
      </c>
      <c r="I575" s="330">
        <f t="shared" si="107"/>
        <v>0</v>
      </c>
      <c r="J575" s="330">
        <f t="shared" si="107"/>
        <v>0</v>
      </c>
      <c r="K575" s="330">
        <f t="shared" si="107"/>
        <v>0</v>
      </c>
      <c r="L575" s="330">
        <f t="shared" si="107"/>
        <v>0</v>
      </c>
      <c r="M575" s="330">
        <f t="shared" si="107"/>
        <v>1444375</v>
      </c>
      <c r="N575" s="330">
        <f t="shared" si="107"/>
        <v>1427160</v>
      </c>
      <c r="O575" s="330">
        <f t="shared" si="107"/>
        <v>1538165</v>
      </c>
      <c r="P575" s="56"/>
      <c r="Q575" s="58"/>
      <c r="R575" s="58"/>
      <c r="S575" s="58"/>
      <c r="T575" s="58"/>
      <c r="U575" s="58"/>
      <c r="V575" s="58"/>
      <c r="W575" s="58"/>
      <c r="X575" s="59"/>
      <c r="Y575" s="60"/>
      <c r="AA575" s="16"/>
      <c r="AB575" s="16"/>
      <c r="AD575" s="16"/>
      <c r="AE575" s="35"/>
    </row>
    <row r="576" spans="1:36" s="2" customFormat="1" ht="106.5" customHeight="1" x14ac:dyDescent="0.4">
      <c r="A576" s="474"/>
      <c r="B576" s="292"/>
      <c r="C576" s="293" t="s">
        <v>689</v>
      </c>
      <c r="D576" s="330">
        <f>SUM(E576:J576)</f>
        <v>347826</v>
      </c>
      <c r="E576" s="330">
        <f>D575*4%</f>
        <v>57775</v>
      </c>
      <c r="F576" s="330">
        <f>D575*6.4%</f>
        <v>92440</v>
      </c>
      <c r="H576" s="330">
        <f>D575*81.67%*7.03%</f>
        <v>82927</v>
      </c>
      <c r="I576" s="330">
        <f>D575*5.02%</f>
        <v>72508</v>
      </c>
      <c r="J576" s="330">
        <f>D575*2.92%</f>
        <v>42176</v>
      </c>
      <c r="K576" s="330">
        <f>K575</f>
        <v>0</v>
      </c>
      <c r="L576" s="330"/>
      <c r="M576" s="330">
        <f>SUM(K576,L576,D576)</f>
        <v>347826</v>
      </c>
      <c r="N576" s="330">
        <f>D575*81.67%*92.97%+N575</f>
        <v>2523854</v>
      </c>
      <c r="O576" s="330">
        <f>O575</f>
        <v>1538165</v>
      </c>
      <c r="P576" s="58"/>
      <c r="Q576" s="58"/>
      <c r="R576" s="58"/>
      <c r="S576" s="58"/>
      <c r="T576" s="58"/>
      <c r="U576" s="58"/>
      <c r="V576" s="58"/>
      <c r="W576" s="58"/>
      <c r="X576" s="59"/>
      <c r="Y576" s="60"/>
      <c r="AA576" s="16"/>
      <c r="AB576" s="16"/>
      <c r="AD576" s="16"/>
      <c r="AE576" s="35"/>
    </row>
    <row r="577" spans="1:56" s="100" customFormat="1" ht="61.5" customHeight="1" x14ac:dyDescent="0.5">
      <c r="A577" s="482"/>
      <c r="B577" s="474"/>
      <c r="C577" s="54" t="s">
        <v>684</v>
      </c>
      <c r="D577" s="329"/>
      <c r="E577" s="329">
        <v>17.43</v>
      </c>
      <c r="F577" s="329">
        <v>9.34</v>
      </c>
      <c r="G577" s="329"/>
      <c r="H577" s="329">
        <v>5.35</v>
      </c>
      <c r="I577" s="329">
        <v>14.82</v>
      </c>
      <c r="J577" s="329">
        <v>13.96</v>
      </c>
      <c r="K577" s="329">
        <v>4.3099999999999996</v>
      </c>
      <c r="L577" s="329"/>
      <c r="M577" s="329"/>
      <c r="N577" s="329">
        <v>5.35</v>
      </c>
      <c r="O577" s="329">
        <v>4.3099999999999996</v>
      </c>
      <c r="P577" s="60"/>
      <c r="Q577" s="60"/>
      <c r="R577" s="502"/>
      <c r="S577" s="60"/>
      <c r="T577" s="60"/>
      <c r="U577" s="60"/>
      <c r="V577" s="502"/>
      <c r="W577" s="59"/>
      <c r="X577" s="356"/>
      <c r="Y577" s="356"/>
      <c r="Z577" s="356"/>
      <c r="AA577" s="356"/>
      <c r="AB577" s="15"/>
      <c r="AC577" s="356"/>
      <c r="AD577" s="15"/>
      <c r="AE577" s="37"/>
      <c r="AF577" s="356"/>
      <c r="AG577" s="356"/>
      <c r="AH577" s="356"/>
      <c r="AI577" s="356"/>
      <c r="AJ577" s="356"/>
      <c r="AK577" s="356"/>
      <c r="AL577" s="356"/>
      <c r="AM577" s="356"/>
      <c r="AN577" s="356"/>
      <c r="AO577" s="356"/>
      <c r="AP577" s="356"/>
      <c r="AQ577" s="356"/>
      <c r="AR577" s="356"/>
      <c r="AS577" s="356"/>
      <c r="AT577" s="356"/>
      <c r="AU577" s="356"/>
      <c r="AV577" s="356"/>
      <c r="AW577" s="356"/>
      <c r="AX577" s="356"/>
      <c r="AY577" s="356"/>
      <c r="AZ577" s="356"/>
      <c r="BA577" s="356"/>
      <c r="BB577" s="356"/>
      <c r="BC577" s="356"/>
      <c r="BD577" s="502"/>
    </row>
    <row r="578" spans="1:56" s="2" customFormat="1" ht="27" customHeight="1" x14ac:dyDescent="0.4">
      <c r="A578" s="476"/>
      <c r="B578" s="474"/>
      <c r="C578" s="54" t="s">
        <v>14</v>
      </c>
      <c r="D578" s="330">
        <f>SUM(E578:J578)</f>
        <v>3977413</v>
      </c>
      <c r="E578" s="330">
        <f t="shared" ref="E578:K578" si="108">E576*E577</f>
        <v>1007018</v>
      </c>
      <c r="F578" s="330">
        <f t="shared" si="108"/>
        <v>863390</v>
      </c>
      <c r="G578" s="330">
        <f t="shared" si="108"/>
        <v>0</v>
      </c>
      <c r="H578" s="330">
        <f t="shared" si="108"/>
        <v>443659</v>
      </c>
      <c r="I578" s="330">
        <f t="shared" si="108"/>
        <v>1074569</v>
      </c>
      <c r="J578" s="330">
        <f t="shared" si="108"/>
        <v>588777</v>
      </c>
      <c r="K578" s="330">
        <f t="shared" si="108"/>
        <v>0</v>
      </c>
      <c r="L578" s="330"/>
      <c r="M578" s="330">
        <f>D578+K578+L578</f>
        <v>3977413</v>
      </c>
      <c r="N578" s="330">
        <f>N576*N577</f>
        <v>13502619</v>
      </c>
      <c r="O578" s="479">
        <f>O576*O577</f>
        <v>6629491</v>
      </c>
      <c r="P578" s="65"/>
      <c r="Q578" s="65"/>
      <c r="R578" s="65"/>
      <c r="S578" s="65"/>
      <c r="T578" s="65"/>
      <c r="U578" s="56"/>
      <c r="V578" s="56"/>
      <c r="W578" s="56"/>
      <c r="X578" s="203"/>
      <c r="Y578" s="203"/>
      <c r="Z578" s="203"/>
      <c r="AA578" s="203"/>
      <c r="AB578" s="15"/>
      <c r="AC578" s="203"/>
      <c r="AD578" s="15"/>
      <c r="AE578" s="37"/>
      <c r="AF578" s="203"/>
      <c r="AG578" s="203"/>
      <c r="AH578" s="203"/>
      <c r="AI578" s="203"/>
      <c r="AJ578" s="203"/>
      <c r="AK578" s="203"/>
      <c r="AL578" s="203"/>
      <c r="AM578" s="203"/>
      <c r="AN578" s="203"/>
      <c r="AO578" s="203"/>
      <c r="AP578" s="203"/>
      <c r="AQ578" s="203"/>
      <c r="AR578" s="203"/>
      <c r="AS578" s="203"/>
      <c r="AT578" s="203"/>
      <c r="AU578" s="203"/>
      <c r="AV578" s="203"/>
      <c r="AW578" s="203"/>
      <c r="AX578" s="203"/>
      <c r="AY578" s="203"/>
      <c r="AZ578" s="203"/>
      <c r="BA578" s="203"/>
      <c r="BB578" s="203"/>
      <c r="BC578" s="203"/>
      <c r="BD578" s="4"/>
    </row>
    <row r="579" spans="1:56" s="2" customFormat="1" ht="70.5" customHeight="1" x14ac:dyDescent="0.4">
      <c r="A579" s="476"/>
      <c r="B579" s="474"/>
      <c r="C579" s="308" t="s">
        <v>697</v>
      </c>
      <c r="D579" s="335">
        <f>H578*28.61%</f>
        <v>126931</v>
      </c>
      <c r="E579" s="335"/>
      <c r="F579" s="335"/>
      <c r="G579" s="335"/>
      <c r="H579" s="335"/>
      <c r="I579" s="335"/>
      <c r="J579" s="335"/>
      <c r="K579" s="335"/>
      <c r="L579" s="335"/>
      <c r="M579" s="335">
        <f>D579+K579+L579</f>
        <v>126931</v>
      </c>
      <c r="N579" s="330"/>
      <c r="O579" s="476"/>
      <c r="P579" s="4"/>
      <c r="Q579" s="816"/>
      <c r="R579" s="816"/>
      <c r="S579" s="4"/>
      <c r="T579" s="4"/>
      <c r="U579" s="203"/>
      <c r="V579" s="203"/>
      <c r="W579" s="203"/>
      <c r="X579" s="203"/>
      <c r="Y579" s="203"/>
      <c r="Z579" s="203"/>
      <c r="AA579" s="15"/>
      <c r="AB579" s="15"/>
      <c r="AC579" s="15"/>
      <c r="AD579" s="15"/>
      <c r="AE579" s="37"/>
      <c r="AF579" s="203"/>
      <c r="AG579" s="203"/>
      <c r="AH579" s="203"/>
      <c r="AI579" s="203"/>
      <c r="AJ579" s="203"/>
      <c r="AK579" s="203"/>
      <c r="AL579" s="203"/>
      <c r="AM579" s="203"/>
      <c r="AN579" s="203"/>
      <c r="AO579" s="203"/>
      <c r="AP579" s="203"/>
      <c r="AQ579" s="203"/>
      <c r="AR579" s="203"/>
      <c r="AS579" s="203"/>
      <c r="AT579" s="203"/>
      <c r="AU579" s="203"/>
      <c r="AV579" s="203"/>
      <c r="AW579" s="203"/>
      <c r="AX579" s="203"/>
      <c r="AY579" s="203"/>
      <c r="AZ579" s="203"/>
      <c r="BA579" s="203"/>
      <c r="BB579" s="203"/>
      <c r="BC579" s="203"/>
      <c r="BD579" s="4"/>
    </row>
    <row r="580" spans="1:56" s="2" customFormat="1" ht="18" customHeight="1" x14ac:dyDescent="0.4">
      <c r="A580" s="476"/>
      <c r="B580" s="474"/>
      <c r="C580" s="293" t="s">
        <v>550</v>
      </c>
      <c r="D580" s="330">
        <f>D578+D579</f>
        <v>4104344</v>
      </c>
      <c r="E580" s="330">
        <f>E578+E579</f>
        <v>1007018</v>
      </c>
      <c r="F580" s="330">
        <f t="shared" ref="F580:O580" si="109">F578+F579</f>
        <v>863390</v>
      </c>
      <c r="G580" s="330">
        <f t="shared" si="109"/>
        <v>0</v>
      </c>
      <c r="H580" s="330">
        <f t="shared" si="109"/>
        <v>443659</v>
      </c>
      <c r="I580" s="330">
        <f t="shared" si="109"/>
        <v>1074569</v>
      </c>
      <c r="J580" s="330">
        <f t="shared" si="109"/>
        <v>588777</v>
      </c>
      <c r="K580" s="330">
        <f t="shared" si="109"/>
        <v>0</v>
      </c>
      <c r="L580" s="330">
        <f t="shared" si="109"/>
        <v>0</v>
      </c>
      <c r="M580" s="330">
        <f t="shared" si="109"/>
        <v>4104344</v>
      </c>
      <c r="N580" s="330">
        <f t="shared" si="109"/>
        <v>13502619</v>
      </c>
      <c r="O580" s="330">
        <f t="shared" si="109"/>
        <v>6629491</v>
      </c>
      <c r="P580" s="65"/>
      <c r="Q580" s="65"/>
      <c r="R580" s="65"/>
      <c r="S580" s="65"/>
      <c r="T580" s="65"/>
      <c r="U580" s="15"/>
      <c r="V580" s="15"/>
      <c r="W580" s="15"/>
      <c r="X580" s="220"/>
      <c r="Y580" s="817"/>
      <c r="Z580" s="805"/>
      <c r="AA580" s="805"/>
      <c r="AB580" s="15"/>
      <c r="AC580" s="220"/>
      <c r="AD580" s="15"/>
      <c r="AE580" s="37"/>
      <c r="AF580" s="220"/>
      <c r="AG580" s="220"/>
      <c r="AH580" s="220"/>
      <c r="AI580" s="220"/>
      <c r="AJ580" s="220"/>
      <c r="AK580" s="220"/>
      <c r="AL580" s="220"/>
      <c r="AM580" s="220"/>
      <c r="AN580" s="220"/>
      <c r="AO580" s="220"/>
      <c r="AP580" s="220"/>
      <c r="AQ580" s="220"/>
      <c r="AR580" s="220"/>
      <c r="AS580" s="220"/>
      <c r="AT580" s="220"/>
      <c r="AU580" s="220"/>
      <c r="AV580" s="220"/>
      <c r="AW580" s="220"/>
      <c r="AX580" s="220"/>
      <c r="AY580" s="220"/>
      <c r="AZ580" s="220"/>
      <c r="BA580" s="220"/>
      <c r="BB580" s="220"/>
      <c r="BC580" s="220"/>
      <c r="BD580" s="4"/>
    </row>
    <row r="581" spans="1:56" ht="24" customHeight="1" x14ac:dyDescent="0.4">
      <c r="A581" s="806" t="s">
        <v>16</v>
      </c>
      <c r="B581" s="811"/>
      <c r="C581" s="811"/>
      <c r="D581" s="811"/>
      <c r="E581" s="811"/>
      <c r="F581" s="811"/>
      <c r="G581" s="811"/>
      <c r="H581" s="811"/>
      <c r="I581" s="811"/>
      <c r="J581" s="811"/>
      <c r="K581" s="811"/>
      <c r="L581" s="811"/>
      <c r="M581" s="811"/>
      <c r="N581" s="811"/>
      <c r="O581" s="812"/>
      <c r="P581" s="8"/>
      <c r="Q581" s="8"/>
      <c r="R581" s="8"/>
      <c r="S581" s="8"/>
      <c r="T581" s="8"/>
      <c r="U581" s="8"/>
      <c r="V581" s="8"/>
      <c r="W581" s="8"/>
      <c r="X581" s="7"/>
      <c r="Y581" s="817"/>
      <c r="Z581" s="805"/>
      <c r="AA581" s="805"/>
    </row>
    <row r="582" spans="1:56" ht="21" customHeight="1" x14ac:dyDescent="0.4">
      <c r="A582" s="57"/>
      <c r="B582" s="308" t="s">
        <v>19</v>
      </c>
      <c r="C582" s="308" t="s">
        <v>516</v>
      </c>
      <c r="D582" s="335">
        <f>(D580+N580)*3.5%</f>
        <v>616244</v>
      </c>
      <c r="E582" s="335"/>
      <c r="F582" s="335"/>
      <c r="G582" s="335"/>
      <c r="H582" s="335"/>
      <c r="I582" s="335"/>
      <c r="J582" s="335"/>
      <c r="K582" s="335"/>
      <c r="L582" s="335"/>
      <c r="M582" s="335">
        <f>D582+K582+L582</f>
        <v>616244</v>
      </c>
      <c r="N582" s="485"/>
      <c r="O582" s="335"/>
      <c r="P582" s="221"/>
      <c r="Q582" s="204"/>
      <c r="R582" s="7"/>
      <c r="S582" s="7"/>
      <c r="T582" s="7"/>
      <c r="U582" s="7"/>
      <c r="V582" s="7"/>
      <c r="W582" s="7"/>
      <c r="X582" s="7"/>
      <c r="Y582" s="204"/>
      <c r="Z582" s="66"/>
      <c r="AA582" s="66"/>
      <c r="AC582" s="17"/>
    </row>
    <row r="583" spans="1:56" s="301" customFormat="1" ht="18" customHeight="1" x14ac:dyDescent="0.5">
      <c r="A583" s="300"/>
      <c r="B583" s="484"/>
      <c r="C583" s="293" t="s">
        <v>17</v>
      </c>
      <c r="D583" s="330">
        <f>D582</f>
        <v>616244</v>
      </c>
      <c r="E583" s="330"/>
      <c r="F583" s="330"/>
      <c r="G583" s="330"/>
      <c r="H583" s="330"/>
      <c r="I583" s="330"/>
      <c r="J583" s="330"/>
      <c r="K583" s="330">
        <f>K582</f>
        <v>0</v>
      </c>
      <c r="L583" s="330">
        <f>L582</f>
        <v>0</v>
      </c>
      <c r="M583" s="330">
        <f>D583+K583+L583</f>
        <v>616244</v>
      </c>
      <c r="N583" s="486"/>
      <c r="O583" s="486"/>
      <c r="P583" s="346"/>
    </row>
    <row r="584" spans="1:56" s="301" customFormat="1" ht="18" customHeight="1" x14ac:dyDescent="0.5">
      <c r="A584" s="300"/>
      <c r="B584" s="293"/>
      <c r="C584" s="293" t="s">
        <v>551</v>
      </c>
      <c r="D584" s="330">
        <f>D580+D583</f>
        <v>4720588</v>
      </c>
      <c r="E584" s="330"/>
      <c r="F584" s="330"/>
      <c r="G584" s="330"/>
      <c r="H584" s="330"/>
      <c r="I584" s="330"/>
      <c r="J584" s="330"/>
      <c r="K584" s="330">
        <f>K580+K583</f>
        <v>0</v>
      </c>
      <c r="L584" s="330">
        <f>L580+L583</f>
        <v>0</v>
      </c>
      <c r="M584" s="330">
        <f>M580+M583</f>
        <v>4720588</v>
      </c>
      <c r="N584" s="330">
        <f>N580</f>
        <v>13502619</v>
      </c>
      <c r="O584" s="330">
        <f>O580+O583</f>
        <v>6629491</v>
      </c>
      <c r="P584" s="346"/>
    </row>
    <row r="585" spans="1:56" ht="24" customHeight="1" x14ac:dyDescent="0.4">
      <c r="A585" s="806" t="s">
        <v>20</v>
      </c>
      <c r="B585" s="811"/>
      <c r="C585" s="811"/>
      <c r="D585" s="811"/>
      <c r="E585" s="811"/>
      <c r="F585" s="811"/>
      <c r="G585" s="811"/>
      <c r="H585" s="811"/>
      <c r="I585" s="811"/>
      <c r="J585" s="811"/>
      <c r="K585" s="811"/>
      <c r="L585" s="811"/>
      <c r="M585" s="811"/>
      <c r="N585" s="811"/>
      <c r="O585" s="812"/>
      <c r="P585" s="8"/>
      <c r="Q585" s="8"/>
      <c r="R585" s="8"/>
      <c r="S585" s="8"/>
      <c r="T585" s="8"/>
      <c r="U585" s="8"/>
      <c r="V585" s="8"/>
      <c r="W585" s="8"/>
      <c r="X585" s="7"/>
      <c r="Y585" s="23"/>
      <c r="Z585" s="71"/>
      <c r="AA585" s="71"/>
    </row>
    <row r="586" spans="1:56" s="17" customFormat="1" ht="21" customHeight="1" x14ac:dyDescent="0.4">
      <c r="A586" s="476"/>
      <c r="B586" s="492" t="s">
        <v>21</v>
      </c>
      <c r="C586" s="492" t="s">
        <v>674</v>
      </c>
      <c r="D586" s="335">
        <f>($D$584+$N$584)*P586</f>
        <v>1623688</v>
      </c>
      <c r="E586" s="335"/>
      <c r="F586" s="335"/>
      <c r="G586" s="335"/>
      <c r="H586" s="335"/>
      <c r="I586" s="335"/>
      <c r="J586" s="335"/>
      <c r="K586" s="493"/>
      <c r="L586" s="493"/>
      <c r="M586" s="493">
        <f>D586+K586+L586</f>
        <v>1623688</v>
      </c>
      <c r="N586" s="485"/>
      <c r="O586" s="493"/>
      <c r="P586" s="489">
        <v>8.9099999999999999E-2</v>
      </c>
      <c r="Q586" s="204"/>
      <c r="R586" s="45"/>
      <c r="S586" s="4"/>
      <c r="T586" s="45"/>
      <c r="U586" s="4"/>
      <c r="V586" s="205"/>
      <c r="W586" s="205"/>
      <c r="X586" s="4"/>
      <c r="Y586" s="6"/>
      <c r="Z586" s="72"/>
      <c r="AA586" s="72"/>
      <c r="AC586" s="1"/>
      <c r="AE586" s="34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</row>
    <row r="587" spans="1:56" s="17" customFormat="1" ht="21" customHeight="1" x14ac:dyDescent="0.4">
      <c r="A587" s="476"/>
      <c r="B587" s="492" t="s">
        <v>21</v>
      </c>
      <c r="C587" s="492" t="s">
        <v>675</v>
      </c>
      <c r="D587" s="335">
        <f>($D$584+$N$584)*P587</f>
        <v>72893</v>
      </c>
      <c r="E587" s="335"/>
      <c r="F587" s="335"/>
      <c r="G587" s="335"/>
      <c r="H587" s="335"/>
      <c r="I587" s="335"/>
      <c r="J587" s="335"/>
      <c r="K587" s="493"/>
      <c r="L587" s="493"/>
      <c r="M587" s="493">
        <f>D587+K587+L587</f>
        <v>72893</v>
      </c>
      <c r="N587" s="485"/>
      <c r="O587" s="493"/>
      <c r="P587" s="489">
        <v>4.0000000000000001E-3</v>
      </c>
      <c r="Q587" s="204"/>
      <c r="R587" s="45"/>
      <c r="S587" s="4"/>
      <c r="T587" s="45"/>
      <c r="U587" s="4"/>
      <c r="V587" s="205"/>
      <c r="W587" s="205"/>
      <c r="X587" s="4"/>
      <c r="Y587" s="18"/>
      <c r="Z587" s="73"/>
      <c r="AA587" s="73"/>
      <c r="AC587" s="1"/>
      <c r="AE587" s="34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</row>
    <row r="588" spans="1:56" s="17" customFormat="1" ht="32.25" customHeight="1" x14ac:dyDescent="0.4">
      <c r="A588" s="476"/>
      <c r="B588" s="492" t="s">
        <v>10</v>
      </c>
      <c r="C588" s="492" t="s">
        <v>673</v>
      </c>
      <c r="D588" s="335"/>
      <c r="E588" s="335"/>
      <c r="F588" s="335"/>
      <c r="G588" s="335"/>
      <c r="H588" s="335"/>
      <c r="I588" s="335"/>
      <c r="J588" s="335"/>
      <c r="K588" s="493"/>
      <c r="L588" s="493">
        <f t="shared" ref="L588:L595" si="110">($D$584+$N$584)*P588</f>
        <v>550341</v>
      </c>
      <c r="M588" s="493">
        <f>D588+K588+L588</f>
        <v>550341</v>
      </c>
      <c r="N588" s="485"/>
      <c r="O588" s="493"/>
      <c r="P588" s="491">
        <v>3.0200000000000001E-2</v>
      </c>
      <c r="Q588" s="204"/>
      <c r="R588" s="45"/>
      <c r="S588" s="70"/>
      <c r="T588" s="45"/>
      <c r="U588" s="70"/>
      <c r="V588" s="68"/>
      <c r="W588" s="68"/>
      <c r="X588" s="4"/>
      <c r="Y588" s="4"/>
      <c r="Z588" s="1"/>
      <c r="AA588" s="1"/>
      <c r="AC588" s="1"/>
      <c r="AE588" s="34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</row>
    <row r="589" spans="1:56" s="17" customFormat="1" ht="32.25" customHeight="1" x14ac:dyDescent="0.4">
      <c r="A589" s="476"/>
      <c r="B589" s="492" t="s">
        <v>23</v>
      </c>
      <c r="C589" s="492" t="s">
        <v>676</v>
      </c>
      <c r="D589" s="335"/>
      <c r="E589" s="335"/>
      <c r="F589" s="335"/>
      <c r="G589" s="335"/>
      <c r="H589" s="335"/>
      <c r="I589" s="335"/>
      <c r="J589" s="335"/>
      <c r="K589" s="493"/>
      <c r="L589" s="493">
        <f t="shared" si="110"/>
        <v>18223</v>
      </c>
      <c r="M589" s="493">
        <f t="shared" ref="M589:M597" si="111">D589+K589+L589</f>
        <v>18223</v>
      </c>
      <c r="N589" s="485"/>
      <c r="O589" s="493"/>
      <c r="P589" s="491">
        <v>1E-3</v>
      </c>
      <c r="Q589" s="204"/>
      <c r="R589" s="45"/>
      <c r="S589" s="70"/>
      <c r="T589" s="45"/>
      <c r="U589" s="70"/>
      <c r="V589" s="68"/>
      <c r="W589" s="68"/>
      <c r="X589" s="4"/>
      <c r="Y589" s="4"/>
      <c r="Z589" s="1"/>
      <c r="AA589" s="1"/>
      <c r="AC589" s="1"/>
      <c r="AE589" s="34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</row>
    <row r="590" spans="1:56" s="17" customFormat="1" ht="21" customHeight="1" x14ac:dyDescent="0.4">
      <c r="A590" s="476"/>
      <c r="B590" s="492" t="s">
        <v>508</v>
      </c>
      <c r="C590" s="492" t="s">
        <v>677</v>
      </c>
      <c r="D590" s="493"/>
      <c r="E590" s="493"/>
      <c r="F590" s="493"/>
      <c r="G590" s="493"/>
      <c r="H590" s="493"/>
      <c r="I590" s="493"/>
      <c r="J590" s="493"/>
      <c r="K590" s="493"/>
      <c r="L590" s="493">
        <f t="shared" si="110"/>
        <v>340774</v>
      </c>
      <c r="M590" s="493">
        <f t="shared" si="111"/>
        <v>340774</v>
      </c>
      <c r="N590" s="485"/>
      <c r="O590" s="493"/>
      <c r="P590" s="491">
        <v>1.8700000000000001E-2</v>
      </c>
      <c r="Q590" s="204"/>
      <c r="R590" s="45"/>
      <c r="S590" s="70"/>
      <c r="T590" s="45"/>
      <c r="U590" s="70"/>
      <c r="V590" s="68"/>
      <c r="W590" s="68"/>
      <c r="X590" s="4"/>
      <c r="Y590" s="4"/>
      <c r="Z590" s="1"/>
      <c r="AA590" s="1"/>
      <c r="AC590" s="1"/>
      <c r="AE590" s="34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</row>
    <row r="591" spans="1:56" s="17" customFormat="1" ht="32.25" customHeight="1" x14ac:dyDescent="0.4">
      <c r="A591" s="476"/>
      <c r="B591" s="492" t="s">
        <v>510</v>
      </c>
      <c r="C591" s="492" t="s">
        <v>678</v>
      </c>
      <c r="D591" s="493"/>
      <c r="E591" s="493"/>
      <c r="F591" s="493"/>
      <c r="G591" s="493"/>
      <c r="H591" s="493"/>
      <c r="I591" s="493"/>
      <c r="J591" s="493"/>
      <c r="K591" s="493"/>
      <c r="L591" s="493">
        <f t="shared" si="110"/>
        <v>256947</v>
      </c>
      <c r="M591" s="493">
        <f t="shared" si="111"/>
        <v>256947</v>
      </c>
      <c r="N591" s="485"/>
      <c r="O591" s="493"/>
      <c r="P591" s="491">
        <v>1.41E-2</v>
      </c>
      <c r="Q591" s="204"/>
      <c r="R591" s="45"/>
      <c r="S591" s="70"/>
      <c r="T591" s="45"/>
      <c r="U591" s="70"/>
      <c r="V591" s="68"/>
      <c r="W591" s="68"/>
      <c r="X591" s="4"/>
      <c r="Y591" s="4"/>
      <c r="Z591" s="1"/>
      <c r="AA591" s="1"/>
      <c r="AC591" s="1"/>
      <c r="AE591" s="34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</row>
    <row r="592" spans="1:56" s="17" customFormat="1" ht="48" customHeight="1" x14ac:dyDescent="0.4">
      <c r="A592" s="476"/>
      <c r="B592" s="492" t="s">
        <v>511</v>
      </c>
      <c r="C592" s="492" t="s">
        <v>679</v>
      </c>
      <c r="D592" s="493"/>
      <c r="E592" s="493"/>
      <c r="F592" s="493"/>
      <c r="G592" s="493"/>
      <c r="H592" s="493"/>
      <c r="I592" s="493"/>
      <c r="J592" s="493"/>
      <c r="K592" s="493"/>
      <c r="L592" s="493">
        <f t="shared" si="110"/>
        <v>309795</v>
      </c>
      <c r="M592" s="493">
        <f t="shared" si="111"/>
        <v>309795</v>
      </c>
      <c r="N592" s="485"/>
      <c r="O592" s="493"/>
      <c r="P592" s="491">
        <v>1.7000000000000001E-2</v>
      </c>
      <c r="Q592" s="204"/>
      <c r="R592" s="45"/>
      <c r="S592" s="70"/>
      <c r="T592" s="45"/>
      <c r="U592" s="70"/>
      <c r="V592" s="68"/>
      <c r="W592" s="68"/>
      <c r="X592" s="4"/>
      <c r="Y592" s="4"/>
      <c r="Z592" s="1"/>
      <c r="AA592" s="1"/>
      <c r="AC592" s="1"/>
      <c r="AE592" s="34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</row>
    <row r="593" spans="1:56" s="17" customFormat="1" ht="33" customHeight="1" x14ac:dyDescent="0.4">
      <c r="A593" s="476"/>
      <c r="B593" s="492" t="s">
        <v>512</v>
      </c>
      <c r="C593" s="492" t="s">
        <v>680</v>
      </c>
      <c r="D593" s="493"/>
      <c r="E593" s="493"/>
      <c r="F593" s="493"/>
      <c r="G593" s="493"/>
      <c r="H593" s="493"/>
      <c r="I593" s="493"/>
      <c r="J593" s="493"/>
      <c r="K593" s="493"/>
      <c r="L593" s="493">
        <f t="shared" si="110"/>
        <v>25512</v>
      </c>
      <c r="M593" s="493">
        <f t="shared" si="111"/>
        <v>25512</v>
      </c>
      <c r="N593" s="485"/>
      <c r="O593" s="493"/>
      <c r="P593" s="491">
        <v>1.4E-3</v>
      </c>
      <c r="Q593" s="81"/>
      <c r="R593" s="82"/>
      <c r="S593" s="70"/>
      <c r="T593" s="45"/>
      <c r="U593" s="70"/>
      <c r="V593" s="68"/>
      <c r="W593" s="68"/>
      <c r="X593" s="4"/>
      <c r="Y593" s="4"/>
      <c r="Z593" s="1"/>
      <c r="AA593" s="1"/>
      <c r="AC593" s="1"/>
      <c r="AE593" s="34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</row>
    <row r="594" spans="1:56" ht="21" customHeight="1" x14ac:dyDescent="0.4">
      <c r="A594" s="476"/>
      <c r="B594" s="492" t="s">
        <v>513</v>
      </c>
      <c r="C594" s="492" t="s">
        <v>681</v>
      </c>
      <c r="D594" s="335"/>
      <c r="E594" s="335"/>
      <c r="F594" s="335"/>
      <c r="G594" s="335"/>
      <c r="H594" s="335"/>
      <c r="I594" s="335"/>
      <c r="J594" s="335"/>
      <c r="K594" s="493"/>
      <c r="L594" s="493">
        <f t="shared" si="110"/>
        <v>608655</v>
      </c>
      <c r="M594" s="493">
        <f t="shared" si="111"/>
        <v>608655</v>
      </c>
      <c r="N594" s="485"/>
      <c r="O594" s="493"/>
      <c r="P594" s="491">
        <v>3.3399999999999999E-2</v>
      </c>
      <c r="Q594" s="204"/>
      <c r="R594" s="45"/>
      <c r="S594" s="70"/>
      <c r="T594" s="45"/>
      <c r="U594" s="70"/>
      <c r="V594" s="68"/>
      <c r="W594" s="68"/>
    </row>
    <row r="595" spans="1:56" ht="80.25" customHeight="1" x14ac:dyDescent="0.4">
      <c r="A595" s="476"/>
      <c r="B595" s="492" t="s">
        <v>515</v>
      </c>
      <c r="C595" s="492" t="s">
        <v>682</v>
      </c>
      <c r="D595" s="335"/>
      <c r="E595" s="335"/>
      <c r="F595" s="335"/>
      <c r="G595" s="335"/>
      <c r="H595" s="335"/>
      <c r="I595" s="335"/>
      <c r="J595" s="335"/>
      <c r="K595" s="493"/>
      <c r="L595" s="493">
        <f t="shared" si="110"/>
        <v>9112</v>
      </c>
      <c r="M595" s="493">
        <f t="shared" si="111"/>
        <v>9112</v>
      </c>
      <c r="N595" s="485"/>
      <c r="O595" s="493"/>
      <c r="P595" s="491">
        <v>5.0000000000000001E-4</v>
      </c>
      <c r="Q595" s="204"/>
      <c r="R595" s="45"/>
      <c r="S595" s="70"/>
      <c r="T595" s="45"/>
      <c r="U595" s="70"/>
      <c r="V595" s="68"/>
      <c r="W595" s="68"/>
    </row>
    <row r="596" spans="1:56" ht="80.25" customHeight="1" x14ac:dyDescent="0.4">
      <c r="A596" s="476"/>
      <c r="B596" s="492"/>
      <c r="C596" s="492" t="s">
        <v>700</v>
      </c>
      <c r="D596" s="335"/>
      <c r="E596" s="335"/>
      <c r="F596" s="335"/>
      <c r="G596" s="335"/>
      <c r="H596" s="335"/>
      <c r="I596" s="335"/>
      <c r="J596" s="335"/>
      <c r="K596" s="493"/>
      <c r="L596" s="493">
        <v>19017</v>
      </c>
      <c r="M596" s="493">
        <f t="shared" si="111"/>
        <v>19017</v>
      </c>
      <c r="N596" s="485"/>
      <c r="O596" s="493"/>
      <c r="P596" s="491">
        <v>0.05</v>
      </c>
      <c r="Q596" s="204"/>
      <c r="R596" s="45"/>
      <c r="S596" s="70"/>
      <c r="T596" s="45"/>
      <c r="U596" s="70"/>
      <c r="V596" s="68"/>
      <c r="W596" s="68"/>
    </row>
    <row r="597" spans="1:56" s="241" customFormat="1" ht="30" customHeight="1" x14ac:dyDescent="0.5">
      <c r="A597" s="482"/>
      <c r="B597" s="498" t="s">
        <v>701</v>
      </c>
      <c r="C597" s="497" t="s">
        <v>514</v>
      </c>
      <c r="D597" s="330"/>
      <c r="E597" s="330"/>
      <c r="F597" s="330"/>
      <c r="G597" s="330"/>
      <c r="H597" s="330"/>
      <c r="I597" s="330"/>
      <c r="J597" s="330"/>
      <c r="K597" s="494"/>
      <c r="L597" s="494">
        <f>(K584+O584)*P596</f>
        <v>331475</v>
      </c>
      <c r="M597" s="494">
        <f t="shared" si="111"/>
        <v>331475</v>
      </c>
      <c r="N597" s="486"/>
      <c r="O597" s="494"/>
      <c r="P597" s="243"/>
      <c r="Q597" s="56"/>
      <c r="R597" s="65"/>
      <c r="S597" s="502"/>
      <c r="T597" s="65"/>
      <c r="U597" s="502"/>
      <c r="V597" s="65"/>
      <c r="W597" s="65"/>
      <c r="X597" s="502"/>
      <c r="Y597" s="502"/>
      <c r="Z597" s="505"/>
      <c r="AA597" s="505"/>
      <c r="AC597" s="505"/>
      <c r="AE597" s="504"/>
      <c r="AF597" s="505"/>
      <c r="AG597" s="505"/>
      <c r="AH597" s="505"/>
      <c r="AI597" s="505"/>
      <c r="AJ597" s="505"/>
      <c r="AK597" s="505"/>
      <c r="AL597" s="505"/>
      <c r="AM597" s="505"/>
      <c r="AN597" s="505"/>
      <c r="AO597" s="505"/>
      <c r="AP597" s="505"/>
      <c r="AQ597" s="505"/>
      <c r="AR597" s="505"/>
      <c r="AS597" s="505"/>
      <c r="AT597" s="505"/>
      <c r="AU597" s="505"/>
      <c r="AV597" s="505"/>
      <c r="AW597" s="505"/>
      <c r="AX597" s="505"/>
      <c r="AY597" s="505"/>
      <c r="AZ597" s="505"/>
      <c r="BA597" s="505"/>
      <c r="BB597" s="505"/>
      <c r="BC597" s="505"/>
      <c r="BD597" s="505"/>
    </row>
    <row r="598" spans="1:56" s="305" customFormat="1" ht="18" customHeight="1" x14ac:dyDescent="0.45">
      <c r="A598" s="500"/>
      <c r="B598" s="488"/>
      <c r="C598" s="488" t="s">
        <v>27</v>
      </c>
      <c r="D598" s="330">
        <f>SUM(D586:D597)-D596</f>
        <v>1696581</v>
      </c>
      <c r="E598" s="330"/>
      <c r="F598" s="330"/>
      <c r="G598" s="330"/>
      <c r="H598" s="330"/>
      <c r="I598" s="330"/>
      <c r="J598" s="330"/>
      <c r="K598" s="330">
        <f>SUM(K586:K597)-K596</f>
        <v>0</v>
      </c>
      <c r="L598" s="330">
        <f>SUM(L586:L597)-L596</f>
        <v>2450834</v>
      </c>
      <c r="M598" s="330">
        <f>SUM(D598:L598)</f>
        <v>4147415</v>
      </c>
      <c r="N598" s="486"/>
      <c r="O598" s="486"/>
      <c r="P598" s="303"/>
      <c r="Q598" s="304"/>
    </row>
    <row r="599" spans="1:56" s="219" customFormat="1" ht="18" customHeight="1" x14ac:dyDescent="0.45">
      <c r="A599" s="294"/>
      <c r="B599" s="308"/>
      <c r="C599" s="293" t="s">
        <v>552</v>
      </c>
      <c r="D599" s="330">
        <f>SUM(D598,D584)</f>
        <v>6417169</v>
      </c>
      <c r="E599" s="330"/>
      <c r="F599" s="330"/>
      <c r="G599" s="330"/>
      <c r="H599" s="330"/>
      <c r="I599" s="330"/>
      <c r="J599" s="330"/>
      <c r="K599" s="330">
        <f>SUM(K598,K584)</f>
        <v>0</v>
      </c>
      <c r="L599" s="330">
        <f>SUM(L598,L584)</f>
        <v>2450834</v>
      </c>
      <c r="M599" s="330">
        <f>SUM(D599:L599)</f>
        <v>8868003</v>
      </c>
      <c r="N599" s="330">
        <f>N584</f>
        <v>13502619</v>
      </c>
      <c r="O599" s="330">
        <f>O584+O598</f>
        <v>6629491</v>
      </c>
      <c r="P599" s="346"/>
      <c r="Q599" s="301"/>
      <c r="R599" s="306"/>
      <c r="S599" s="307"/>
    </row>
    <row r="600" spans="1:56" ht="21" customHeight="1" x14ac:dyDescent="0.4">
      <c r="A600" s="476"/>
      <c r="B600" s="308" t="s">
        <v>29</v>
      </c>
      <c r="C600" s="308" t="s">
        <v>687</v>
      </c>
      <c r="D600" s="335">
        <f>D599*1.5%</f>
        <v>96258</v>
      </c>
      <c r="E600" s="335"/>
      <c r="F600" s="335"/>
      <c r="G600" s="335"/>
      <c r="H600" s="335"/>
      <c r="I600" s="335"/>
      <c r="J600" s="335"/>
      <c r="K600" s="335">
        <f>K599*1.5%</f>
        <v>0</v>
      </c>
      <c r="L600" s="335">
        <f>L599*1.5%</f>
        <v>36763</v>
      </c>
      <c r="M600" s="335">
        <f>SUM(D600:L600)+N600+O600</f>
        <v>133021</v>
      </c>
      <c r="N600" s="335"/>
      <c r="O600" s="493"/>
      <c r="P600" s="68"/>
      <c r="Q600" s="68"/>
      <c r="R600" s="70"/>
      <c r="S600" s="68"/>
      <c r="T600" s="70"/>
      <c r="U600" s="70"/>
      <c r="V600" s="68"/>
      <c r="W600" s="68"/>
    </row>
    <row r="601" spans="1:56" ht="26.25" customHeight="1" x14ac:dyDescent="0.4">
      <c r="A601" s="482"/>
      <c r="B601" s="293"/>
      <c r="C601" s="54" t="s">
        <v>72</v>
      </c>
      <c r="D601" s="494">
        <f>D599+D600</f>
        <v>6513427</v>
      </c>
      <c r="E601" s="494"/>
      <c r="F601" s="494"/>
      <c r="G601" s="494"/>
      <c r="H601" s="494"/>
      <c r="I601" s="494"/>
      <c r="J601" s="494"/>
      <c r="K601" s="494">
        <f>K599+K600</f>
        <v>0</v>
      </c>
      <c r="L601" s="494">
        <f>L599+L600</f>
        <v>2487597</v>
      </c>
      <c r="M601" s="495">
        <f>M600+M599</f>
        <v>9001024</v>
      </c>
      <c r="N601" s="494">
        <f>N599+N600</f>
        <v>13502619</v>
      </c>
      <c r="O601" s="494">
        <f>O599+O600</f>
        <v>6629491</v>
      </c>
      <c r="P601" s="75"/>
      <c r="Q601" s="75"/>
      <c r="R601" s="75"/>
      <c r="S601" s="75"/>
      <c r="T601" s="69"/>
      <c r="U601" s="70"/>
      <c r="V601" s="75"/>
      <c r="W601" s="75"/>
    </row>
    <row r="602" spans="1:56" s="3" customFormat="1" ht="22.5" customHeight="1" x14ac:dyDescent="0.4">
      <c r="A602" s="813" t="s">
        <v>586</v>
      </c>
      <c r="B602" s="814"/>
      <c r="C602" s="814"/>
      <c r="D602" s="814"/>
      <c r="E602" s="814"/>
      <c r="F602" s="814"/>
      <c r="G602" s="814"/>
      <c r="H602" s="814"/>
      <c r="I602" s="814"/>
      <c r="J602" s="814"/>
      <c r="K602" s="814"/>
      <c r="L602" s="814"/>
      <c r="M602" s="814"/>
      <c r="N602" s="814"/>
      <c r="O602" s="815"/>
      <c r="P602" s="56"/>
      <c r="Q602" s="56"/>
      <c r="R602" s="56"/>
      <c r="S602" s="56"/>
      <c r="T602" s="40"/>
      <c r="U602" s="40"/>
      <c r="V602" s="40"/>
      <c r="W602" s="40"/>
      <c r="X602" s="40"/>
      <c r="Y602" s="40"/>
      <c r="AB602" s="33"/>
      <c r="AD602" s="33"/>
      <c r="AE602" s="36"/>
    </row>
    <row r="603" spans="1:56" s="2" customFormat="1" ht="24" customHeight="1" x14ac:dyDescent="0.4">
      <c r="A603" s="806" t="s">
        <v>4</v>
      </c>
      <c r="B603" s="811"/>
      <c r="C603" s="811"/>
      <c r="D603" s="811"/>
      <c r="E603" s="811"/>
      <c r="F603" s="811"/>
      <c r="G603" s="811"/>
      <c r="H603" s="811"/>
      <c r="I603" s="811"/>
      <c r="J603" s="811"/>
      <c r="K603" s="811"/>
      <c r="L603" s="811"/>
      <c r="M603" s="811"/>
      <c r="N603" s="811"/>
      <c r="O603" s="812"/>
      <c r="P603" s="8"/>
      <c r="Q603" s="8"/>
      <c r="R603" s="8"/>
      <c r="S603" s="8"/>
      <c r="T603" s="8"/>
      <c r="U603" s="8"/>
      <c r="V603" s="8"/>
      <c r="W603" s="8"/>
      <c r="X603" s="8"/>
      <c r="Y603" s="8"/>
      <c r="AB603" s="16"/>
      <c r="AD603" s="16"/>
      <c r="AE603" s="35"/>
    </row>
    <row r="604" spans="1:56" s="99" customFormat="1" ht="32.25" customHeight="1" x14ac:dyDescent="0.4">
      <c r="A604" s="523" t="s">
        <v>81</v>
      </c>
      <c r="B604" s="325" t="s">
        <v>471</v>
      </c>
      <c r="C604" s="325" t="s">
        <v>452</v>
      </c>
      <c r="D604" s="326">
        <f>SUM(D605:D616)</f>
        <v>3845320</v>
      </c>
      <c r="E604" s="326">
        <f t="shared" ref="E604:O604" si="112">SUM(E605:E616)</f>
        <v>0</v>
      </c>
      <c r="F604" s="326">
        <f t="shared" si="112"/>
        <v>0</v>
      </c>
      <c r="G604" s="326">
        <f t="shared" si="112"/>
        <v>0</v>
      </c>
      <c r="H604" s="326">
        <f t="shared" si="112"/>
        <v>0</v>
      </c>
      <c r="I604" s="326">
        <f t="shared" si="112"/>
        <v>0</v>
      </c>
      <c r="J604" s="326">
        <f t="shared" si="112"/>
        <v>0</v>
      </c>
      <c r="K604" s="326">
        <f t="shared" si="112"/>
        <v>0</v>
      </c>
      <c r="L604" s="326">
        <f t="shared" si="112"/>
        <v>0</v>
      </c>
      <c r="M604" s="326">
        <f t="shared" si="112"/>
        <v>3845320</v>
      </c>
      <c r="N604" s="326">
        <f t="shared" si="112"/>
        <v>896230</v>
      </c>
      <c r="O604" s="326">
        <f t="shared" si="112"/>
        <v>0</v>
      </c>
      <c r="P604" s="56"/>
      <c r="Q604" s="56"/>
      <c r="R604" s="15"/>
      <c r="S604" s="56"/>
      <c r="T604" s="56"/>
      <c r="U604" s="56"/>
      <c r="V604" s="56"/>
      <c r="W604" s="56"/>
      <c r="X604" s="528"/>
      <c r="Y604" s="528"/>
      <c r="Z604" s="524"/>
      <c r="AA604" s="524"/>
      <c r="AB604" s="65"/>
      <c r="AC604" s="198"/>
      <c r="AD604" s="65"/>
      <c r="AE604" s="65"/>
      <c r="AF604" s="198"/>
      <c r="AG604" s="198"/>
      <c r="AH604" s="198"/>
      <c r="AI604" s="198"/>
      <c r="AJ604" s="198"/>
    </row>
    <row r="605" spans="1:56" s="2" customFormat="1" ht="101.25" hidden="1" customHeight="1" outlineLevel="1" x14ac:dyDescent="0.4">
      <c r="A605" s="324"/>
      <c r="B605" s="296" t="s">
        <v>453</v>
      </c>
      <c r="C605" s="296" t="s">
        <v>454</v>
      </c>
      <c r="D605" s="297">
        <v>81330</v>
      </c>
      <c r="E605" s="297"/>
      <c r="F605" s="297"/>
      <c r="G605" s="297"/>
      <c r="H605" s="297"/>
      <c r="I605" s="297"/>
      <c r="J605" s="297"/>
      <c r="K605" s="297"/>
      <c r="L605" s="297"/>
      <c r="M605" s="297">
        <f t="shared" ref="M605:M616" si="113">(D605+K605+L605)</f>
        <v>81330</v>
      </c>
      <c r="N605" s="298"/>
      <c r="O605" s="297"/>
      <c r="P605" s="56"/>
      <c r="Q605" s="55"/>
      <c r="R605" s="61"/>
      <c r="S605" s="55"/>
      <c r="T605" s="55"/>
      <c r="U605" s="55"/>
      <c r="V605" s="55"/>
      <c r="W605" s="55"/>
      <c r="X605" s="19"/>
      <c r="Y605" s="19"/>
      <c r="Z605" s="62"/>
      <c r="AA605" s="63"/>
      <c r="AB605" s="64"/>
      <c r="AC605" s="4"/>
      <c r="AD605" s="64"/>
      <c r="AE605" s="64"/>
      <c r="AF605" s="4"/>
      <c r="AG605" s="4"/>
      <c r="AH605" s="4"/>
      <c r="AI605" s="4"/>
      <c r="AJ605" s="4"/>
    </row>
    <row r="606" spans="1:56" s="2" customFormat="1" ht="73.5" hidden="1" customHeight="1" outlineLevel="1" x14ac:dyDescent="0.4">
      <c r="A606" s="324"/>
      <c r="B606" s="296" t="s">
        <v>455</v>
      </c>
      <c r="C606" s="296" t="s">
        <v>456</v>
      </c>
      <c r="D606" s="297">
        <v>149480</v>
      </c>
      <c r="E606" s="297"/>
      <c r="F606" s="297"/>
      <c r="G606" s="297"/>
      <c r="H606" s="297"/>
      <c r="I606" s="297"/>
      <c r="J606" s="297"/>
      <c r="K606" s="297"/>
      <c r="L606" s="297"/>
      <c r="M606" s="297">
        <f t="shared" si="113"/>
        <v>149480</v>
      </c>
      <c r="N606" s="298"/>
      <c r="O606" s="297"/>
      <c r="P606" s="56"/>
      <c r="Q606" s="55"/>
      <c r="R606" s="61"/>
      <c r="S606" s="55"/>
      <c r="T606" s="55"/>
      <c r="U606" s="55"/>
      <c r="V606" s="55"/>
      <c r="W606" s="55"/>
      <c r="X606" s="19"/>
      <c r="Y606" s="19"/>
      <c r="Z606" s="62"/>
      <c r="AA606" s="63"/>
      <c r="AB606" s="64"/>
      <c r="AC606" s="4"/>
      <c r="AD606" s="64"/>
      <c r="AE606" s="64"/>
      <c r="AF606" s="4"/>
      <c r="AG606" s="4"/>
      <c r="AH606" s="4"/>
      <c r="AI606" s="4"/>
      <c r="AJ606" s="4"/>
    </row>
    <row r="607" spans="1:56" s="2" customFormat="1" ht="85.5" hidden="1" customHeight="1" outlineLevel="1" x14ac:dyDescent="0.4">
      <c r="A607" s="324"/>
      <c r="B607" s="296" t="s">
        <v>87</v>
      </c>
      <c r="C607" s="296" t="s">
        <v>457</v>
      </c>
      <c r="D607" s="297"/>
      <c r="E607" s="297"/>
      <c r="F607" s="297"/>
      <c r="G607" s="297"/>
      <c r="H607" s="297"/>
      <c r="I607" s="297"/>
      <c r="J607" s="297"/>
      <c r="K607" s="297"/>
      <c r="L607" s="297"/>
      <c r="M607" s="297">
        <f t="shared" si="113"/>
        <v>0</v>
      </c>
      <c r="N607" s="527">
        <v>324380</v>
      </c>
      <c r="O607" s="297"/>
      <c r="P607" s="56"/>
      <c r="Q607" s="55"/>
      <c r="R607" s="61"/>
      <c r="S607" s="55"/>
      <c r="T607" s="55"/>
      <c r="U607" s="55"/>
      <c r="V607" s="55"/>
      <c r="W607" s="55"/>
      <c r="X607" s="19"/>
      <c r="Y607" s="19"/>
      <c r="Z607" s="62"/>
      <c r="AA607" s="63"/>
      <c r="AB607" s="64"/>
      <c r="AC607" s="4"/>
      <c r="AD607" s="64"/>
      <c r="AE607" s="64"/>
      <c r="AF607" s="4"/>
      <c r="AG607" s="4"/>
      <c r="AH607" s="4"/>
      <c r="AI607" s="4"/>
      <c r="AJ607" s="4"/>
    </row>
    <row r="608" spans="1:56" s="2" customFormat="1" ht="98.25" hidden="1" customHeight="1" outlineLevel="1" x14ac:dyDescent="0.4">
      <c r="A608" s="324"/>
      <c r="B608" s="296" t="s">
        <v>87</v>
      </c>
      <c r="C608" s="296" t="s">
        <v>458</v>
      </c>
      <c r="D608" s="297"/>
      <c r="E608" s="297"/>
      <c r="F608" s="297"/>
      <c r="G608" s="297"/>
      <c r="H608" s="297"/>
      <c r="I608" s="297"/>
      <c r="J608" s="297"/>
      <c r="K608" s="297"/>
      <c r="L608" s="297"/>
      <c r="M608" s="297">
        <f t="shared" si="113"/>
        <v>0</v>
      </c>
      <c r="N608" s="527">
        <v>547050</v>
      </c>
      <c r="O608" s="297"/>
      <c r="P608" s="56"/>
      <c r="Q608" s="55"/>
      <c r="R608" s="61"/>
      <c r="S608" s="55"/>
      <c r="T608" s="55"/>
      <c r="U608" s="55"/>
      <c r="V608" s="55"/>
      <c r="W608" s="55"/>
      <c r="X608" s="19"/>
      <c r="Y608" s="19"/>
      <c r="Z608" s="62"/>
      <c r="AA608" s="63"/>
      <c r="AB608" s="64"/>
      <c r="AC608" s="4"/>
      <c r="AD608" s="64"/>
      <c r="AE608" s="64"/>
      <c r="AF608" s="4"/>
      <c r="AG608" s="4"/>
      <c r="AH608" s="4"/>
      <c r="AI608" s="4"/>
      <c r="AJ608" s="4"/>
    </row>
    <row r="609" spans="1:56" s="2" customFormat="1" ht="75.75" hidden="1" customHeight="1" outlineLevel="1" x14ac:dyDescent="0.4">
      <c r="A609" s="324"/>
      <c r="B609" s="296" t="s">
        <v>87</v>
      </c>
      <c r="C609" s="296" t="s">
        <v>459</v>
      </c>
      <c r="D609" s="297"/>
      <c r="E609" s="297"/>
      <c r="F609" s="297"/>
      <c r="G609" s="297"/>
      <c r="H609" s="297"/>
      <c r="I609" s="297"/>
      <c r="J609" s="297"/>
      <c r="K609" s="297"/>
      <c r="L609" s="297"/>
      <c r="M609" s="297">
        <f t="shared" si="113"/>
        <v>0</v>
      </c>
      <c r="N609" s="527">
        <v>24800</v>
      </c>
      <c r="O609" s="297"/>
      <c r="P609" s="56"/>
      <c r="Q609" s="55"/>
      <c r="R609" s="61"/>
      <c r="S609" s="55"/>
      <c r="T609" s="55"/>
      <c r="U609" s="55"/>
      <c r="V609" s="55"/>
      <c r="W609" s="55"/>
      <c r="X609" s="19"/>
      <c r="Y609" s="19"/>
      <c r="Z609" s="62"/>
      <c r="AA609" s="63"/>
      <c r="AB609" s="64"/>
      <c r="AC609" s="4"/>
      <c r="AD609" s="64"/>
      <c r="AE609" s="64"/>
      <c r="AF609" s="4"/>
      <c r="AG609" s="4"/>
      <c r="AH609" s="4"/>
      <c r="AI609" s="4"/>
      <c r="AJ609" s="4"/>
    </row>
    <row r="610" spans="1:56" s="2" customFormat="1" ht="66.75" hidden="1" customHeight="1" outlineLevel="1" x14ac:dyDescent="0.4">
      <c r="A610" s="324"/>
      <c r="B610" s="296" t="s">
        <v>460</v>
      </c>
      <c r="C610" s="296" t="s">
        <v>461</v>
      </c>
      <c r="D610" s="297">
        <v>4180</v>
      </c>
      <c r="E610" s="297"/>
      <c r="F610" s="297"/>
      <c r="G610" s="297"/>
      <c r="H610" s="297"/>
      <c r="I610" s="297"/>
      <c r="J610" s="297"/>
      <c r="K610" s="297"/>
      <c r="L610" s="297"/>
      <c r="M610" s="297">
        <f t="shared" si="113"/>
        <v>4180</v>
      </c>
      <c r="N610" s="298"/>
      <c r="O610" s="297"/>
      <c r="P610" s="56"/>
      <c r="Q610" s="55"/>
      <c r="R610" s="61"/>
      <c r="S610" s="55"/>
      <c r="T610" s="55"/>
      <c r="U610" s="55"/>
      <c r="V610" s="55"/>
      <c r="W610" s="55"/>
      <c r="X610" s="19"/>
      <c r="Y610" s="19"/>
      <c r="Z610" s="62"/>
      <c r="AA610" s="63"/>
      <c r="AB610" s="64"/>
      <c r="AC610" s="4"/>
      <c r="AD610" s="64"/>
      <c r="AE610" s="64"/>
      <c r="AF610" s="4"/>
      <c r="AG610" s="4"/>
      <c r="AH610" s="4"/>
      <c r="AI610" s="4"/>
      <c r="AJ610" s="4"/>
    </row>
    <row r="611" spans="1:56" s="2" customFormat="1" ht="66.75" hidden="1" customHeight="1" outlineLevel="1" x14ac:dyDescent="0.4">
      <c r="A611" s="324"/>
      <c r="B611" s="296" t="s">
        <v>462</v>
      </c>
      <c r="C611" s="296" t="s">
        <v>463</v>
      </c>
      <c r="D611" s="297">
        <v>325960</v>
      </c>
      <c r="E611" s="297"/>
      <c r="F611" s="297"/>
      <c r="G611" s="297"/>
      <c r="H611" s="297"/>
      <c r="I611" s="297"/>
      <c r="J611" s="297"/>
      <c r="K611" s="297"/>
      <c r="L611" s="297"/>
      <c r="M611" s="297">
        <f t="shared" si="113"/>
        <v>325960</v>
      </c>
      <c r="N611" s="298"/>
      <c r="O611" s="297"/>
      <c r="P611" s="56"/>
      <c r="Q611" s="55"/>
      <c r="R611" s="61"/>
      <c r="S611" s="55"/>
      <c r="T611" s="55"/>
      <c r="U611" s="55"/>
      <c r="V611" s="55"/>
      <c r="W611" s="55"/>
      <c r="X611" s="19"/>
      <c r="Y611" s="19"/>
      <c r="Z611" s="62"/>
      <c r="AA611" s="63"/>
      <c r="AB611" s="64"/>
      <c r="AC611" s="4"/>
      <c r="AD611" s="64"/>
      <c r="AE611" s="64"/>
      <c r="AF611" s="4"/>
      <c r="AG611" s="4"/>
      <c r="AH611" s="4"/>
      <c r="AI611" s="4"/>
      <c r="AJ611" s="4"/>
    </row>
    <row r="612" spans="1:56" s="2" customFormat="1" ht="66.75" hidden="1" customHeight="1" outlineLevel="1" x14ac:dyDescent="0.4">
      <c r="A612" s="324"/>
      <c r="B612" s="296" t="s">
        <v>464</v>
      </c>
      <c r="C612" s="296" t="s">
        <v>465</v>
      </c>
      <c r="D612" s="297">
        <v>83120</v>
      </c>
      <c r="E612" s="297"/>
      <c r="F612" s="297"/>
      <c r="G612" s="297"/>
      <c r="H612" s="297"/>
      <c r="I612" s="297"/>
      <c r="J612" s="297"/>
      <c r="K612" s="297"/>
      <c r="L612" s="297"/>
      <c r="M612" s="297">
        <f t="shared" si="113"/>
        <v>83120</v>
      </c>
      <c r="N612" s="298"/>
      <c r="O612" s="297"/>
      <c r="P612" s="56"/>
      <c r="Q612" s="55"/>
      <c r="R612" s="61"/>
      <c r="S612" s="55"/>
      <c r="T612" s="55"/>
      <c r="U612" s="55"/>
      <c r="V612" s="55"/>
      <c r="W612" s="55"/>
      <c r="X612" s="19"/>
      <c r="Y612" s="19"/>
      <c r="Z612" s="62"/>
      <c r="AA612" s="63"/>
      <c r="AB612" s="64"/>
      <c r="AC612" s="4"/>
      <c r="AD612" s="64"/>
      <c r="AE612" s="64"/>
      <c r="AF612" s="4"/>
      <c r="AG612" s="4"/>
      <c r="AH612" s="4"/>
      <c r="AI612" s="4"/>
      <c r="AJ612" s="4"/>
    </row>
    <row r="613" spans="1:56" s="2" customFormat="1" ht="66.75" hidden="1" customHeight="1" outlineLevel="1" x14ac:dyDescent="0.4">
      <c r="A613" s="324"/>
      <c r="B613" s="296" t="s">
        <v>466</v>
      </c>
      <c r="C613" s="296" t="s">
        <v>467</v>
      </c>
      <c r="D613" s="297">
        <v>11940</v>
      </c>
      <c r="E613" s="297"/>
      <c r="F613" s="297"/>
      <c r="G613" s="297"/>
      <c r="H613" s="297"/>
      <c r="I613" s="297"/>
      <c r="J613" s="297"/>
      <c r="K613" s="297"/>
      <c r="L613" s="297"/>
      <c r="M613" s="297">
        <f t="shared" si="113"/>
        <v>11940</v>
      </c>
      <c r="N613" s="298"/>
      <c r="O613" s="297"/>
      <c r="P613" s="56"/>
      <c r="Q613" s="55"/>
      <c r="R613" s="61"/>
      <c r="S613" s="55"/>
      <c r="T613" s="55"/>
      <c r="U613" s="55"/>
      <c r="V613" s="55"/>
      <c r="W613" s="55"/>
      <c r="X613" s="19"/>
      <c r="Y613" s="19"/>
      <c r="Z613" s="62"/>
      <c r="AA613" s="63"/>
      <c r="AB613" s="64"/>
      <c r="AC613" s="4"/>
      <c r="AD613" s="64"/>
      <c r="AE613" s="64"/>
      <c r="AF613" s="4"/>
      <c r="AG613" s="4"/>
      <c r="AH613" s="4"/>
      <c r="AI613" s="4"/>
      <c r="AJ613" s="4"/>
    </row>
    <row r="614" spans="1:56" s="2" customFormat="1" ht="88.5" hidden="1" customHeight="1" outlineLevel="1" x14ac:dyDescent="0.4">
      <c r="A614" s="324"/>
      <c r="B614" s="296" t="s">
        <v>468</v>
      </c>
      <c r="C614" s="296" t="s">
        <v>469</v>
      </c>
      <c r="D614" s="297">
        <v>77270</v>
      </c>
      <c r="E614" s="297"/>
      <c r="F614" s="297"/>
      <c r="G614" s="297"/>
      <c r="H614" s="297"/>
      <c r="I614" s="297"/>
      <c r="J614" s="297"/>
      <c r="K614" s="297"/>
      <c r="L614" s="297"/>
      <c r="M614" s="297">
        <f t="shared" si="113"/>
        <v>77270</v>
      </c>
      <c r="N614" s="298"/>
      <c r="O614" s="297"/>
      <c r="P614" s="56"/>
      <c r="Q614" s="55"/>
      <c r="R614" s="61"/>
      <c r="S614" s="55"/>
      <c r="T614" s="55"/>
      <c r="U614" s="55"/>
      <c r="V614" s="55"/>
      <c r="W614" s="55"/>
      <c r="X614" s="19"/>
      <c r="Y614" s="19"/>
      <c r="Z614" s="62"/>
      <c r="AA614" s="63"/>
      <c r="AB614" s="64"/>
      <c r="AC614" s="4"/>
      <c r="AD614" s="64"/>
      <c r="AE614" s="64"/>
      <c r="AF614" s="4"/>
      <c r="AG614" s="4"/>
      <c r="AH614" s="4"/>
      <c r="AI614" s="4"/>
      <c r="AJ614" s="4"/>
    </row>
    <row r="615" spans="1:56" s="2" customFormat="1" ht="53.25" hidden="1" customHeight="1" outlineLevel="1" x14ac:dyDescent="0.4">
      <c r="A615" s="324"/>
      <c r="B615" s="296" t="s">
        <v>95</v>
      </c>
      <c r="C615" s="296" t="s">
        <v>470</v>
      </c>
      <c r="D615" s="297">
        <v>10540</v>
      </c>
      <c r="E615" s="297"/>
      <c r="F615" s="297"/>
      <c r="G615" s="297"/>
      <c r="H615" s="297"/>
      <c r="I615" s="297"/>
      <c r="J615" s="297"/>
      <c r="K615" s="297"/>
      <c r="L615" s="297"/>
      <c r="M615" s="297">
        <f t="shared" si="113"/>
        <v>10540</v>
      </c>
      <c r="N615" s="298"/>
      <c r="O615" s="297"/>
      <c r="P615" s="56"/>
      <c r="Q615" s="55"/>
      <c r="R615" s="61"/>
      <c r="S615" s="55"/>
      <c r="T615" s="55"/>
      <c r="U615" s="55"/>
      <c r="V615" s="55"/>
      <c r="W615" s="55"/>
      <c r="X615" s="19"/>
      <c r="Y615" s="19"/>
      <c r="Z615" s="62"/>
      <c r="AA615" s="63"/>
      <c r="AB615" s="64"/>
      <c r="AC615" s="4"/>
      <c r="AD615" s="64"/>
      <c r="AE615" s="64"/>
      <c r="AF615" s="4"/>
      <c r="AG615" s="4"/>
      <c r="AH615" s="4"/>
      <c r="AI615" s="4"/>
      <c r="AJ615" s="4"/>
    </row>
    <row r="616" spans="1:56" s="2" customFormat="1" ht="53.25" hidden="1" customHeight="1" outlineLevel="1" x14ac:dyDescent="0.4">
      <c r="A616" s="324"/>
      <c r="B616" s="296" t="s">
        <v>626</v>
      </c>
      <c r="C616" s="296" t="s">
        <v>627</v>
      </c>
      <c r="D616" s="297">
        <v>3101500</v>
      </c>
      <c r="E616" s="297"/>
      <c r="F616" s="297"/>
      <c r="G616" s="297"/>
      <c r="H616" s="297"/>
      <c r="I616" s="297"/>
      <c r="J616" s="297"/>
      <c r="K616" s="297"/>
      <c r="L616" s="297"/>
      <c r="M616" s="297">
        <f t="shared" si="113"/>
        <v>3101500</v>
      </c>
      <c r="N616" s="298"/>
      <c r="O616" s="297"/>
      <c r="P616" s="56"/>
      <c r="Q616" s="55"/>
      <c r="R616" s="61"/>
      <c r="S616" s="55"/>
      <c r="T616" s="55"/>
      <c r="U616" s="55"/>
      <c r="V616" s="55"/>
      <c r="W616" s="55"/>
      <c r="X616" s="19"/>
      <c r="Y616" s="19"/>
      <c r="Z616" s="62"/>
      <c r="AA616" s="63"/>
      <c r="AB616" s="64"/>
      <c r="AC616" s="4"/>
      <c r="AD616" s="64"/>
      <c r="AE616" s="64"/>
      <c r="AF616" s="4"/>
      <c r="AG616" s="4"/>
      <c r="AH616" s="4"/>
      <c r="AI616" s="4"/>
      <c r="AJ616" s="4"/>
    </row>
    <row r="617" spans="1:56" s="2" customFormat="1" ht="18" customHeight="1" collapsed="1" x14ac:dyDescent="0.45">
      <c r="A617" s="474"/>
      <c r="B617" s="501"/>
      <c r="C617" s="292" t="s">
        <v>547</v>
      </c>
      <c r="D617" s="330">
        <f>SUM(D604)</f>
        <v>3845320</v>
      </c>
      <c r="E617" s="330">
        <f t="shared" ref="E617:O617" si="114">SUM(E604)</f>
        <v>0</v>
      </c>
      <c r="F617" s="330">
        <f t="shared" si="114"/>
        <v>0</v>
      </c>
      <c r="G617" s="330">
        <f t="shared" si="114"/>
        <v>0</v>
      </c>
      <c r="H617" s="330">
        <f t="shared" si="114"/>
        <v>0</v>
      </c>
      <c r="I617" s="330">
        <f t="shared" si="114"/>
        <v>0</v>
      </c>
      <c r="J617" s="330">
        <f t="shared" si="114"/>
        <v>0</v>
      </c>
      <c r="K617" s="330">
        <f t="shared" si="114"/>
        <v>0</v>
      </c>
      <c r="L617" s="330">
        <f t="shared" si="114"/>
        <v>0</v>
      </c>
      <c r="M617" s="330">
        <f t="shared" si="114"/>
        <v>3845320</v>
      </c>
      <c r="N617" s="330">
        <f t="shared" si="114"/>
        <v>896230</v>
      </c>
      <c r="O617" s="330">
        <f t="shared" si="114"/>
        <v>0</v>
      </c>
      <c r="P617" s="56"/>
      <c r="Q617" s="58"/>
      <c r="R617" s="58"/>
      <c r="S617" s="58"/>
      <c r="T617" s="58"/>
      <c r="U617" s="58"/>
      <c r="V617" s="58"/>
      <c r="W617" s="58"/>
      <c r="X617" s="59"/>
      <c r="Y617" s="60"/>
      <c r="AA617" s="16"/>
      <c r="AB617" s="16"/>
      <c r="AD617" s="16"/>
      <c r="AE617" s="35"/>
    </row>
    <row r="618" spans="1:56" s="2" customFormat="1" ht="24" customHeight="1" x14ac:dyDescent="0.4">
      <c r="A618" s="806" t="s">
        <v>540</v>
      </c>
      <c r="B618" s="807"/>
      <c r="C618" s="807"/>
      <c r="D618" s="807"/>
      <c r="E618" s="807"/>
      <c r="F618" s="807"/>
      <c r="G618" s="807"/>
      <c r="H618" s="807"/>
      <c r="I618" s="807"/>
      <c r="J618" s="807"/>
      <c r="K618" s="807"/>
      <c r="L618" s="807"/>
      <c r="M618" s="807"/>
      <c r="N618" s="807"/>
      <c r="O618" s="808"/>
      <c r="P618" s="56"/>
      <c r="Q618" s="8"/>
      <c r="R618" s="8"/>
      <c r="S618" s="8"/>
      <c r="T618" s="8"/>
      <c r="U618" s="8"/>
      <c r="V618" s="8"/>
      <c r="W618" s="8"/>
      <c r="X618" s="8"/>
      <c r="Y618" s="8"/>
      <c r="AB618" s="16"/>
      <c r="AD618" s="16"/>
      <c r="AE618" s="35"/>
    </row>
    <row r="619" spans="1:56" s="99" customFormat="1" ht="48.75" customHeight="1" x14ac:dyDescent="0.4">
      <c r="A619" s="523"/>
      <c r="B619" s="325" t="s">
        <v>261</v>
      </c>
      <c r="C619" s="325" t="s">
        <v>486</v>
      </c>
      <c r="D619" s="326">
        <f>SUM(D620)</f>
        <v>750</v>
      </c>
      <c r="E619" s="326">
        <f t="shared" ref="E619:O619" si="115">SUM(E620)</f>
        <v>0</v>
      </c>
      <c r="F619" s="326">
        <f t="shared" si="115"/>
        <v>0</v>
      </c>
      <c r="G619" s="326">
        <f t="shared" si="115"/>
        <v>0</v>
      </c>
      <c r="H619" s="326">
        <f t="shared" si="115"/>
        <v>0</v>
      </c>
      <c r="I619" s="326">
        <f t="shared" si="115"/>
        <v>0</v>
      </c>
      <c r="J619" s="326">
        <f t="shared" si="115"/>
        <v>0</v>
      </c>
      <c r="K619" s="326">
        <f t="shared" si="115"/>
        <v>0</v>
      </c>
      <c r="L619" s="326">
        <f t="shared" si="115"/>
        <v>0</v>
      </c>
      <c r="M619" s="326">
        <f>SUM(M620)</f>
        <v>750</v>
      </c>
      <c r="N619" s="326">
        <f t="shared" si="115"/>
        <v>0</v>
      </c>
      <c r="O619" s="326">
        <f t="shared" si="115"/>
        <v>91300</v>
      </c>
      <c r="P619" s="56"/>
      <c r="Q619" s="58"/>
      <c r="R619" s="58"/>
      <c r="S619" s="58"/>
      <c r="T619" s="58"/>
      <c r="U619" s="58"/>
      <c r="V619" s="58"/>
      <c r="W619" s="58"/>
      <c r="X619" s="59"/>
      <c r="Y619" s="60"/>
      <c r="AA619" s="102"/>
      <c r="AB619" s="102"/>
      <c r="AD619" s="102"/>
      <c r="AE619" s="102"/>
    </row>
    <row r="620" spans="1:56" s="2" customFormat="1" ht="32.25" hidden="1" customHeight="1" outlineLevel="1" x14ac:dyDescent="0.4">
      <c r="A620" s="324"/>
      <c r="B620" s="296" t="s">
        <v>487</v>
      </c>
      <c r="C620" s="296" t="s">
        <v>474</v>
      </c>
      <c r="D620" s="297">
        <v>750</v>
      </c>
      <c r="E620" s="297"/>
      <c r="F620" s="297"/>
      <c r="G620" s="297"/>
      <c r="H620" s="297"/>
      <c r="I620" s="297"/>
      <c r="J620" s="297"/>
      <c r="K620" s="297"/>
      <c r="L620" s="297"/>
      <c r="M620" s="297">
        <f>(D620+K620+L620)</f>
        <v>750</v>
      </c>
      <c r="N620" s="298"/>
      <c r="O620" s="297">
        <v>91300</v>
      </c>
      <c r="P620" s="56"/>
      <c r="Q620" s="58"/>
      <c r="R620" s="58"/>
      <c r="S620" s="58"/>
      <c r="T620" s="58"/>
      <c r="U620" s="58"/>
      <c r="V620" s="58"/>
      <c r="W620" s="58"/>
      <c r="X620" s="59"/>
      <c r="Y620" s="60"/>
      <c r="AA620" s="16"/>
      <c r="AB620" s="16"/>
      <c r="AD620" s="16"/>
      <c r="AE620" s="35"/>
    </row>
    <row r="621" spans="1:56" s="2" customFormat="1" ht="18" customHeight="1" collapsed="1" x14ac:dyDescent="0.4">
      <c r="A621" s="474"/>
      <c r="B621" s="477"/>
      <c r="C621" s="292" t="s">
        <v>548</v>
      </c>
      <c r="D621" s="330">
        <f>SUM(D619)</f>
        <v>750</v>
      </c>
      <c r="E621" s="330">
        <f t="shared" ref="E621:O621" si="116">SUM(E619)</f>
        <v>0</v>
      </c>
      <c r="F621" s="330">
        <f t="shared" si="116"/>
        <v>0</v>
      </c>
      <c r="G621" s="330">
        <f t="shared" si="116"/>
        <v>0</v>
      </c>
      <c r="H621" s="330">
        <f t="shared" si="116"/>
        <v>0</v>
      </c>
      <c r="I621" s="330">
        <f t="shared" si="116"/>
        <v>0</v>
      </c>
      <c r="J621" s="330">
        <f t="shared" si="116"/>
        <v>0</v>
      </c>
      <c r="K621" s="330">
        <f t="shared" si="116"/>
        <v>0</v>
      </c>
      <c r="L621" s="330">
        <f t="shared" si="116"/>
        <v>0</v>
      </c>
      <c r="M621" s="330">
        <f t="shared" si="116"/>
        <v>750</v>
      </c>
      <c r="N621" s="330">
        <f t="shared" si="116"/>
        <v>0</v>
      </c>
      <c r="O621" s="330">
        <f t="shared" si="116"/>
        <v>91300</v>
      </c>
      <c r="P621" s="56"/>
      <c r="Q621" s="58"/>
      <c r="R621" s="58"/>
      <c r="S621" s="58"/>
      <c r="T621" s="58"/>
      <c r="U621" s="58"/>
      <c r="V621" s="58"/>
      <c r="W621" s="58"/>
      <c r="X621" s="59"/>
      <c r="Y621" s="60"/>
      <c r="AA621" s="16"/>
      <c r="AB621" s="16"/>
      <c r="AD621" s="16"/>
      <c r="AE621" s="35"/>
    </row>
    <row r="622" spans="1:56" s="2" customFormat="1" ht="18" customHeight="1" x14ac:dyDescent="0.4">
      <c r="A622" s="474"/>
      <c r="B622" s="292"/>
      <c r="C622" s="292" t="s">
        <v>13</v>
      </c>
      <c r="D622" s="330">
        <f>SUM(D617,D621)</f>
        <v>3846070</v>
      </c>
      <c r="E622" s="330">
        <f t="shared" ref="E622:O622" si="117">SUM(E617,E621)</f>
        <v>0</v>
      </c>
      <c r="F622" s="330">
        <f t="shared" si="117"/>
        <v>0</v>
      </c>
      <c r="G622" s="330">
        <f t="shared" si="117"/>
        <v>0</v>
      </c>
      <c r="H622" s="330">
        <f t="shared" si="117"/>
        <v>0</v>
      </c>
      <c r="I622" s="330">
        <f t="shared" si="117"/>
        <v>0</v>
      </c>
      <c r="J622" s="330">
        <f t="shared" si="117"/>
        <v>0</v>
      </c>
      <c r="K622" s="330">
        <f t="shared" si="117"/>
        <v>0</v>
      </c>
      <c r="L622" s="330">
        <f t="shared" si="117"/>
        <v>0</v>
      </c>
      <c r="M622" s="330">
        <f t="shared" si="117"/>
        <v>3846070</v>
      </c>
      <c r="N622" s="330">
        <f t="shared" si="117"/>
        <v>896230</v>
      </c>
      <c r="O622" s="330">
        <f t="shared" si="117"/>
        <v>91300</v>
      </c>
      <c r="P622" s="56"/>
      <c r="Q622" s="58"/>
      <c r="R622" s="58"/>
      <c r="S622" s="58"/>
      <c r="T622" s="58"/>
      <c r="U622" s="58"/>
      <c r="V622" s="58"/>
      <c r="W622" s="58"/>
      <c r="X622" s="59"/>
      <c r="Y622" s="60"/>
      <c r="AA622" s="16"/>
      <c r="AB622" s="16"/>
      <c r="AD622" s="16"/>
      <c r="AE622" s="35"/>
    </row>
    <row r="623" spans="1:56" s="2" customFormat="1" ht="106.5" customHeight="1" x14ac:dyDescent="0.4">
      <c r="A623" s="474"/>
      <c r="B623" s="292"/>
      <c r="C623" s="293" t="s">
        <v>689</v>
      </c>
      <c r="D623" s="330">
        <f>SUM(E623:J623)</f>
        <v>926187</v>
      </c>
      <c r="E623" s="330">
        <f>D622*4%</f>
        <v>153843</v>
      </c>
      <c r="F623" s="330">
        <f>D622*6.4%</f>
        <v>246148</v>
      </c>
      <c r="H623" s="330">
        <f>D622*81.67%*7.03%</f>
        <v>220818</v>
      </c>
      <c r="I623" s="330">
        <f>D622*5.02%</f>
        <v>193073</v>
      </c>
      <c r="J623" s="330">
        <f>D622*2.92%</f>
        <v>112305</v>
      </c>
      <c r="K623" s="330">
        <f>K622</f>
        <v>0</v>
      </c>
      <c r="L623" s="330"/>
      <c r="M623" s="330">
        <f>SUM(K623,L623,D623)</f>
        <v>926187</v>
      </c>
      <c r="N623" s="330">
        <f>D622*81.67%*92.97%+N622</f>
        <v>3816497</v>
      </c>
      <c r="O623" s="330">
        <f>O622</f>
        <v>91300</v>
      </c>
      <c r="P623" s="58"/>
      <c r="Q623" s="58"/>
      <c r="R623" s="58"/>
      <c r="S623" s="58"/>
      <c r="T623" s="58"/>
      <c r="U623" s="58"/>
      <c r="V623" s="58"/>
      <c r="W623" s="58"/>
      <c r="X623" s="59"/>
      <c r="Y623" s="60"/>
      <c r="AA623" s="16"/>
      <c r="AB623" s="16"/>
      <c r="AD623" s="16"/>
      <c r="AE623" s="35"/>
    </row>
    <row r="624" spans="1:56" s="100" customFormat="1" ht="66.75" customHeight="1" x14ac:dyDescent="0.5">
      <c r="A624" s="482"/>
      <c r="B624" s="474"/>
      <c r="C624" s="54" t="s">
        <v>684</v>
      </c>
      <c r="D624" s="329"/>
      <c r="E624" s="329">
        <v>17.43</v>
      </c>
      <c r="F624" s="329">
        <v>9.34</v>
      </c>
      <c r="G624" s="329"/>
      <c r="H624" s="329">
        <v>5.35</v>
      </c>
      <c r="I624" s="329">
        <v>14.82</v>
      </c>
      <c r="J624" s="329">
        <v>13.96</v>
      </c>
      <c r="K624" s="329">
        <v>4.3099999999999996</v>
      </c>
      <c r="L624" s="329"/>
      <c r="M624" s="329"/>
      <c r="N624" s="329">
        <v>5.35</v>
      </c>
      <c r="O624" s="329">
        <v>4.3099999999999996</v>
      </c>
      <c r="P624" s="60"/>
      <c r="Q624" s="60"/>
      <c r="R624" s="502"/>
      <c r="S624" s="60"/>
      <c r="T624" s="60"/>
      <c r="U624" s="60"/>
      <c r="V624" s="502"/>
      <c r="W624" s="59"/>
      <c r="X624" s="356"/>
      <c r="Y624" s="356"/>
      <c r="Z624" s="356"/>
      <c r="AA624" s="356"/>
      <c r="AB624" s="15"/>
      <c r="AC624" s="356"/>
      <c r="AD624" s="15"/>
      <c r="AE624" s="37"/>
      <c r="AF624" s="356"/>
      <c r="AG624" s="356"/>
      <c r="AH624" s="356"/>
      <c r="AI624" s="356"/>
      <c r="AJ624" s="356"/>
      <c r="AK624" s="356"/>
      <c r="AL624" s="356"/>
      <c r="AM624" s="356"/>
      <c r="AN624" s="356"/>
      <c r="AO624" s="356"/>
      <c r="AP624" s="356"/>
      <c r="AQ624" s="356"/>
      <c r="AR624" s="356"/>
      <c r="AS624" s="356"/>
      <c r="AT624" s="356"/>
      <c r="AU624" s="356"/>
      <c r="AV624" s="356"/>
      <c r="AW624" s="356"/>
      <c r="AX624" s="356"/>
      <c r="AY624" s="356"/>
      <c r="AZ624" s="356"/>
      <c r="BA624" s="356"/>
      <c r="BB624" s="356"/>
      <c r="BC624" s="356"/>
      <c r="BD624" s="502"/>
    </row>
    <row r="625" spans="1:56" s="2" customFormat="1" ht="27" customHeight="1" x14ac:dyDescent="0.4">
      <c r="A625" s="476"/>
      <c r="B625" s="293"/>
      <c r="C625" s="54" t="s">
        <v>14</v>
      </c>
      <c r="D625" s="330">
        <f>SUM(E625:J625)</f>
        <v>10591001</v>
      </c>
      <c r="E625" s="330">
        <f>E623*E624</f>
        <v>2681483</v>
      </c>
      <c r="F625" s="330">
        <f t="shared" ref="F625:K625" si="118">F623*F624</f>
        <v>2299022</v>
      </c>
      <c r="G625" s="330">
        <f t="shared" si="118"/>
        <v>0</v>
      </c>
      <c r="H625" s="330">
        <f>H623*H624</f>
        <v>1181376</v>
      </c>
      <c r="I625" s="330">
        <f t="shared" si="118"/>
        <v>2861342</v>
      </c>
      <c r="J625" s="330">
        <f t="shared" si="118"/>
        <v>1567778</v>
      </c>
      <c r="K625" s="330">
        <f t="shared" si="118"/>
        <v>0</v>
      </c>
      <c r="L625" s="330"/>
      <c r="M625" s="330">
        <f>D625+K625+L625</f>
        <v>10591001</v>
      </c>
      <c r="N625" s="330">
        <f>N623*N624</f>
        <v>20418259</v>
      </c>
      <c r="O625" s="479">
        <f>O623*O624</f>
        <v>393503</v>
      </c>
      <c r="P625" s="65"/>
      <c r="Q625" s="65"/>
      <c r="R625" s="65"/>
      <c r="S625" s="65"/>
      <c r="T625" s="65"/>
      <c r="U625" s="56"/>
      <c r="V625" s="56"/>
      <c r="W625" s="56"/>
      <c r="X625" s="203"/>
      <c r="Y625" s="203"/>
      <c r="Z625" s="203"/>
      <c r="AA625" s="203"/>
      <c r="AB625" s="15"/>
      <c r="AC625" s="203"/>
      <c r="AD625" s="15"/>
      <c r="AE625" s="37"/>
      <c r="AF625" s="203"/>
      <c r="AG625" s="203"/>
      <c r="AH625" s="203"/>
      <c r="AI625" s="203"/>
      <c r="AJ625" s="203"/>
      <c r="AK625" s="203"/>
      <c r="AL625" s="203"/>
      <c r="AM625" s="203"/>
      <c r="AN625" s="203"/>
      <c r="AO625" s="203"/>
      <c r="AP625" s="203"/>
      <c r="AQ625" s="203"/>
      <c r="AR625" s="203"/>
      <c r="AS625" s="203"/>
      <c r="AT625" s="203"/>
      <c r="AU625" s="203"/>
      <c r="AV625" s="203"/>
      <c r="AW625" s="203"/>
      <c r="AX625" s="203"/>
      <c r="AY625" s="203"/>
      <c r="AZ625" s="203"/>
      <c r="BA625" s="203"/>
      <c r="BB625" s="203"/>
      <c r="BC625" s="203"/>
      <c r="BD625" s="4"/>
    </row>
    <row r="626" spans="1:56" s="2" customFormat="1" ht="70.5" customHeight="1" x14ac:dyDescent="0.4">
      <c r="A626" s="476"/>
      <c r="B626" s="293"/>
      <c r="C626" s="308" t="s">
        <v>698</v>
      </c>
      <c r="D626" s="335">
        <f>H625*28.61%</f>
        <v>337992</v>
      </c>
      <c r="E626" s="335"/>
      <c r="F626" s="335"/>
      <c r="G626" s="335"/>
      <c r="H626" s="335"/>
      <c r="I626" s="335"/>
      <c r="J626" s="335"/>
      <c r="K626" s="335"/>
      <c r="L626" s="335"/>
      <c r="M626" s="335">
        <f>D626+K626+L626</f>
        <v>337992</v>
      </c>
      <c r="N626" s="330"/>
      <c r="O626" s="476"/>
      <c r="P626" s="4"/>
      <c r="Q626" s="816"/>
      <c r="R626" s="816"/>
      <c r="S626" s="4"/>
      <c r="T626" s="4"/>
      <c r="U626" s="203"/>
      <c r="V626" s="203"/>
      <c r="W626" s="203"/>
      <c r="X626" s="203"/>
      <c r="Y626" s="203"/>
      <c r="Z626" s="203"/>
      <c r="AA626" s="15"/>
      <c r="AB626" s="15"/>
      <c r="AC626" s="15"/>
      <c r="AD626" s="15"/>
      <c r="AE626" s="37"/>
      <c r="AF626" s="203"/>
      <c r="AG626" s="203"/>
      <c r="AH626" s="203"/>
      <c r="AI626" s="203"/>
      <c r="AJ626" s="203"/>
      <c r="AK626" s="203"/>
      <c r="AL626" s="203"/>
      <c r="AM626" s="203"/>
      <c r="AN626" s="203"/>
      <c r="AO626" s="203"/>
      <c r="AP626" s="203"/>
      <c r="AQ626" s="203"/>
      <c r="AR626" s="203"/>
      <c r="AS626" s="203"/>
      <c r="AT626" s="203"/>
      <c r="AU626" s="203"/>
      <c r="AV626" s="203"/>
      <c r="AW626" s="203"/>
      <c r="AX626" s="203"/>
      <c r="AY626" s="203"/>
      <c r="AZ626" s="203"/>
      <c r="BA626" s="203"/>
      <c r="BB626" s="203"/>
      <c r="BC626" s="203"/>
      <c r="BD626" s="4"/>
    </row>
    <row r="627" spans="1:56" s="2" customFormat="1" ht="18" customHeight="1" x14ac:dyDescent="0.4">
      <c r="A627" s="476"/>
      <c r="B627" s="293"/>
      <c r="C627" s="293" t="s">
        <v>550</v>
      </c>
      <c r="D627" s="330">
        <f>D625+D626</f>
        <v>10928993</v>
      </c>
      <c r="E627" s="330">
        <f t="shared" ref="E627:O627" si="119">E625+E626</f>
        <v>2681483</v>
      </c>
      <c r="F627" s="330">
        <f t="shared" si="119"/>
        <v>2299022</v>
      </c>
      <c r="G627" s="330">
        <f t="shared" si="119"/>
        <v>0</v>
      </c>
      <c r="H627" s="330">
        <f t="shared" si="119"/>
        <v>1181376</v>
      </c>
      <c r="I627" s="330">
        <f t="shared" si="119"/>
        <v>2861342</v>
      </c>
      <c r="J627" s="330">
        <f t="shared" si="119"/>
        <v>1567778</v>
      </c>
      <c r="K627" s="330">
        <f t="shared" si="119"/>
        <v>0</v>
      </c>
      <c r="L627" s="330">
        <f t="shared" si="119"/>
        <v>0</v>
      </c>
      <c r="M627" s="330">
        <f t="shared" si="119"/>
        <v>10928993</v>
      </c>
      <c r="N627" s="330">
        <f t="shared" si="119"/>
        <v>20418259</v>
      </c>
      <c r="O627" s="330">
        <f t="shared" si="119"/>
        <v>393503</v>
      </c>
      <c r="P627" s="65"/>
      <c r="Q627" s="65"/>
      <c r="R627" s="65"/>
      <c r="S627" s="65"/>
      <c r="T627" s="65"/>
      <c r="U627" s="15"/>
      <c r="V627" s="15"/>
      <c r="W627" s="15"/>
      <c r="X627" s="220"/>
      <c r="Y627" s="817"/>
      <c r="Z627" s="805"/>
      <c r="AA627" s="805"/>
      <c r="AB627" s="15"/>
      <c r="AC627" s="220"/>
      <c r="AD627" s="15"/>
      <c r="AE627" s="37"/>
      <c r="AF627" s="220"/>
      <c r="AG627" s="220"/>
      <c r="AH627" s="220"/>
      <c r="AI627" s="220"/>
      <c r="AJ627" s="220"/>
      <c r="AK627" s="220"/>
      <c r="AL627" s="220"/>
      <c r="AM627" s="220"/>
      <c r="AN627" s="220"/>
      <c r="AO627" s="220"/>
      <c r="AP627" s="220"/>
      <c r="AQ627" s="220"/>
      <c r="AR627" s="220"/>
      <c r="AS627" s="220"/>
      <c r="AT627" s="220"/>
      <c r="AU627" s="220"/>
      <c r="AV627" s="220"/>
      <c r="AW627" s="220"/>
      <c r="AX627" s="220"/>
      <c r="AY627" s="220"/>
      <c r="AZ627" s="220"/>
      <c r="BA627" s="220"/>
      <c r="BB627" s="220"/>
      <c r="BC627" s="220"/>
      <c r="BD627" s="4"/>
    </row>
    <row r="628" spans="1:56" s="2" customFormat="1" ht="24" customHeight="1" x14ac:dyDescent="0.4">
      <c r="A628" s="806" t="s">
        <v>16</v>
      </c>
      <c r="B628" s="807"/>
      <c r="C628" s="807"/>
      <c r="D628" s="807"/>
      <c r="E628" s="807"/>
      <c r="F628" s="807"/>
      <c r="G628" s="807"/>
      <c r="H628" s="807"/>
      <c r="I628" s="807"/>
      <c r="J628" s="807"/>
      <c r="K628" s="807"/>
      <c r="L628" s="807"/>
      <c r="M628" s="807"/>
      <c r="N628" s="807"/>
      <c r="O628" s="808"/>
      <c r="P628" s="8"/>
      <c r="Q628" s="8"/>
      <c r="R628" s="8"/>
      <c r="S628" s="8"/>
      <c r="T628" s="8"/>
      <c r="U628" s="8"/>
      <c r="V628" s="8"/>
      <c r="W628" s="8"/>
      <c r="X628" s="7"/>
      <c r="Y628" s="817"/>
      <c r="Z628" s="805"/>
      <c r="AA628" s="805"/>
      <c r="AB628" s="16"/>
      <c r="AD628" s="16"/>
      <c r="AE628" s="35"/>
    </row>
    <row r="629" spans="1:56" s="2" customFormat="1" ht="21" customHeight="1" x14ac:dyDescent="0.4">
      <c r="A629" s="476"/>
      <c r="B629" s="308" t="s">
        <v>19</v>
      </c>
      <c r="C629" s="308" t="s">
        <v>516</v>
      </c>
      <c r="D629" s="335">
        <f>(D627+N627)*3.5%</f>
        <v>1097154</v>
      </c>
      <c r="E629" s="335"/>
      <c r="F629" s="335"/>
      <c r="G629" s="335"/>
      <c r="H629" s="335"/>
      <c r="I629" s="335"/>
      <c r="J629" s="335"/>
      <c r="K629" s="335"/>
      <c r="L629" s="335"/>
      <c r="M629" s="335">
        <f>D629+K629+L629</f>
        <v>1097154</v>
      </c>
      <c r="N629" s="485"/>
      <c r="O629" s="335"/>
      <c r="P629" s="221"/>
      <c r="Q629" s="221"/>
      <c r="R629" s="7"/>
      <c r="S629" s="7"/>
      <c r="T629" s="7"/>
      <c r="U629" s="7"/>
      <c r="V629" s="7"/>
      <c r="W629" s="7"/>
      <c r="X629" s="7"/>
      <c r="Y629" s="221"/>
      <c r="Z629" s="26"/>
      <c r="AA629" s="26"/>
      <c r="AB629" s="16"/>
      <c r="AC629" s="16"/>
      <c r="AD629" s="16"/>
      <c r="AE629" s="35"/>
    </row>
    <row r="630" spans="1:56" s="301" customFormat="1" ht="18" customHeight="1" x14ac:dyDescent="0.45">
      <c r="A630" s="482"/>
      <c r="B630" s="484"/>
      <c r="C630" s="293" t="s">
        <v>17</v>
      </c>
      <c r="D630" s="330">
        <f>D629</f>
        <v>1097154</v>
      </c>
      <c r="E630" s="330"/>
      <c r="F630" s="330"/>
      <c r="G630" s="330"/>
      <c r="H630" s="330"/>
      <c r="I630" s="330"/>
      <c r="J630" s="330"/>
      <c r="K630" s="330">
        <f>K629</f>
        <v>0</v>
      </c>
      <c r="L630" s="330">
        <f>L629</f>
        <v>0</v>
      </c>
      <c r="M630" s="330">
        <f>D630+K630+L630</f>
        <v>1097154</v>
      </c>
      <c r="N630" s="486"/>
      <c r="O630" s="486"/>
      <c r="P630" s="346"/>
    </row>
    <row r="631" spans="1:56" s="301" customFormat="1" ht="18" customHeight="1" x14ac:dyDescent="0.45">
      <c r="A631" s="482"/>
      <c r="B631" s="293"/>
      <c r="C631" s="293" t="s">
        <v>551</v>
      </c>
      <c r="D631" s="330">
        <f>D627+D630</f>
        <v>12026147</v>
      </c>
      <c r="E631" s="330"/>
      <c r="F631" s="330"/>
      <c r="G631" s="330"/>
      <c r="H631" s="330"/>
      <c r="I631" s="330"/>
      <c r="J631" s="330"/>
      <c r="K631" s="330">
        <f>K627+K630</f>
        <v>0</v>
      </c>
      <c r="L631" s="330">
        <f>L627+L630</f>
        <v>0</v>
      </c>
      <c r="M631" s="330">
        <f>M627+M630</f>
        <v>12026147</v>
      </c>
      <c r="N631" s="330">
        <f>N627</f>
        <v>20418259</v>
      </c>
      <c r="O631" s="330">
        <f>O627+O630</f>
        <v>393503</v>
      </c>
      <c r="P631" s="346"/>
    </row>
    <row r="632" spans="1:56" s="2" customFormat="1" ht="24" customHeight="1" x14ac:dyDescent="0.4">
      <c r="A632" s="806" t="s">
        <v>20</v>
      </c>
      <c r="B632" s="807"/>
      <c r="C632" s="807"/>
      <c r="D632" s="807"/>
      <c r="E632" s="807"/>
      <c r="F632" s="807"/>
      <c r="G632" s="807"/>
      <c r="H632" s="807"/>
      <c r="I632" s="807"/>
      <c r="J632" s="807"/>
      <c r="K632" s="807"/>
      <c r="L632" s="807"/>
      <c r="M632" s="807"/>
      <c r="N632" s="807"/>
      <c r="O632" s="808"/>
      <c r="P632" s="8"/>
      <c r="Q632" s="8"/>
      <c r="R632" s="8"/>
      <c r="S632" s="8"/>
      <c r="T632" s="8"/>
      <c r="U632" s="8"/>
      <c r="V632" s="8"/>
      <c r="W632" s="8"/>
      <c r="X632" s="7"/>
      <c r="Y632" s="23"/>
      <c r="Z632" s="309"/>
      <c r="AA632" s="309"/>
      <c r="AB632" s="16"/>
      <c r="AD632" s="16"/>
      <c r="AE632" s="35"/>
    </row>
    <row r="633" spans="1:56" s="17" customFormat="1" ht="21" customHeight="1" x14ac:dyDescent="0.4">
      <c r="A633" s="476"/>
      <c r="B633" s="492" t="s">
        <v>21</v>
      </c>
      <c r="C633" s="492" t="s">
        <v>674</v>
      </c>
      <c r="D633" s="335">
        <f>($D$631+$N$631)*P633</f>
        <v>2890797</v>
      </c>
      <c r="E633" s="335"/>
      <c r="F633" s="335"/>
      <c r="G633" s="335"/>
      <c r="H633" s="335"/>
      <c r="I633" s="335"/>
      <c r="J633" s="335"/>
      <c r="K633" s="493"/>
      <c r="L633" s="493"/>
      <c r="M633" s="493">
        <f>D633+K633+L633</f>
        <v>2890797</v>
      </c>
      <c r="N633" s="485"/>
      <c r="O633" s="493"/>
      <c r="P633" s="489">
        <v>8.9099999999999999E-2</v>
      </c>
      <c r="Q633" s="204"/>
      <c r="R633" s="45"/>
      <c r="S633" s="45"/>
      <c r="T633" s="45"/>
      <c r="U633" s="4"/>
      <c r="V633" s="205"/>
      <c r="W633" s="205"/>
      <c r="X633" s="4"/>
      <c r="Y633" s="6"/>
      <c r="Z633" s="72"/>
      <c r="AA633" s="72"/>
      <c r="AC633" s="1"/>
      <c r="AE633" s="34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</row>
    <row r="634" spans="1:56" s="17" customFormat="1" ht="21" customHeight="1" x14ac:dyDescent="0.4">
      <c r="A634" s="476"/>
      <c r="B634" s="492" t="s">
        <v>21</v>
      </c>
      <c r="C634" s="492" t="s">
        <v>675</v>
      </c>
      <c r="D634" s="335">
        <f>($D$631+$N$631)*P634</f>
        <v>129778</v>
      </c>
      <c r="E634" s="335"/>
      <c r="F634" s="335"/>
      <c r="G634" s="335"/>
      <c r="H634" s="335"/>
      <c r="I634" s="335"/>
      <c r="J634" s="335"/>
      <c r="K634" s="493"/>
      <c r="L634" s="493"/>
      <c r="M634" s="493">
        <f>D634+K634+L634</f>
        <v>129778</v>
      </c>
      <c r="N634" s="485"/>
      <c r="O634" s="493"/>
      <c r="P634" s="489">
        <v>4.0000000000000001E-3</v>
      </c>
      <c r="Q634" s="204"/>
      <c r="R634" s="45"/>
      <c r="S634" s="45"/>
      <c r="T634" s="45"/>
      <c r="U634" s="4"/>
      <c r="V634" s="205"/>
      <c r="W634" s="205"/>
      <c r="X634" s="4"/>
      <c r="Y634" s="18"/>
      <c r="Z634" s="73"/>
      <c r="AA634" s="73"/>
      <c r="AC634" s="1"/>
      <c r="AE634" s="34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</row>
    <row r="635" spans="1:56" s="17" customFormat="1" ht="21" customHeight="1" x14ac:dyDescent="0.4">
      <c r="A635" s="476"/>
      <c r="B635" s="492" t="s">
        <v>538</v>
      </c>
      <c r="C635" s="492" t="s">
        <v>78</v>
      </c>
      <c r="D635" s="335">
        <f>SUM(E635:J635)</f>
        <v>5744</v>
      </c>
      <c r="E635" s="335">
        <v>782</v>
      </c>
      <c r="F635" s="335">
        <f>4704-782</f>
        <v>3922</v>
      </c>
      <c r="G635" s="335"/>
      <c r="H635" s="335"/>
      <c r="I635" s="335">
        <v>688</v>
      </c>
      <c r="J635" s="335">
        <v>352</v>
      </c>
      <c r="K635" s="493"/>
      <c r="L635" s="493"/>
      <c r="M635" s="493">
        <f>D635+K635+L635</f>
        <v>5744</v>
      </c>
      <c r="N635" s="485"/>
      <c r="O635" s="493"/>
      <c r="P635" s="490"/>
      <c r="Q635" s="204"/>
      <c r="R635" s="45"/>
      <c r="S635" s="45"/>
      <c r="T635" s="45"/>
      <c r="U635" s="4"/>
      <c r="V635" s="205"/>
      <c r="W635" s="205"/>
      <c r="X635" s="4"/>
      <c r="Y635" s="18"/>
      <c r="Z635" s="73"/>
      <c r="AA635" s="73"/>
      <c r="AC635" s="1"/>
      <c r="AE635" s="34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</row>
    <row r="636" spans="1:56" s="241" customFormat="1" ht="74.25" customHeight="1" x14ac:dyDescent="0.5">
      <c r="A636" s="482"/>
      <c r="B636" s="498"/>
      <c r="C636" s="497" t="s">
        <v>607</v>
      </c>
      <c r="D636" s="330">
        <f>SUM(E636:J636)</f>
        <v>65371</v>
      </c>
      <c r="E636" s="330">
        <f t="shared" ref="E636:J636" si="120">SUM(E635)*E624</f>
        <v>13630</v>
      </c>
      <c r="F636" s="330">
        <f t="shared" si="120"/>
        <v>36631</v>
      </c>
      <c r="G636" s="330">
        <f t="shared" si="120"/>
        <v>0</v>
      </c>
      <c r="H636" s="330">
        <f t="shared" si="120"/>
        <v>0</v>
      </c>
      <c r="I636" s="330">
        <f t="shared" si="120"/>
        <v>10196</v>
      </c>
      <c r="J636" s="330">
        <f t="shared" si="120"/>
        <v>4914</v>
      </c>
      <c r="K636" s="494"/>
      <c r="L636" s="494"/>
      <c r="M636" s="494">
        <f>D636+K636+L636</f>
        <v>65371</v>
      </c>
      <c r="N636" s="486"/>
      <c r="O636" s="494"/>
      <c r="P636" s="490"/>
      <c r="Q636" s="56"/>
      <c r="R636" s="65"/>
      <c r="S636" s="65"/>
      <c r="T636" s="65"/>
      <c r="U636" s="502"/>
      <c r="V636" s="65"/>
      <c r="W636" s="65"/>
      <c r="X636" s="502"/>
      <c r="Y636" s="502"/>
      <c r="Z636" s="505"/>
      <c r="AA636" s="505"/>
      <c r="AC636" s="505"/>
      <c r="AE636" s="504"/>
      <c r="AF636" s="505"/>
      <c r="AG636" s="505"/>
      <c r="AH636" s="505"/>
      <c r="AI636" s="505"/>
      <c r="AJ636" s="505"/>
      <c r="AK636" s="505"/>
      <c r="AL636" s="505"/>
      <c r="AM636" s="505"/>
      <c r="AN636" s="505"/>
      <c r="AO636" s="505"/>
      <c r="AP636" s="505"/>
      <c r="AQ636" s="505"/>
      <c r="AR636" s="505"/>
      <c r="AS636" s="505"/>
      <c r="AT636" s="505"/>
      <c r="AU636" s="505"/>
      <c r="AV636" s="505"/>
      <c r="AW636" s="505"/>
      <c r="AX636" s="505"/>
      <c r="AY636" s="505"/>
      <c r="AZ636" s="505"/>
      <c r="BA636" s="505"/>
      <c r="BB636" s="505"/>
      <c r="BC636" s="505"/>
      <c r="BD636" s="505"/>
    </row>
    <row r="637" spans="1:56" s="17" customFormat="1" ht="32.25" customHeight="1" x14ac:dyDescent="0.4">
      <c r="A637" s="476"/>
      <c r="B637" s="492" t="s">
        <v>10</v>
      </c>
      <c r="C637" s="492" t="s">
        <v>673</v>
      </c>
      <c r="D637" s="335"/>
      <c r="E637" s="335"/>
      <c r="F637" s="335"/>
      <c r="G637" s="335"/>
      <c r="H637" s="335"/>
      <c r="I637" s="335"/>
      <c r="J637" s="335"/>
      <c r="K637" s="493"/>
      <c r="L637" s="493">
        <f>($D$631+$N$631)*P637</f>
        <v>979821</v>
      </c>
      <c r="M637" s="493">
        <f>D637+K637+L637</f>
        <v>979821</v>
      </c>
      <c r="N637" s="485"/>
      <c r="O637" s="493"/>
      <c r="P637" s="491">
        <v>3.0200000000000001E-2</v>
      </c>
      <c r="Q637" s="204"/>
      <c r="R637" s="45"/>
      <c r="S637" s="45"/>
      <c r="T637" s="45"/>
      <c r="U637" s="70"/>
      <c r="V637" s="68"/>
      <c r="W637" s="68"/>
      <c r="X637" s="4"/>
      <c r="Y637" s="4"/>
      <c r="Z637" s="1"/>
      <c r="AA637" s="1"/>
      <c r="AC637" s="1"/>
      <c r="AE637" s="34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</row>
    <row r="638" spans="1:56" s="17" customFormat="1" ht="32.25" customHeight="1" x14ac:dyDescent="0.4">
      <c r="A638" s="476"/>
      <c r="B638" s="492" t="s">
        <v>23</v>
      </c>
      <c r="C638" s="492" t="s">
        <v>676</v>
      </c>
      <c r="D638" s="335"/>
      <c r="E638" s="335"/>
      <c r="F638" s="335"/>
      <c r="G638" s="335"/>
      <c r="H638" s="335"/>
      <c r="I638" s="335"/>
      <c r="J638" s="335"/>
      <c r="K638" s="493"/>
      <c r="L638" s="493">
        <f t="shared" ref="L638:L643" si="121">($D$631+$N$631)*P638</f>
        <v>32444</v>
      </c>
      <c r="M638" s="493">
        <f t="shared" ref="M638:M645" si="122">D638+K638+L638</f>
        <v>32444</v>
      </c>
      <c r="N638" s="485"/>
      <c r="O638" s="493"/>
      <c r="P638" s="491">
        <v>1E-3</v>
      </c>
      <c r="Q638" s="204"/>
      <c r="R638" s="45"/>
      <c r="S638" s="45"/>
      <c r="T638" s="45"/>
      <c r="U638" s="70"/>
      <c r="V638" s="68"/>
      <c r="W638" s="68"/>
      <c r="X638" s="4"/>
      <c r="Y638" s="4"/>
      <c r="Z638" s="1"/>
      <c r="AA638" s="1"/>
      <c r="AC638" s="1"/>
      <c r="AE638" s="34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</row>
    <row r="639" spans="1:56" s="17" customFormat="1" ht="21" customHeight="1" x14ac:dyDescent="0.4">
      <c r="A639" s="476"/>
      <c r="B639" s="492" t="s">
        <v>508</v>
      </c>
      <c r="C639" s="492" t="s">
        <v>677</v>
      </c>
      <c r="D639" s="493"/>
      <c r="E639" s="493"/>
      <c r="F639" s="493"/>
      <c r="G639" s="493"/>
      <c r="H639" s="493"/>
      <c r="I639" s="493"/>
      <c r="J639" s="493"/>
      <c r="K639" s="493"/>
      <c r="L639" s="493">
        <f t="shared" si="121"/>
        <v>606710</v>
      </c>
      <c r="M639" s="493">
        <f t="shared" si="122"/>
        <v>606710</v>
      </c>
      <c r="N639" s="485"/>
      <c r="O639" s="493"/>
      <c r="P639" s="491">
        <v>1.8700000000000001E-2</v>
      </c>
      <c r="Q639" s="204"/>
      <c r="R639" s="45"/>
      <c r="S639" s="45"/>
      <c r="T639" s="45"/>
      <c r="U639" s="70"/>
      <c r="V639" s="68"/>
      <c r="W639" s="68"/>
      <c r="X639" s="4"/>
      <c r="Y639" s="4"/>
      <c r="Z639" s="1"/>
      <c r="AA639" s="1"/>
      <c r="AC639" s="1"/>
      <c r="AE639" s="34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</row>
    <row r="640" spans="1:56" s="17" customFormat="1" ht="32.25" customHeight="1" x14ac:dyDescent="0.4">
      <c r="A640" s="476"/>
      <c r="B640" s="492" t="s">
        <v>510</v>
      </c>
      <c r="C640" s="492" t="s">
        <v>678</v>
      </c>
      <c r="D640" s="493"/>
      <c r="E640" s="493"/>
      <c r="F640" s="493"/>
      <c r="G640" s="493"/>
      <c r="H640" s="493"/>
      <c r="I640" s="493"/>
      <c r="J640" s="493"/>
      <c r="K640" s="493"/>
      <c r="L640" s="493">
        <f t="shared" si="121"/>
        <v>457466</v>
      </c>
      <c r="M640" s="493">
        <f t="shared" si="122"/>
        <v>457466</v>
      </c>
      <c r="N640" s="485"/>
      <c r="O640" s="493"/>
      <c r="P640" s="491">
        <v>1.41E-2</v>
      </c>
      <c r="Q640" s="204"/>
      <c r="R640" s="45"/>
      <c r="S640" s="45"/>
      <c r="T640" s="45"/>
      <c r="U640" s="70"/>
      <c r="V640" s="68"/>
      <c r="W640" s="68"/>
      <c r="X640" s="4"/>
      <c r="Y640" s="4"/>
      <c r="Z640" s="1"/>
      <c r="AA640" s="1"/>
      <c r="AC640" s="1"/>
      <c r="AE640" s="34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</row>
    <row r="641" spans="1:62" s="17" customFormat="1" ht="48" customHeight="1" x14ac:dyDescent="0.4">
      <c r="A641" s="476"/>
      <c r="B641" s="492" t="s">
        <v>511</v>
      </c>
      <c r="C641" s="492" t="s">
        <v>679</v>
      </c>
      <c r="D641" s="493"/>
      <c r="E641" s="493"/>
      <c r="F641" s="493"/>
      <c r="G641" s="493"/>
      <c r="H641" s="493"/>
      <c r="I641" s="493"/>
      <c r="J641" s="493"/>
      <c r="K641" s="493"/>
      <c r="L641" s="493">
        <f t="shared" si="121"/>
        <v>551555</v>
      </c>
      <c r="M641" s="493">
        <f t="shared" si="122"/>
        <v>551555</v>
      </c>
      <c r="N641" s="485"/>
      <c r="O641" s="493"/>
      <c r="P641" s="491">
        <v>1.7000000000000001E-2</v>
      </c>
      <c r="Q641" s="204"/>
      <c r="R641" s="45"/>
      <c r="S641" s="45"/>
      <c r="T641" s="45"/>
      <c r="U641" s="70"/>
      <c r="V641" s="68"/>
      <c r="W641" s="68"/>
      <c r="X641" s="4"/>
      <c r="Y641" s="4"/>
      <c r="Z641" s="1"/>
      <c r="AA641" s="1"/>
      <c r="AC641" s="1"/>
      <c r="AE641" s="34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</row>
    <row r="642" spans="1:62" s="17" customFormat="1" ht="40.5" customHeight="1" x14ac:dyDescent="0.4">
      <c r="A642" s="476"/>
      <c r="B642" s="492" t="s">
        <v>512</v>
      </c>
      <c r="C642" s="492" t="s">
        <v>680</v>
      </c>
      <c r="D642" s="493"/>
      <c r="E642" s="493"/>
      <c r="F642" s="493"/>
      <c r="G642" s="493"/>
      <c r="H642" s="493"/>
      <c r="I642" s="493"/>
      <c r="J642" s="493"/>
      <c r="K642" s="493"/>
      <c r="L642" s="493">
        <f t="shared" si="121"/>
        <v>45422</v>
      </c>
      <c r="M642" s="493">
        <f t="shared" si="122"/>
        <v>45422</v>
      </c>
      <c r="N642" s="485"/>
      <c r="O642" s="493"/>
      <c r="P642" s="491">
        <v>1.4E-3</v>
      </c>
      <c r="Q642" s="81"/>
      <c r="R642" s="82"/>
      <c r="S642" s="45"/>
      <c r="T642" s="45"/>
      <c r="U642" s="70"/>
      <c r="V642" s="68"/>
      <c r="W642" s="68"/>
      <c r="X642" s="4"/>
      <c r="Y642" s="4"/>
      <c r="Z642" s="1"/>
      <c r="AA642" s="1"/>
      <c r="AC642" s="1"/>
      <c r="AE642" s="34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</row>
    <row r="643" spans="1:62" ht="21" customHeight="1" x14ac:dyDescent="0.4">
      <c r="A643" s="476"/>
      <c r="B643" s="492" t="s">
        <v>513</v>
      </c>
      <c r="C643" s="492" t="s">
        <v>681</v>
      </c>
      <c r="D643" s="335"/>
      <c r="E643" s="335"/>
      <c r="F643" s="335"/>
      <c r="G643" s="335"/>
      <c r="H643" s="335"/>
      <c r="I643" s="335"/>
      <c r="J643" s="335"/>
      <c r="K643" s="493"/>
      <c r="L643" s="493">
        <f t="shared" si="121"/>
        <v>1083643</v>
      </c>
      <c r="M643" s="493">
        <f t="shared" si="122"/>
        <v>1083643</v>
      </c>
      <c r="N643" s="485"/>
      <c r="O643" s="493"/>
      <c r="P643" s="491">
        <v>3.3399999999999999E-2</v>
      </c>
      <c r="Q643" s="204"/>
      <c r="R643" s="45"/>
      <c r="S643" s="45"/>
      <c r="T643" s="45"/>
      <c r="U643" s="70"/>
      <c r="V643" s="68"/>
      <c r="W643" s="68"/>
    </row>
    <row r="644" spans="1:62" ht="80.25" customHeight="1" x14ac:dyDescent="0.4">
      <c r="A644" s="476"/>
      <c r="B644" s="492" t="s">
        <v>515</v>
      </c>
      <c r="C644" s="492" t="s">
        <v>682</v>
      </c>
      <c r="D644" s="335"/>
      <c r="E644" s="335"/>
      <c r="F644" s="335"/>
      <c r="G644" s="335"/>
      <c r="H644" s="335"/>
      <c r="I644" s="335"/>
      <c r="J644" s="335"/>
      <c r="K644" s="493"/>
      <c r="L644" s="493">
        <f>($D$631+$N$631)*P644</f>
        <v>16222</v>
      </c>
      <c r="M644" s="493">
        <f t="shared" si="122"/>
        <v>16222</v>
      </c>
      <c r="N644" s="485"/>
      <c r="O644" s="493"/>
      <c r="P644" s="491">
        <v>5.0000000000000001E-4</v>
      </c>
      <c r="Q644" s="204"/>
      <c r="R644" s="45"/>
      <c r="S644" s="45"/>
      <c r="T644" s="45"/>
      <c r="U644" s="70"/>
      <c r="V644" s="68"/>
      <c r="W644" s="68"/>
    </row>
    <row r="645" spans="1:62" ht="80.25" customHeight="1" x14ac:dyDescent="0.4">
      <c r="A645" s="476"/>
      <c r="B645" s="492"/>
      <c r="C645" s="492" t="s">
        <v>700</v>
      </c>
      <c r="D645" s="335"/>
      <c r="E645" s="335"/>
      <c r="F645" s="335"/>
      <c r="G645" s="335"/>
      <c r="H645" s="335"/>
      <c r="I645" s="335"/>
      <c r="J645" s="335"/>
      <c r="K645" s="493"/>
      <c r="L645" s="493">
        <v>1129</v>
      </c>
      <c r="M645" s="493">
        <f t="shared" si="122"/>
        <v>1129</v>
      </c>
      <c r="N645" s="485"/>
      <c r="O645" s="493"/>
      <c r="P645" s="491">
        <v>0.05</v>
      </c>
      <c r="Q645" s="204"/>
      <c r="R645" s="45"/>
      <c r="S645" s="45"/>
      <c r="T645" s="45"/>
      <c r="U645" s="70"/>
      <c r="V645" s="68"/>
      <c r="W645" s="68"/>
    </row>
    <row r="646" spans="1:62" s="241" customFormat="1" ht="30" customHeight="1" x14ac:dyDescent="0.5">
      <c r="A646" s="482"/>
      <c r="B646" s="498" t="s">
        <v>701</v>
      </c>
      <c r="C646" s="497" t="s">
        <v>514</v>
      </c>
      <c r="D646" s="330"/>
      <c r="E646" s="330"/>
      <c r="F646" s="330"/>
      <c r="G646" s="330"/>
      <c r="H646" s="330"/>
      <c r="I646" s="330"/>
      <c r="J646" s="330"/>
      <c r="K646" s="494"/>
      <c r="L646" s="494">
        <f>(K631+O631)*P645</f>
        <v>19675</v>
      </c>
      <c r="M646" s="494">
        <f>D646+K646+L646</f>
        <v>19675</v>
      </c>
      <c r="N646" s="486"/>
      <c r="O646" s="494"/>
      <c r="P646" s="243"/>
      <c r="Q646" s="56"/>
      <c r="R646" s="65"/>
      <c r="S646" s="65"/>
      <c r="T646" s="65"/>
      <c r="U646" s="502"/>
      <c r="V646" s="65"/>
      <c r="W646" s="65"/>
      <c r="X646" s="502"/>
      <c r="Y646" s="502"/>
      <c r="Z646" s="505"/>
      <c r="AA646" s="505"/>
      <c r="AC646" s="505"/>
      <c r="AE646" s="504"/>
      <c r="AF646" s="505"/>
      <c r="AG646" s="505"/>
      <c r="AH646" s="505"/>
      <c r="AI646" s="505"/>
      <c r="AJ646" s="505"/>
      <c r="AK646" s="505"/>
      <c r="AL646" s="505"/>
      <c r="AM646" s="505"/>
      <c r="AN646" s="505"/>
      <c r="AO646" s="505"/>
      <c r="AP646" s="505"/>
      <c r="AQ646" s="505"/>
      <c r="AR646" s="505"/>
      <c r="AS646" s="505"/>
      <c r="AT646" s="505"/>
      <c r="AU646" s="505"/>
      <c r="AV646" s="505"/>
      <c r="AW646" s="505"/>
      <c r="AX646" s="505"/>
      <c r="AY646" s="505"/>
      <c r="AZ646" s="505"/>
      <c r="BA646" s="505"/>
      <c r="BB646" s="505"/>
      <c r="BC646" s="505"/>
      <c r="BD646" s="505"/>
    </row>
    <row r="647" spans="1:62" s="305" customFormat="1" ht="18" customHeight="1" x14ac:dyDescent="0.45">
      <c r="A647" s="500"/>
      <c r="B647" s="488"/>
      <c r="C647" s="488" t="s">
        <v>27</v>
      </c>
      <c r="D647" s="330">
        <f>SUM(D633:D646)-D635-D645</f>
        <v>3085946</v>
      </c>
      <c r="E647" s="330"/>
      <c r="F647" s="330"/>
      <c r="G647" s="330"/>
      <c r="H647" s="330"/>
      <c r="I647" s="330"/>
      <c r="J647" s="330"/>
      <c r="K647" s="330">
        <f>SUM(K633:K646)-K635-K645</f>
        <v>0</v>
      </c>
      <c r="L647" s="330">
        <f>SUM(L633:L646)-L635-L645</f>
        <v>3792958</v>
      </c>
      <c r="M647" s="330">
        <f>SUM(D647:L647)</f>
        <v>6878904</v>
      </c>
      <c r="N647" s="486"/>
      <c r="O647" s="486"/>
      <c r="P647" s="303"/>
      <c r="Q647" s="304"/>
    </row>
    <row r="648" spans="1:62" s="219" customFormat="1" ht="18" customHeight="1" x14ac:dyDescent="0.45">
      <c r="A648" s="294"/>
      <c r="B648" s="308"/>
      <c r="C648" s="293" t="s">
        <v>552</v>
      </c>
      <c r="D648" s="330">
        <f>SUM(D647,D631)</f>
        <v>15112093</v>
      </c>
      <c r="E648" s="330"/>
      <c r="F648" s="330"/>
      <c r="G648" s="330"/>
      <c r="H648" s="330"/>
      <c r="I648" s="330"/>
      <c r="J648" s="330"/>
      <c r="K648" s="330">
        <f>SUM(K647,K631)</f>
        <v>0</v>
      </c>
      <c r="L648" s="330">
        <f>SUM(L647,L631)</f>
        <v>3792958</v>
      </c>
      <c r="M648" s="330">
        <f>SUM(D648:L648)</f>
        <v>18905051</v>
      </c>
      <c r="N648" s="330">
        <f>N631</f>
        <v>20418259</v>
      </c>
      <c r="O648" s="330">
        <f>O631+O647</f>
        <v>393503</v>
      </c>
      <c r="P648" s="346"/>
      <c r="Q648" s="301"/>
      <c r="R648" s="306"/>
      <c r="S648" s="307"/>
    </row>
    <row r="649" spans="1:62" s="2" customFormat="1" ht="21" customHeight="1" x14ac:dyDescent="0.4">
      <c r="A649" s="476"/>
      <c r="B649" s="308" t="s">
        <v>29</v>
      </c>
      <c r="C649" s="308" t="s">
        <v>687</v>
      </c>
      <c r="D649" s="335">
        <f>D648*1.5%</f>
        <v>226681</v>
      </c>
      <c r="E649" s="335"/>
      <c r="F649" s="335"/>
      <c r="G649" s="335"/>
      <c r="H649" s="335"/>
      <c r="I649" s="335"/>
      <c r="J649" s="335"/>
      <c r="K649" s="335">
        <f>K648*1.5%</f>
        <v>0</v>
      </c>
      <c r="L649" s="335">
        <f>L648*1.5%</f>
        <v>56894</v>
      </c>
      <c r="M649" s="335">
        <f>SUM(D649:L649)+N649+O649</f>
        <v>283575</v>
      </c>
      <c r="N649" s="335"/>
      <c r="O649" s="499"/>
      <c r="P649" s="222"/>
      <c r="Q649" s="222"/>
      <c r="R649" s="4"/>
      <c r="S649" s="222"/>
      <c r="T649" s="4"/>
      <c r="U649" s="4"/>
      <c r="V649" s="222"/>
      <c r="W649" s="222"/>
      <c r="X649" s="4"/>
      <c r="Y649" s="4"/>
      <c r="AB649" s="16"/>
      <c r="AD649" s="16"/>
      <c r="AE649" s="35"/>
    </row>
    <row r="650" spans="1:62" ht="26.25" customHeight="1" x14ac:dyDescent="0.4">
      <c r="A650" s="482"/>
      <c r="B650" s="293"/>
      <c r="C650" s="54" t="s">
        <v>72</v>
      </c>
      <c r="D650" s="494">
        <f>D648+D649</f>
        <v>15338774</v>
      </c>
      <c r="E650" s="494"/>
      <c r="F650" s="494"/>
      <c r="G650" s="494"/>
      <c r="H650" s="494"/>
      <c r="I650" s="494"/>
      <c r="J650" s="494"/>
      <c r="K650" s="494">
        <f>K648+K649</f>
        <v>0</v>
      </c>
      <c r="L650" s="494">
        <f>L648+L649</f>
        <v>3849852</v>
      </c>
      <c r="M650" s="495">
        <f>M649+M648</f>
        <v>19188626</v>
      </c>
      <c r="N650" s="494">
        <f>N648+N649</f>
        <v>20418259</v>
      </c>
      <c r="O650" s="494">
        <f>O648+O649</f>
        <v>393503</v>
      </c>
      <c r="P650" s="75"/>
      <c r="Q650" s="75"/>
      <c r="R650" s="75"/>
      <c r="S650" s="75"/>
      <c r="T650" s="69"/>
      <c r="U650" s="70"/>
      <c r="V650" s="75"/>
      <c r="W650" s="75"/>
    </row>
    <row r="651" spans="1:62" s="323" customFormat="1" ht="27" customHeight="1" x14ac:dyDescent="0.5">
      <c r="A651" s="319"/>
      <c r="B651" s="319"/>
      <c r="C651" s="320" t="s">
        <v>683</v>
      </c>
      <c r="D651" s="532"/>
      <c r="E651" s="321"/>
      <c r="F651" s="321"/>
      <c r="G651" s="321"/>
      <c r="H651" s="321"/>
      <c r="I651" s="321"/>
      <c r="J651" s="321"/>
      <c r="K651" s="321"/>
      <c r="L651" s="321"/>
      <c r="M651" s="321"/>
      <c r="N651" s="321"/>
      <c r="O651" s="321"/>
      <c r="P651" s="101"/>
      <c r="Q651" s="101"/>
      <c r="R651" s="101"/>
      <c r="S651" s="101"/>
      <c r="T651" s="322"/>
      <c r="U651" s="322"/>
      <c r="V651" s="322"/>
      <c r="W651" s="322"/>
      <c r="X651" s="322"/>
      <c r="Y651" s="322"/>
      <c r="Z651" s="322"/>
      <c r="AA651" s="322"/>
      <c r="AB651" s="322"/>
      <c r="AC651" s="322"/>
      <c r="AD651" s="322"/>
      <c r="AE651" s="322"/>
      <c r="AF651" s="322"/>
      <c r="AG651" s="322"/>
      <c r="AH651" s="322"/>
      <c r="AI651" s="322"/>
      <c r="AJ651" s="322"/>
      <c r="AK651" s="322"/>
      <c r="AL651" s="322"/>
      <c r="AM651" s="322"/>
      <c r="AN651" s="322"/>
      <c r="AO651" s="322"/>
      <c r="AP651" s="322"/>
      <c r="AQ651" s="322"/>
      <c r="AR651" s="322"/>
      <c r="AS651" s="322"/>
      <c r="AT651" s="322"/>
      <c r="AU651" s="322"/>
      <c r="AV651" s="322"/>
      <c r="AW651" s="322"/>
      <c r="AX651" s="322"/>
      <c r="AY651" s="322"/>
      <c r="AZ651" s="322"/>
      <c r="BA651" s="322"/>
      <c r="BB651" s="322"/>
      <c r="BC651" s="322"/>
      <c r="BD651" s="322"/>
      <c r="BE651" s="322"/>
      <c r="BF651" s="322"/>
      <c r="BG651" s="322"/>
      <c r="BH651" s="322"/>
      <c r="BI651" s="322"/>
      <c r="BJ651" s="322"/>
    </row>
    <row r="652" spans="1:62" s="323" customFormat="1" ht="25.5" customHeight="1" x14ac:dyDescent="0.5">
      <c r="A652" s="324"/>
      <c r="B652" s="324"/>
      <c r="C652" s="325" t="s">
        <v>13</v>
      </c>
      <c r="D652" s="326">
        <f t="shared" ref="D652:O652" si="123">D125+D207+D271+D334+D397+D456+D528+D575+D622</f>
        <v>184814873</v>
      </c>
      <c r="E652" s="326">
        <f t="shared" si="123"/>
        <v>0</v>
      </c>
      <c r="F652" s="326">
        <f t="shared" si="123"/>
        <v>0</v>
      </c>
      <c r="G652" s="326">
        <f t="shared" si="123"/>
        <v>0</v>
      </c>
      <c r="H652" s="326">
        <f t="shared" si="123"/>
        <v>0</v>
      </c>
      <c r="I652" s="326">
        <f t="shared" si="123"/>
        <v>0</v>
      </c>
      <c r="J652" s="326">
        <f t="shared" si="123"/>
        <v>0</v>
      </c>
      <c r="K652" s="326">
        <f t="shared" si="123"/>
        <v>902870</v>
      </c>
      <c r="L652" s="326">
        <f t="shared" si="123"/>
        <v>0</v>
      </c>
      <c r="M652" s="326">
        <f t="shared" si="123"/>
        <v>185717743</v>
      </c>
      <c r="N652" s="326">
        <f t="shared" si="123"/>
        <v>69539900</v>
      </c>
      <c r="O652" s="326">
        <f t="shared" si="123"/>
        <v>75795508</v>
      </c>
      <c r="P652" s="343">
        <f>O652+K652</f>
        <v>76698378</v>
      </c>
      <c r="Q652" s="343"/>
      <c r="R652" s="343"/>
      <c r="S652" s="343"/>
      <c r="T652" s="541"/>
      <c r="U652" s="322"/>
      <c r="V652" s="322"/>
      <c r="W652" s="322"/>
      <c r="X652" s="322"/>
      <c r="Y652" s="322"/>
      <c r="Z652" s="322"/>
      <c r="AA652" s="322"/>
      <c r="AB652" s="322"/>
      <c r="AC652" s="322"/>
      <c r="AD652" s="322"/>
      <c r="AE652" s="322"/>
      <c r="AF652" s="322"/>
      <c r="AG652" s="322"/>
      <c r="AH652" s="322"/>
      <c r="AI652" s="322"/>
      <c r="AJ652" s="322"/>
      <c r="AK652" s="322"/>
      <c r="AL652" s="322"/>
      <c r="AM652" s="322"/>
      <c r="AN652" s="322"/>
      <c r="AO652" s="322"/>
      <c r="AP652" s="322"/>
      <c r="AQ652" s="322"/>
      <c r="AR652" s="322"/>
      <c r="AS652" s="322"/>
      <c r="AT652" s="322"/>
      <c r="AU652" s="322"/>
      <c r="AV652" s="322"/>
      <c r="AW652" s="322"/>
      <c r="AX652" s="322"/>
      <c r="AY652" s="322"/>
      <c r="AZ652" s="322"/>
      <c r="BA652" s="322"/>
      <c r="BB652" s="322"/>
      <c r="BC652" s="322"/>
      <c r="BD652" s="322"/>
      <c r="BE652" s="322"/>
      <c r="BF652" s="322"/>
      <c r="BG652" s="322"/>
      <c r="BH652" s="322"/>
      <c r="BI652" s="322"/>
      <c r="BJ652" s="322"/>
    </row>
    <row r="653" spans="1:62" s="323" customFormat="1" ht="102.75" customHeight="1" x14ac:dyDescent="0.5">
      <c r="A653" s="324"/>
      <c r="B653" s="324"/>
      <c r="C653" s="325" t="s">
        <v>689</v>
      </c>
      <c r="D653" s="326">
        <f t="shared" ref="D653:O653" si="124">D126+D208+D272+D335+D398+D457+D529+D576+D623</f>
        <v>44506011</v>
      </c>
      <c r="E653" s="326">
        <f t="shared" si="124"/>
        <v>7392596</v>
      </c>
      <c r="F653" s="326">
        <f t="shared" si="124"/>
        <v>11828152</v>
      </c>
      <c r="G653" s="326">
        <f t="shared" si="124"/>
        <v>0</v>
      </c>
      <c r="H653" s="326">
        <f t="shared" si="124"/>
        <v>10610961</v>
      </c>
      <c r="I653" s="326">
        <f t="shared" si="124"/>
        <v>9277707</v>
      </c>
      <c r="J653" s="326">
        <f t="shared" si="124"/>
        <v>5396595</v>
      </c>
      <c r="K653" s="326">
        <f t="shared" si="124"/>
        <v>902870</v>
      </c>
      <c r="L653" s="326">
        <f t="shared" si="124"/>
        <v>0</v>
      </c>
      <c r="M653" s="326">
        <f t="shared" si="124"/>
        <v>45408881</v>
      </c>
      <c r="N653" s="326">
        <f>N126+N208+N272+N335+N398+N457+N529+N576+N623</f>
        <v>209867244</v>
      </c>
      <c r="O653" s="326">
        <f t="shared" si="124"/>
        <v>75795508</v>
      </c>
      <c r="P653" s="539"/>
      <c r="Q653" s="343"/>
      <c r="R653" s="343"/>
      <c r="S653" s="343"/>
      <c r="T653" s="541"/>
      <c r="U653" s="322"/>
      <c r="V653" s="322"/>
      <c r="W653" s="322"/>
      <c r="X653" s="322"/>
      <c r="Y653" s="322"/>
      <c r="Z653" s="322"/>
      <c r="AA653" s="322"/>
      <c r="AB653" s="322"/>
      <c r="AC653" s="322"/>
      <c r="AD653" s="322"/>
      <c r="AE653" s="322"/>
      <c r="AF653" s="322"/>
      <c r="AG653" s="322"/>
      <c r="AH653" s="322"/>
      <c r="AI653" s="322"/>
      <c r="AJ653" s="322"/>
      <c r="AK653" s="322"/>
      <c r="AL653" s="322"/>
      <c r="AM653" s="322"/>
      <c r="AN653" s="322"/>
      <c r="AO653" s="322"/>
      <c r="AP653" s="322"/>
      <c r="AQ653" s="322"/>
      <c r="AR653" s="322"/>
      <c r="AS653" s="322"/>
      <c r="AT653" s="322"/>
      <c r="AU653" s="322"/>
      <c r="AV653" s="322"/>
      <c r="AW653" s="322"/>
      <c r="AX653" s="322"/>
      <c r="AY653" s="322"/>
      <c r="AZ653" s="322"/>
      <c r="BA653" s="322"/>
      <c r="BB653" s="322"/>
      <c r="BC653" s="322"/>
      <c r="BD653" s="322"/>
      <c r="BE653" s="322"/>
      <c r="BF653" s="322"/>
      <c r="BG653" s="322"/>
      <c r="BH653" s="322"/>
      <c r="BI653" s="322"/>
      <c r="BJ653" s="322"/>
    </row>
    <row r="654" spans="1:62" s="508" customFormat="1" ht="57" customHeight="1" x14ac:dyDescent="0.5">
      <c r="A654" s="482"/>
      <c r="B654" s="474"/>
      <c r="C654" s="293" t="s">
        <v>684</v>
      </c>
      <c r="D654" s="329"/>
      <c r="E654" s="329">
        <v>17.43</v>
      </c>
      <c r="F654" s="329">
        <v>9.34</v>
      </c>
      <c r="G654" s="329"/>
      <c r="H654" s="329">
        <v>5.35</v>
      </c>
      <c r="I654" s="329">
        <v>14.82</v>
      </c>
      <c r="J654" s="329">
        <v>13.96</v>
      </c>
      <c r="K654" s="329">
        <v>4.3099999999999996</v>
      </c>
      <c r="L654" s="329"/>
      <c r="M654" s="329"/>
      <c r="N654" s="329">
        <v>5.35</v>
      </c>
      <c r="O654" s="329">
        <v>4.3099999999999996</v>
      </c>
      <c r="P654" s="545"/>
      <c r="Q654" s="533"/>
      <c r="R654" s="533"/>
      <c r="S654" s="539"/>
      <c r="T654" s="536"/>
      <c r="U654" s="536"/>
      <c r="V654" s="507"/>
      <c r="W654" s="507"/>
      <c r="X654" s="507"/>
      <c r="Y654" s="507"/>
      <c r="Z654" s="507"/>
      <c r="AA654" s="507"/>
      <c r="AB654" s="507"/>
      <c r="AC654" s="507"/>
      <c r="AD654" s="507"/>
      <c r="AE654" s="507"/>
      <c r="AF654" s="507"/>
      <c r="AG654" s="507"/>
      <c r="AH654" s="507"/>
      <c r="AI654" s="507"/>
      <c r="AJ654" s="507"/>
      <c r="AK654" s="507"/>
      <c r="AL654" s="507"/>
      <c r="AM654" s="507"/>
      <c r="AN654" s="507"/>
      <c r="AO654" s="507"/>
      <c r="AP654" s="507"/>
      <c r="AQ654" s="507"/>
      <c r="AR654" s="507"/>
      <c r="AS654" s="507"/>
      <c r="AT654" s="507"/>
      <c r="AU654" s="507"/>
      <c r="AV654" s="507"/>
      <c r="AW654" s="507"/>
      <c r="AX654" s="507"/>
      <c r="AY654" s="507"/>
      <c r="AZ654" s="507"/>
      <c r="BA654" s="507"/>
      <c r="BB654" s="507"/>
      <c r="BC654" s="507"/>
      <c r="BD654" s="507"/>
      <c r="BE654" s="507"/>
      <c r="BF654" s="507"/>
      <c r="BG654" s="507"/>
      <c r="BH654" s="507"/>
      <c r="BI654" s="507"/>
      <c r="BJ654" s="507"/>
    </row>
    <row r="655" spans="1:62" s="332" customFormat="1" ht="27" customHeight="1" x14ac:dyDescent="0.5">
      <c r="A655" s="327"/>
      <c r="B655" s="328"/>
      <c r="C655" s="293" t="s">
        <v>14</v>
      </c>
      <c r="D655" s="330">
        <f t="shared" ref="D655:L655" si="125">D128+D210+D274+D337+D400+D459+D531+D578+D625</f>
        <v>508928611</v>
      </c>
      <c r="E655" s="330">
        <f t="shared" si="125"/>
        <v>128852947</v>
      </c>
      <c r="F655" s="330">
        <f t="shared" si="125"/>
        <v>110474940</v>
      </c>
      <c r="G655" s="330">
        <f t="shared" si="125"/>
        <v>0</v>
      </c>
      <c r="H655" s="330">
        <f t="shared" si="125"/>
        <v>56768641</v>
      </c>
      <c r="I655" s="330">
        <f t="shared" si="125"/>
        <v>137495618</v>
      </c>
      <c r="J655" s="330">
        <f t="shared" si="125"/>
        <v>75336465</v>
      </c>
      <c r="K655" s="330">
        <f t="shared" si="125"/>
        <v>3891370</v>
      </c>
      <c r="L655" s="330">
        <f t="shared" si="125"/>
        <v>0</v>
      </c>
      <c r="M655" s="330">
        <f>(D655+K655+L655)</f>
        <v>512819981</v>
      </c>
      <c r="N655" s="330">
        <f>N128+N210+N274+N337+N400+N459+N531+N578+N625</f>
        <v>1122789756</v>
      </c>
      <c r="O655" s="330">
        <f>O128+O210+O274+O337+O400+O459+O531+O578+O625</f>
        <v>326678638</v>
      </c>
      <c r="P655" s="534"/>
      <c r="Q655" s="534"/>
      <c r="R655" s="534"/>
      <c r="S655" s="540"/>
      <c r="T655" s="536"/>
      <c r="U655" s="331"/>
      <c r="V655" s="331"/>
      <c r="W655" s="331"/>
      <c r="X655" s="331"/>
      <c r="Y655" s="331"/>
      <c r="Z655" s="331"/>
      <c r="AA655" s="331"/>
      <c r="AB655" s="331"/>
      <c r="AC655" s="331"/>
      <c r="AD655" s="331"/>
      <c r="AE655" s="331"/>
      <c r="AF655" s="331"/>
      <c r="AG655" s="331"/>
      <c r="AH655" s="331"/>
      <c r="AI655" s="331"/>
      <c r="AJ655" s="331"/>
      <c r="AK655" s="331"/>
      <c r="AL655" s="331"/>
      <c r="AM655" s="331"/>
      <c r="AN655" s="331"/>
      <c r="AO655" s="331"/>
      <c r="AP655" s="331"/>
      <c r="AQ655" s="331"/>
      <c r="AR655" s="331"/>
      <c r="AS655" s="331"/>
      <c r="AT655" s="331"/>
      <c r="AU655" s="331"/>
      <c r="AV655" s="331"/>
      <c r="AW655" s="331"/>
      <c r="AX655" s="331"/>
      <c r="AY655" s="331"/>
      <c r="AZ655" s="331"/>
      <c r="BA655" s="331"/>
      <c r="BB655" s="331"/>
      <c r="BC655" s="331"/>
      <c r="BD655" s="331"/>
      <c r="BE655" s="331"/>
      <c r="BF655" s="331"/>
      <c r="BG655" s="331"/>
      <c r="BH655" s="331"/>
      <c r="BI655" s="331"/>
      <c r="BJ655" s="331"/>
    </row>
    <row r="656" spans="1:62" s="336" customFormat="1" ht="84" customHeight="1" x14ac:dyDescent="0.5">
      <c r="A656" s="333"/>
      <c r="B656" s="334"/>
      <c r="C656" s="308" t="s">
        <v>699</v>
      </c>
      <c r="D656" s="330">
        <f>D129+D211+D275+D338+D401+D460+D532+D579+D626</f>
        <v>16241509</v>
      </c>
      <c r="E656" s="330"/>
      <c r="F656" s="330"/>
      <c r="G656" s="330"/>
      <c r="H656" s="330"/>
      <c r="I656" s="330"/>
      <c r="J656" s="330"/>
      <c r="K656" s="330"/>
      <c r="L656" s="330"/>
      <c r="M656" s="330">
        <f>(D656+K656+L656)</f>
        <v>16241509</v>
      </c>
      <c r="N656" s="330"/>
      <c r="O656" s="335"/>
      <c r="P656" s="534"/>
      <c r="Q656" s="535"/>
      <c r="R656" s="534"/>
      <c r="S656" s="538"/>
      <c r="T656" s="536"/>
      <c r="U656" s="322"/>
      <c r="V656" s="322"/>
      <c r="W656" s="322"/>
      <c r="X656" s="322"/>
      <c r="Y656" s="322"/>
      <c r="Z656" s="322"/>
      <c r="AA656" s="322"/>
      <c r="AB656" s="322"/>
      <c r="AC656" s="322"/>
      <c r="AD656" s="322"/>
      <c r="AE656" s="322"/>
      <c r="AF656" s="322"/>
      <c r="AG656" s="322"/>
      <c r="AH656" s="322"/>
      <c r="AI656" s="322"/>
      <c r="AJ656" s="322"/>
      <c r="AK656" s="322"/>
      <c r="AL656" s="322"/>
      <c r="AM656" s="322"/>
      <c r="AN656" s="322"/>
      <c r="AO656" s="322"/>
      <c r="AP656" s="322"/>
      <c r="AQ656" s="322"/>
      <c r="AR656" s="322"/>
      <c r="AS656" s="322"/>
      <c r="AT656" s="322"/>
      <c r="AU656" s="322"/>
      <c r="AV656" s="322"/>
      <c r="AW656" s="322"/>
      <c r="AX656" s="322"/>
      <c r="AY656" s="322"/>
      <c r="AZ656" s="322"/>
      <c r="BA656" s="322"/>
      <c r="BB656" s="322"/>
      <c r="BC656" s="322"/>
      <c r="BD656" s="322"/>
      <c r="BE656" s="322"/>
      <c r="BF656" s="322"/>
      <c r="BG656" s="322"/>
      <c r="BH656" s="322"/>
      <c r="BI656" s="322"/>
      <c r="BJ656" s="322"/>
    </row>
    <row r="657" spans="1:62" s="336" customFormat="1" ht="18" customHeight="1" x14ac:dyDescent="0.5">
      <c r="A657" s="327"/>
      <c r="B657" s="328"/>
      <c r="C657" s="293" t="s">
        <v>550</v>
      </c>
      <c r="D657" s="330">
        <f>D130+D212+D276+D339+D402+D461+D533+D580+D627</f>
        <v>525170120</v>
      </c>
      <c r="E657" s="330"/>
      <c r="F657" s="330"/>
      <c r="G657" s="330"/>
      <c r="H657" s="330"/>
      <c r="I657" s="330"/>
      <c r="J657" s="330"/>
      <c r="K657" s="330">
        <f>K130+K212+K276+K339+K402+K461+K533+K580+K627</f>
        <v>3891370</v>
      </c>
      <c r="L657" s="330">
        <f>L130+L212+L276+L339+L402+L461+L533+L580+L627</f>
        <v>0</v>
      </c>
      <c r="M657" s="330">
        <f>SUM(D657:L657)</f>
        <v>529061490</v>
      </c>
      <c r="N657" s="330">
        <f>N130+N212+N276+N339+N402+N461+N533+N580+N627</f>
        <v>1122789756</v>
      </c>
      <c r="O657" s="330">
        <f>O130+O212+O276+O339+O402+O461+O533+O580+O627</f>
        <v>326678638</v>
      </c>
      <c r="P657" s="534"/>
      <c r="Q657" s="534"/>
      <c r="R657" s="534"/>
      <c r="S657" s="538"/>
      <c r="T657" s="536"/>
      <c r="U657" s="322"/>
      <c r="V657" s="322"/>
      <c r="W657" s="322"/>
      <c r="X657" s="322"/>
      <c r="Y657" s="322"/>
      <c r="Z657" s="322"/>
      <c r="AA657" s="322"/>
      <c r="AB657" s="322"/>
      <c r="AC657" s="322"/>
      <c r="AD657" s="322"/>
      <c r="AE657" s="322"/>
      <c r="AF657" s="322"/>
      <c r="AG657" s="322"/>
      <c r="AH657" s="322"/>
      <c r="AI657" s="322"/>
      <c r="AJ657" s="322"/>
      <c r="AK657" s="322"/>
      <c r="AL657" s="322"/>
      <c r="AM657" s="322"/>
      <c r="AN657" s="322"/>
      <c r="AO657" s="322"/>
      <c r="AP657" s="322"/>
      <c r="AQ657" s="322"/>
      <c r="AR657" s="322"/>
      <c r="AS657" s="322"/>
      <c r="AT657" s="322"/>
      <c r="AU657" s="322"/>
      <c r="AV657" s="322"/>
      <c r="AW657" s="322"/>
      <c r="AX657" s="322"/>
      <c r="AY657" s="322"/>
      <c r="AZ657" s="322"/>
      <c r="BA657" s="322"/>
      <c r="BB657" s="322"/>
      <c r="BC657" s="322"/>
      <c r="BD657" s="322"/>
      <c r="BE657" s="322"/>
      <c r="BF657" s="322"/>
      <c r="BG657" s="322"/>
      <c r="BH657" s="322"/>
      <c r="BI657" s="322"/>
      <c r="BJ657" s="322"/>
    </row>
    <row r="658" spans="1:62" s="336" customFormat="1" ht="24" customHeight="1" x14ac:dyDescent="0.5">
      <c r="A658" s="806" t="s">
        <v>16</v>
      </c>
      <c r="B658" s="809"/>
      <c r="C658" s="809"/>
      <c r="D658" s="809"/>
      <c r="E658" s="809"/>
      <c r="F658" s="809"/>
      <c r="G658" s="809"/>
      <c r="H658" s="809"/>
      <c r="I658" s="809"/>
      <c r="J658" s="809"/>
      <c r="K658" s="809"/>
      <c r="L658" s="809"/>
      <c r="M658" s="809"/>
      <c r="N658" s="809"/>
      <c r="O658" s="810"/>
      <c r="P658" s="331"/>
      <c r="Q658" s="331"/>
      <c r="R658" s="534"/>
      <c r="S658" s="322"/>
      <c r="T658" s="536"/>
      <c r="U658" s="322"/>
      <c r="V658" s="322"/>
      <c r="W658" s="322"/>
      <c r="X658" s="322"/>
      <c r="Y658" s="322"/>
      <c r="Z658" s="322"/>
      <c r="AA658" s="322"/>
      <c r="AB658" s="322"/>
      <c r="AC658" s="322"/>
      <c r="AD658" s="322"/>
      <c r="AE658" s="322"/>
      <c r="AF658" s="322"/>
      <c r="AG658" s="322"/>
      <c r="AH658" s="322"/>
      <c r="AI658" s="322"/>
      <c r="AJ658" s="322"/>
      <c r="AK658" s="322"/>
      <c r="AL658" s="322"/>
      <c r="AM658" s="322"/>
      <c r="AN658" s="322"/>
      <c r="AO658" s="322"/>
      <c r="AP658" s="322"/>
      <c r="AQ658" s="322"/>
      <c r="AR658" s="322"/>
      <c r="AS658" s="322"/>
      <c r="AT658" s="322"/>
      <c r="AU658" s="322"/>
      <c r="AV658" s="322"/>
      <c r="AW658" s="322"/>
      <c r="AX658" s="322"/>
      <c r="AY658" s="322"/>
      <c r="AZ658" s="322"/>
      <c r="BA658" s="322"/>
      <c r="BB658" s="322"/>
      <c r="BC658" s="322"/>
      <c r="BD658" s="322"/>
      <c r="BE658" s="322"/>
      <c r="BF658" s="322"/>
      <c r="BG658" s="322"/>
      <c r="BH658" s="322"/>
      <c r="BI658" s="322"/>
      <c r="BJ658" s="322"/>
    </row>
    <row r="659" spans="1:62" s="332" customFormat="1" ht="21" customHeight="1" x14ac:dyDescent="0.5">
      <c r="A659" s="333"/>
      <c r="B659" s="308" t="s">
        <v>19</v>
      </c>
      <c r="C659" s="308" t="s">
        <v>542</v>
      </c>
      <c r="D659" s="337">
        <f>SUM(D132,D214,D278,D341,D404,D463,D535,D582,D629)</f>
        <v>57678597</v>
      </c>
      <c r="E659" s="337"/>
      <c r="F659" s="337"/>
      <c r="G659" s="337"/>
      <c r="H659" s="337"/>
      <c r="I659" s="337"/>
      <c r="J659" s="337"/>
      <c r="K659" s="335"/>
      <c r="L659" s="335"/>
      <c r="M659" s="335">
        <f t="shared" ref="M659:M664" si="126">(D659+K659+L659)</f>
        <v>57678597</v>
      </c>
      <c r="N659" s="335"/>
      <c r="O659" s="335"/>
      <c r="P659" s="534"/>
      <c r="Q659" s="534"/>
      <c r="R659" s="534"/>
    </row>
    <row r="660" spans="1:62" s="332" customFormat="1" ht="33" customHeight="1" x14ac:dyDescent="0.5">
      <c r="A660" s="333"/>
      <c r="B660" s="308" t="s">
        <v>498</v>
      </c>
      <c r="C660" s="308" t="s">
        <v>503</v>
      </c>
      <c r="D660" s="337">
        <f t="shared" ref="D660:L660" si="127">D133</f>
        <v>203929</v>
      </c>
      <c r="E660" s="337">
        <f t="shared" si="127"/>
        <v>0</v>
      </c>
      <c r="F660" s="337">
        <f t="shared" si="127"/>
        <v>162029</v>
      </c>
      <c r="G660" s="337">
        <f t="shared" si="127"/>
        <v>27267</v>
      </c>
      <c r="H660" s="337">
        <f t="shared" si="127"/>
        <v>0</v>
      </c>
      <c r="I660" s="337">
        <f t="shared" si="127"/>
        <v>28349</v>
      </c>
      <c r="J660" s="337">
        <f t="shared" si="127"/>
        <v>13551</v>
      </c>
      <c r="K660" s="337">
        <f t="shared" si="127"/>
        <v>0</v>
      </c>
      <c r="L660" s="337">
        <f t="shared" si="127"/>
        <v>0</v>
      </c>
      <c r="M660" s="335">
        <f t="shared" si="126"/>
        <v>203929</v>
      </c>
      <c r="N660" s="335"/>
      <c r="O660" s="335"/>
      <c r="P660" s="534"/>
      <c r="Q660" s="534"/>
      <c r="R660" s="534"/>
      <c r="T660" s="542"/>
    </row>
    <row r="661" spans="1:62" s="332" customFormat="1" ht="33" customHeight="1" x14ac:dyDescent="0.5">
      <c r="A661" s="333"/>
      <c r="B661" s="308" t="s">
        <v>499</v>
      </c>
      <c r="C661" s="308" t="s">
        <v>504</v>
      </c>
      <c r="D661" s="337">
        <f t="shared" ref="D661:L661" si="128">D134</f>
        <v>12218</v>
      </c>
      <c r="E661" s="337">
        <f t="shared" si="128"/>
        <v>10</v>
      </c>
      <c r="F661" s="337">
        <f t="shared" si="128"/>
        <v>7536</v>
      </c>
      <c r="G661" s="337">
        <f t="shared" si="128"/>
        <v>276</v>
      </c>
      <c r="H661" s="337">
        <f t="shared" si="128"/>
        <v>4229</v>
      </c>
      <c r="I661" s="337">
        <f t="shared" si="128"/>
        <v>300</v>
      </c>
      <c r="J661" s="337">
        <f t="shared" si="128"/>
        <v>143</v>
      </c>
      <c r="K661" s="337">
        <f t="shared" si="128"/>
        <v>0</v>
      </c>
      <c r="L661" s="337">
        <f t="shared" si="128"/>
        <v>0</v>
      </c>
      <c r="M661" s="335">
        <f t="shared" si="126"/>
        <v>12218</v>
      </c>
      <c r="N661" s="335"/>
      <c r="O661" s="335"/>
      <c r="P661" s="534"/>
      <c r="Q661" s="534"/>
      <c r="R661" s="534"/>
      <c r="T661" s="344"/>
    </row>
    <row r="662" spans="1:62" s="332" customFormat="1" ht="33" customHeight="1" x14ac:dyDescent="0.5">
      <c r="A662" s="333"/>
      <c r="B662" s="308" t="s">
        <v>500</v>
      </c>
      <c r="C662" s="308" t="s">
        <v>505</v>
      </c>
      <c r="D662" s="337">
        <f t="shared" ref="D662:L662" si="129">D135</f>
        <v>43895</v>
      </c>
      <c r="E662" s="337">
        <f t="shared" si="129"/>
        <v>38</v>
      </c>
      <c r="F662" s="337">
        <f t="shared" si="129"/>
        <v>26228</v>
      </c>
      <c r="G662" s="337">
        <f t="shared" si="129"/>
        <v>568</v>
      </c>
      <c r="H662" s="337">
        <f t="shared" si="129"/>
        <v>16690</v>
      </c>
      <c r="I662" s="337">
        <f t="shared" si="129"/>
        <v>636</v>
      </c>
      <c r="J662" s="337">
        <f t="shared" si="129"/>
        <v>303</v>
      </c>
      <c r="K662" s="337">
        <f t="shared" si="129"/>
        <v>0</v>
      </c>
      <c r="L662" s="337">
        <f t="shared" si="129"/>
        <v>0</v>
      </c>
      <c r="M662" s="335">
        <f t="shared" si="126"/>
        <v>43895</v>
      </c>
      <c r="N662" s="335"/>
      <c r="O662" s="335"/>
      <c r="P662" s="534"/>
      <c r="Q662" s="534"/>
      <c r="R662" s="534"/>
      <c r="T662" s="543"/>
    </row>
    <row r="663" spans="1:62" s="332" customFormat="1" ht="33" customHeight="1" x14ac:dyDescent="0.5">
      <c r="A663" s="333"/>
      <c r="B663" s="308" t="s">
        <v>501</v>
      </c>
      <c r="C663" s="308" t="s">
        <v>506</v>
      </c>
      <c r="D663" s="337">
        <f t="shared" ref="D663:L663" si="130">D136</f>
        <v>32344</v>
      </c>
      <c r="E663" s="337">
        <f t="shared" si="130"/>
        <v>28</v>
      </c>
      <c r="F663" s="337">
        <f t="shared" si="130"/>
        <v>19326</v>
      </c>
      <c r="G663" s="337">
        <f t="shared" si="130"/>
        <v>418</v>
      </c>
      <c r="H663" s="337">
        <f t="shared" si="130"/>
        <v>12298</v>
      </c>
      <c r="I663" s="337">
        <f t="shared" si="130"/>
        <v>469</v>
      </c>
      <c r="J663" s="337">
        <f t="shared" si="130"/>
        <v>223</v>
      </c>
      <c r="K663" s="337">
        <f t="shared" si="130"/>
        <v>0</v>
      </c>
      <c r="L663" s="337">
        <f t="shared" si="130"/>
        <v>0</v>
      </c>
      <c r="M663" s="335">
        <f t="shared" si="126"/>
        <v>32344</v>
      </c>
      <c r="N663" s="335"/>
      <c r="O663" s="335"/>
      <c r="P663" s="534"/>
      <c r="Q663" s="534"/>
      <c r="R663" s="534"/>
      <c r="T663" s="543"/>
    </row>
    <row r="664" spans="1:62" s="332" customFormat="1" ht="33" customHeight="1" x14ac:dyDescent="0.5">
      <c r="A664" s="333"/>
      <c r="B664" s="308" t="s">
        <v>502</v>
      </c>
      <c r="C664" s="308" t="s">
        <v>507</v>
      </c>
      <c r="D664" s="337">
        <f t="shared" ref="D664:L664" si="131">D137</f>
        <v>38069</v>
      </c>
      <c r="E664" s="337">
        <f t="shared" si="131"/>
        <v>2966</v>
      </c>
      <c r="F664" s="337">
        <f t="shared" si="131"/>
        <v>19582</v>
      </c>
      <c r="G664" s="337">
        <f t="shared" si="131"/>
        <v>2957</v>
      </c>
      <c r="H664" s="337">
        <f t="shared" si="131"/>
        <v>6042</v>
      </c>
      <c r="I664" s="337">
        <f t="shared" si="131"/>
        <v>6145</v>
      </c>
      <c r="J664" s="337">
        <f t="shared" si="131"/>
        <v>3334</v>
      </c>
      <c r="K664" s="337">
        <f t="shared" si="131"/>
        <v>0</v>
      </c>
      <c r="L664" s="337">
        <f t="shared" si="131"/>
        <v>0</v>
      </c>
      <c r="M664" s="335">
        <f t="shared" si="126"/>
        <v>38069</v>
      </c>
      <c r="N664" s="335"/>
      <c r="O664" s="335"/>
      <c r="P664" s="534"/>
      <c r="Q664" s="534"/>
      <c r="R664" s="534"/>
      <c r="T664" s="543"/>
    </row>
    <row r="665" spans="1:62" s="508" customFormat="1" ht="66" customHeight="1" x14ac:dyDescent="0.5">
      <c r="A665" s="482"/>
      <c r="B665" s="474"/>
      <c r="C665" s="293" t="s">
        <v>686</v>
      </c>
      <c r="D665" s="338">
        <f>SUM(E665:J665)</f>
        <v>3232242</v>
      </c>
      <c r="E665" s="338">
        <f>SUM(E660:E664)*E654</f>
        <v>53022</v>
      </c>
      <c r="F665" s="338">
        <f t="shared" ref="F665:L665" si="132">SUM(F660:F664)*F654</f>
        <v>2192107</v>
      </c>
      <c r="G665" s="338">
        <f t="shared" si="132"/>
        <v>0</v>
      </c>
      <c r="H665" s="338">
        <f t="shared" si="132"/>
        <v>210036</v>
      </c>
      <c r="I665" s="338">
        <f t="shared" si="132"/>
        <v>532023</v>
      </c>
      <c r="J665" s="338">
        <f t="shared" si="132"/>
        <v>245054</v>
      </c>
      <c r="K665" s="338">
        <f t="shared" si="132"/>
        <v>0</v>
      </c>
      <c r="L665" s="338">
        <f t="shared" si="132"/>
        <v>0</v>
      </c>
      <c r="M665" s="330">
        <f>(D665+K665+L665)</f>
        <v>3232242</v>
      </c>
      <c r="N665" s="329"/>
      <c r="O665" s="330"/>
      <c r="P665" s="534"/>
      <c r="Q665" s="534"/>
      <c r="R665" s="534"/>
    </row>
    <row r="666" spans="1:62" s="332" customFormat="1" ht="18" customHeight="1" x14ac:dyDescent="0.5">
      <c r="A666" s="333"/>
      <c r="B666" s="308"/>
      <c r="C666" s="293" t="s">
        <v>17</v>
      </c>
      <c r="D666" s="338">
        <f>D659+D665</f>
        <v>60910839</v>
      </c>
      <c r="E666" s="338"/>
      <c r="F666" s="338"/>
      <c r="G666" s="338"/>
      <c r="H666" s="338"/>
      <c r="I666" s="338"/>
      <c r="J666" s="338"/>
      <c r="K666" s="338">
        <f>K659+K665</f>
        <v>0</v>
      </c>
      <c r="L666" s="338">
        <f>L659+L665</f>
        <v>0</v>
      </c>
      <c r="M666" s="330">
        <f>(D666+K666+L666)</f>
        <v>60910839</v>
      </c>
      <c r="N666" s="330"/>
      <c r="O666" s="335"/>
      <c r="P666" s="534"/>
      <c r="Q666" s="534"/>
      <c r="R666" s="534"/>
    </row>
    <row r="667" spans="1:62" s="332" customFormat="1" ht="18" customHeight="1" x14ac:dyDescent="0.5">
      <c r="A667" s="327"/>
      <c r="B667" s="293"/>
      <c r="C667" s="293" t="s">
        <v>551</v>
      </c>
      <c r="D667" s="330">
        <f>D657+D666</f>
        <v>586080959</v>
      </c>
      <c r="E667" s="330"/>
      <c r="F667" s="330"/>
      <c r="G667" s="330"/>
      <c r="H667" s="330"/>
      <c r="I667" s="330"/>
      <c r="J667" s="330"/>
      <c r="K667" s="330">
        <f>K657+K666</f>
        <v>3891370</v>
      </c>
      <c r="L667" s="330">
        <f>L657+L666</f>
        <v>0</v>
      </c>
      <c r="M667" s="330">
        <f>(D667+K667+L667)</f>
        <v>589972329</v>
      </c>
      <c r="N667" s="330">
        <f>N657</f>
        <v>1122789756</v>
      </c>
      <c r="O667" s="330">
        <f>O657</f>
        <v>326678638</v>
      </c>
      <c r="P667" s="534"/>
      <c r="Q667" s="534"/>
      <c r="R667" s="534"/>
    </row>
    <row r="668" spans="1:62" s="332" customFormat="1" ht="24" customHeight="1" x14ac:dyDescent="0.5">
      <c r="A668" s="806" t="s">
        <v>20</v>
      </c>
      <c r="B668" s="809"/>
      <c r="C668" s="809"/>
      <c r="D668" s="809"/>
      <c r="E668" s="809"/>
      <c r="F668" s="809"/>
      <c r="G668" s="809"/>
      <c r="H668" s="809"/>
      <c r="I668" s="809"/>
      <c r="J668" s="809"/>
      <c r="K668" s="809"/>
      <c r="L668" s="809"/>
      <c r="M668" s="809"/>
      <c r="N668" s="809"/>
      <c r="O668" s="810"/>
      <c r="R668" s="534"/>
    </row>
    <row r="669" spans="1:62" s="332" customFormat="1" ht="20.25" customHeight="1" x14ac:dyDescent="0.5">
      <c r="A669" s="333"/>
      <c r="B669" s="492" t="s">
        <v>21</v>
      </c>
      <c r="C669" s="492" t="s">
        <v>674</v>
      </c>
      <c r="D669" s="337">
        <f>SUM(D142,D218,D282,D345,D408,D467,D539,D586,D633)</f>
        <v>152260381</v>
      </c>
      <c r="E669" s="337"/>
      <c r="F669" s="337"/>
      <c r="G669" s="337"/>
      <c r="H669" s="337"/>
      <c r="I669" s="337"/>
      <c r="J669" s="337"/>
      <c r="K669" s="335"/>
      <c r="L669" s="335"/>
      <c r="M669" s="335">
        <f>(D669+K669+L669)</f>
        <v>152260381</v>
      </c>
      <c r="N669" s="335"/>
      <c r="O669" s="335"/>
      <c r="P669" s="534"/>
      <c r="Q669" s="534"/>
      <c r="R669" s="534"/>
    </row>
    <row r="670" spans="1:62" s="332" customFormat="1" ht="20.25" customHeight="1" x14ac:dyDescent="0.5">
      <c r="A670" s="327"/>
      <c r="B670" s="492" t="s">
        <v>21</v>
      </c>
      <c r="C670" s="492" t="s">
        <v>675</v>
      </c>
      <c r="D670" s="337">
        <f>SUM(D143,D219,D283,D346,D409,D468,D540,D587,D634)</f>
        <v>6835484</v>
      </c>
      <c r="E670" s="337"/>
      <c r="F670" s="337"/>
      <c r="G670" s="337"/>
      <c r="H670" s="337"/>
      <c r="I670" s="337"/>
      <c r="J670" s="337"/>
      <c r="K670" s="330"/>
      <c r="L670" s="330"/>
      <c r="M670" s="335">
        <f>(D670+K670+L670)</f>
        <v>6835484</v>
      </c>
      <c r="N670" s="330"/>
      <c r="O670" s="330"/>
      <c r="P670" s="534"/>
      <c r="Q670" s="534"/>
      <c r="R670" s="534"/>
    </row>
    <row r="671" spans="1:62" s="332" customFormat="1" ht="20.25" customHeight="1" x14ac:dyDescent="0.5">
      <c r="A671" s="327"/>
      <c r="B671" s="492" t="s">
        <v>537</v>
      </c>
      <c r="C671" s="492" t="s">
        <v>78</v>
      </c>
      <c r="D671" s="337">
        <f t="shared" ref="D671:L671" si="133">SUM(D144,D284,D410,D541,D635)</f>
        <v>50478</v>
      </c>
      <c r="E671" s="337">
        <f t="shared" si="133"/>
        <v>3963</v>
      </c>
      <c r="F671" s="337">
        <f t="shared" si="133"/>
        <v>36891</v>
      </c>
      <c r="G671" s="337">
        <f t="shared" si="133"/>
        <v>3274</v>
      </c>
      <c r="H671" s="337">
        <f t="shared" si="133"/>
        <v>0</v>
      </c>
      <c r="I671" s="337">
        <f t="shared" si="133"/>
        <v>6368</v>
      </c>
      <c r="J671" s="337">
        <f t="shared" si="133"/>
        <v>3256</v>
      </c>
      <c r="K671" s="337">
        <f t="shared" si="133"/>
        <v>0</v>
      </c>
      <c r="L671" s="337">
        <f t="shared" si="133"/>
        <v>0</v>
      </c>
      <c r="M671" s="335">
        <f>(D671+K671+L671)</f>
        <v>50478</v>
      </c>
      <c r="N671" s="330"/>
      <c r="O671" s="330"/>
      <c r="P671" s="534"/>
      <c r="Q671" s="534"/>
      <c r="R671" s="534"/>
    </row>
    <row r="672" spans="1:62" s="509" customFormat="1" ht="73.5" customHeight="1" x14ac:dyDescent="0.5">
      <c r="A672" s="482"/>
      <c r="B672" s="498"/>
      <c r="C672" s="497" t="s">
        <v>685</v>
      </c>
      <c r="D672" s="338">
        <f>SUM(E672:J672)</f>
        <v>553465</v>
      </c>
      <c r="E672" s="338">
        <f>E671*E654</f>
        <v>69075</v>
      </c>
      <c r="F672" s="338">
        <f t="shared" ref="F672:L672" si="134">F671*F654</f>
        <v>344562</v>
      </c>
      <c r="G672" s="338">
        <f t="shared" si="134"/>
        <v>0</v>
      </c>
      <c r="H672" s="338">
        <f t="shared" si="134"/>
        <v>0</v>
      </c>
      <c r="I672" s="338">
        <f t="shared" si="134"/>
        <v>94374</v>
      </c>
      <c r="J672" s="338">
        <f t="shared" si="134"/>
        <v>45454</v>
      </c>
      <c r="K672" s="338">
        <f t="shared" si="134"/>
        <v>0</v>
      </c>
      <c r="L672" s="338">
        <f t="shared" si="134"/>
        <v>0</v>
      </c>
      <c r="M672" s="330">
        <f>(D672+K672+L672)</f>
        <v>553465</v>
      </c>
      <c r="N672" s="330"/>
      <c r="O672" s="330"/>
      <c r="P672" s="534"/>
      <c r="Q672" s="534"/>
      <c r="R672" s="534"/>
    </row>
    <row r="673" spans="1:20" s="332" customFormat="1" ht="33" customHeight="1" x14ac:dyDescent="0.5">
      <c r="A673" s="333"/>
      <c r="B673" s="492" t="s">
        <v>10</v>
      </c>
      <c r="C673" s="492" t="s">
        <v>673</v>
      </c>
      <c r="D673" s="337"/>
      <c r="E673" s="337"/>
      <c r="F673" s="337"/>
      <c r="G673" s="337"/>
      <c r="H673" s="337"/>
      <c r="I673" s="337"/>
      <c r="J673" s="337"/>
      <c r="K673" s="335"/>
      <c r="L673" s="335">
        <f t="shared" ref="L673:L680" si="135">SUM(L146,L220,L286,L347,L412,L469,L543,L588,L637)</f>
        <v>51607896</v>
      </c>
      <c r="M673" s="335">
        <f t="shared" ref="M673:M683" si="136">(D673+K673+L673)</f>
        <v>51607896</v>
      </c>
      <c r="N673" s="335"/>
      <c r="O673" s="335"/>
      <c r="P673" s="534"/>
      <c r="Q673" s="534"/>
      <c r="R673" s="534"/>
    </row>
    <row r="674" spans="1:20" s="332" customFormat="1" ht="33" customHeight="1" x14ac:dyDescent="0.5">
      <c r="A674" s="339"/>
      <c r="B674" s="492" t="s">
        <v>23</v>
      </c>
      <c r="C674" s="492" t="s">
        <v>676</v>
      </c>
      <c r="D674" s="337"/>
      <c r="E674" s="337"/>
      <c r="F674" s="337"/>
      <c r="G674" s="337"/>
      <c r="H674" s="337"/>
      <c r="I674" s="337"/>
      <c r="J674" s="337"/>
      <c r="K674" s="335"/>
      <c r="L674" s="335">
        <f t="shared" si="135"/>
        <v>1708869</v>
      </c>
      <c r="M674" s="335">
        <f t="shared" si="136"/>
        <v>1708869</v>
      </c>
      <c r="N674" s="335"/>
      <c r="O674" s="335"/>
      <c r="P674" s="534"/>
      <c r="Q674" s="534"/>
      <c r="R674" s="534"/>
    </row>
    <row r="675" spans="1:20" s="332" customFormat="1" ht="20.25" customHeight="1" x14ac:dyDescent="0.5">
      <c r="A675" s="339"/>
      <c r="B675" s="492" t="s">
        <v>508</v>
      </c>
      <c r="C675" s="492" t="s">
        <v>677</v>
      </c>
      <c r="D675" s="337"/>
      <c r="E675" s="337"/>
      <c r="F675" s="337"/>
      <c r="G675" s="337"/>
      <c r="H675" s="337"/>
      <c r="I675" s="337"/>
      <c r="J675" s="337"/>
      <c r="K675" s="335"/>
      <c r="L675" s="335">
        <f t="shared" si="135"/>
        <v>31955882</v>
      </c>
      <c r="M675" s="335">
        <f t="shared" si="136"/>
        <v>31955882</v>
      </c>
      <c r="N675" s="335"/>
      <c r="O675" s="335"/>
      <c r="P675" s="534"/>
      <c r="Q675" s="534"/>
      <c r="R675" s="534"/>
    </row>
    <row r="676" spans="1:20" s="332" customFormat="1" ht="33" customHeight="1" x14ac:dyDescent="0.5">
      <c r="A676" s="333"/>
      <c r="B676" s="492" t="s">
        <v>510</v>
      </c>
      <c r="C676" s="492" t="s">
        <v>678</v>
      </c>
      <c r="D676" s="337"/>
      <c r="E676" s="337"/>
      <c r="F676" s="337"/>
      <c r="G676" s="337"/>
      <c r="H676" s="337"/>
      <c r="I676" s="337"/>
      <c r="J676" s="337"/>
      <c r="K676" s="335"/>
      <c r="L676" s="335">
        <f t="shared" si="135"/>
        <v>24095076</v>
      </c>
      <c r="M676" s="335">
        <f t="shared" si="136"/>
        <v>24095076</v>
      </c>
      <c r="N676" s="335"/>
      <c r="O676" s="335"/>
      <c r="P676" s="534"/>
      <c r="Q676" s="534"/>
      <c r="R676" s="534"/>
    </row>
    <row r="677" spans="1:20" s="332" customFormat="1" ht="48.75" customHeight="1" x14ac:dyDescent="0.5">
      <c r="A677" s="333"/>
      <c r="B677" s="492" t="s">
        <v>511</v>
      </c>
      <c r="C677" s="492" t="s">
        <v>679</v>
      </c>
      <c r="D677" s="337"/>
      <c r="E677" s="337"/>
      <c r="F677" s="337"/>
      <c r="G677" s="337"/>
      <c r="H677" s="337"/>
      <c r="I677" s="337"/>
      <c r="J677" s="337"/>
      <c r="K677" s="335"/>
      <c r="L677" s="335">
        <f t="shared" si="135"/>
        <v>29050803</v>
      </c>
      <c r="M677" s="335">
        <f t="shared" si="136"/>
        <v>29050803</v>
      </c>
      <c r="N677" s="335"/>
      <c r="O677" s="335"/>
      <c r="P677" s="534"/>
      <c r="Q677" s="534"/>
      <c r="R677" s="534"/>
    </row>
    <row r="678" spans="1:20" s="332" customFormat="1" ht="37.5" customHeight="1" x14ac:dyDescent="0.5">
      <c r="A678" s="333"/>
      <c r="B678" s="492" t="s">
        <v>512</v>
      </c>
      <c r="C678" s="492" t="s">
        <v>680</v>
      </c>
      <c r="D678" s="337"/>
      <c r="E678" s="337"/>
      <c r="F678" s="337"/>
      <c r="G678" s="337"/>
      <c r="H678" s="337"/>
      <c r="I678" s="337"/>
      <c r="J678" s="337"/>
      <c r="K678" s="335"/>
      <c r="L678" s="335">
        <f t="shared" si="135"/>
        <v>2392419</v>
      </c>
      <c r="M678" s="335">
        <f t="shared" si="136"/>
        <v>2392419</v>
      </c>
      <c r="N678" s="335"/>
      <c r="O678" s="335"/>
      <c r="P678" s="534"/>
      <c r="Q678" s="534"/>
      <c r="R678" s="534"/>
    </row>
    <row r="679" spans="1:20" s="332" customFormat="1" ht="20.25" customHeight="1" x14ac:dyDescent="0.5">
      <c r="A679" s="333"/>
      <c r="B679" s="492" t="s">
        <v>513</v>
      </c>
      <c r="C679" s="492" t="s">
        <v>681</v>
      </c>
      <c r="D679" s="337"/>
      <c r="E679" s="337"/>
      <c r="F679" s="337"/>
      <c r="G679" s="337"/>
      <c r="H679" s="337"/>
      <c r="I679" s="337"/>
      <c r="J679" s="337"/>
      <c r="K679" s="335"/>
      <c r="L679" s="335">
        <f t="shared" si="135"/>
        <v>57076282</v>
      </c>
      <c r="M679" s="335">
        <f t="shared" si="136"/>
        <v>57076282</v>
      </c>
      <c r="N679" s="335"/>
      <c r="O679" s="335"/>
      <c r="P679" s="534"/>
      <c r="Q679" s="534"/>
      <c r="R679" s="534"/>
    </row>
    <row r="680" spans="1:20" s="332" customFormat="1" ht="80.25" customHeight="1" x14ac:dyDescent="0.5">
      <c r="A680" s="333"/>
      <c r="B680" s="492" t="s">
        <v>515</v>
      </c>
      <c r="C680" s="492" t="s">
        <v>682</v>
      </c>
      <c r="D680" s="337"/>
      <c r="E680" s="337"/>
      <c r="F680" s="337"/>
      <c r="G680" s="337"/>
      <c r="H680" s="337"/>
      <c r="I680" s="337"/>
      <c r="J680" s="337"/>
      <c r="K680" s="335"/>
      <c r="L680" s="335">
        <f t="shared" si="135"/>
        <v>854437</v>
      </c>
      <c r="M680" s="335">
        <f t="shared" si="136"/>
        <v>854437</v>
      </c>
      <c r="N680" s="335"/>
      <c r="O680" s="335"/>
      <c r="P680" s="534"/>
      <c r="Q680" s="534"/>
      <c r="R680" s="534"/>
    </row>
    <row r="681" spans="1:20" s="332" customFormat="1" ht="20.25" customHeight="1" x14ac:dyDescent="0.5">
      <c r="A681" s="333"/>
      <c r="B681" s="492" t="s">
        <v>581</v>
      </c>
      <c r="C681" s="492" t="s">
        <v>575</v>
      </c>
      <c r="D681" s="337"/>
      <c r="E681" s="337"/>
      <c r="F681" s="337"/>
      <c r="G681" s="337"/>
      <c r="H681" s="337"/>
      <c r="I681" s="337"/>
      <c r="J681" s="337"/>
      <c r="K681" s="335"/>
      <c r="L681" s="335">
        <f>SUM(L154,L294,L420,L551)</f>
        <v>107100</v>
      </c>
      <c r="M681" s="335">
        <f t="shared" si="136"/>
        <v>107100</v>
      </c>
      <c r="N681" s="335"/>
      <c r="O681" s="335"/>
      <c r="P681" s="534"/>
      <c r="Q681" s="534"/>
      <c r="R681" s="534"/>
    </row>
    <row r="682" spans="1:20" s="332" customFormat="1" ht="30.75" customHeight="1" x14ac:dyDescent="0.5">
      <c r="A682" s="333"/>
      <c r="B682" s="492"/>
      <c r="C682" s="497" t="s">
        <v>587</v>
      </c>
      <c r="D682" s="337"/>
      <c r="E682" s="337"/>
      <c r="F682" s="337"/>
      <c r="G682" s="337"/>
      <c r="H682" s="337"/>
      <c r="I682" s="337"/>
      <c r="J682" s="337"/>
      <c r="K682" s="335"/>
      <c r="L682" s="330">
        <f>SUM(L155,L295,L421,L552)</f>
        <v>396270</v>
      </c>
      <c r="M682" s="330">
        <f t="shared" si="136"/>
        <v>396270</v>
      </c>
      <c r="N682" s="335"/>
      <c r="O682" s="335"/>
      <c r="P682" s="534"/>
      <c r="Q682" s="534"/>
      <c r="R682" s="534"/>
    </row>
    <row r="683" spans="1:20" s="332" customFormat="1" ht="80.25" customHeight="1" x14ac:dyDescent="0.5">
      <c r="A683" s="333"/>
      <c r="B683" s="492"/>
      <c r="C683" s="492" t="s">
        <v>700</v>
      </c>
      <c r="D683" s="337"/>
      <c r="E683" s="337"/>
      <c r="F683" s="337"/>
      <c r="G683" s="337"/>
      <c r="H683" s="337"/>
      <c r="I683" s="337"/>
      <c r="J683" s="337"/>
      <c r="K683" s="335"/>
      <c r="L683" s="335">
        <f>SUM(L156,L228,L296,L355,L422,L477,L553,L596,L645)</f>
        <v>948279</v>
      </c>
      <c r="M683" s="335">
        <f t="shared" si="136"/>
        <v>948279</v>
      </c>
      <c r="N683" s="335"/>
      <c r="O683" s="335"/>
      <c r="P683" s="534"/>
      <c r="Q683" s="534"/>
      <c r="R683" s="534"/>
    </row>
    <row r="684" spans="1:20" s="78" customFormat="1" ht="48" customHeight="1" x14ac:dyDescent="0.5">
      <c r="A684" s="482"/>
      <c r="B684" s="498" t="s">
        <v>701</v>
      </c>
      <c r="C684" s="497" t="s">
        <v>514</v>
      </c>
      <c r="D684" s="330"/>
      <c r="E684" s="330"/>
      <c r="F684" s="330"/>
      <c r="G684" s="330"/>
      <c r="H684" s="330"/>
      <c r="I684" s="330"/>
      <c r="J684" s="330"/>
      <c r="K684" s="330"/>
      <c r="L684" s="330">
        <f>SUM(L157,L229,L297,L356,L423,L478,L554,L597,L646)</f>
        <v>16528501</v>
      </c>
      <c r="M684" s="330">
        <f>SUM(D684:L684)</f>
        <v>16528501</v>
      </c>
      <c r="N684" s="330"/>
      <c r="O684" s="330"/>
      <c r="P684" s="534"/>
      <c r="Q684" s="534"/>
      <c r="R684" s="534"/>
    </row>
    <row r="685" spans="1:20" s="305" customFormat="1" ht="18" customHeight="1" x14ac:dyDescent="0.5">
      <c r="A685" s="302"/>
      <c r="B685" s="488"/>
      <c r="C685" s="488" t="s">
        <v>27</v>
      </c>
      <c r="D685" s="330">
        <f>SUM(D669:D684)-D671-D681-D683</f>
        <v>159649330</v>
      </c>
      <c r="E685" s="330"/>
      <c r="F685" s="330"/>
      <c r="G685" s="330"/>
      <c r="H685" s="330"/>
      <c r="I685" s="330"/>
      <c r="J685" s="330"/>
      <c r="K685" s="330">
        <f>SUM(K669:K684)-K671-K681-K683</f>
        <v>0</v>
      </c>
      <c r="L685" s="330">
        <f>SUM(L669:L684)-L671-L681-L683</f>
        <v>215666435</v>
      </c>
      <c r="M685" s="330">
        <f>SUM(M669:M684)-M683-M671-M681</f>
        <v>375315765</v>
      </c>
      <c r="N685" s="486">
        <f>SUM(N669:N684)-N671-N681-N683</f>
        <v>0</v>
      </c>
      <c r="O685" s="486">
        <f>SUM(O669:O684)-O671-O681-O683</f>
        <v>0</v>
      </c>
      <c r="P685" s="534"/>
      <c r="Q685" s="534"/>
      <c r="R685" s="534"/>
    </row>
    <row r="686" spans="1:20" s="332" customFormat="1" ht="18" customHeight="1" x14ac:dyDescent="0.5">
      <c r="A686" s="327"/>
      <c r="B686" s="293"/>
      <c r="C686" s="293" t="s">
        <v>552</v>
      </c>
      <c r="D686" s="330">
        <f>D685+D667</f>
        <v>745730289</v>
      </c>
      <c r="E686" s="330"/>
      <c r="F686" s="330"/>
      <c r="G686" s="330"/>
      <c r="H686" s="330"/>
      <c r="I686" s="330"/>
      <c r="J686" s="330"/>
      <c r="K686" s="330">
        <f>K685+K667</f>
        <v>3891370</v>
      </c>
      <c r="L686" s="330">
        <f>L685+L667</f>
        <v>215666435</v>
      </c>
      <c r="M686" s="330">
        <f>SUM(D686:L686)</f>
        <v>965288094</v>
      </c>
      <c r="N686" s="330">
        <f>N685+N667</f>
        <v>1122789756</v>
      </c>
      <c r="O686" s="330">
        <f>O685+O667</f>
        <v>326678638</v>
      </c>
      <c r="P686" s="534"/>
      <c r="Q686" s="534"/>
      <c r="R686" s="534"/>
    </row>
    <row r="687" spans="1:20" s="332" customFormat="1" ht="20.25" customHeight="1" x14ac:dyDescent="0.5">
      <c r="A687" s="333"/>
      <c r="B687" s="308" t="s">
        <v>29</v>
      </c>
      <c r="C687" s="308" t="s">
        <v>687</v>
      </c>
      <c r="D687" s="337">
        <f>SUM(D160,D232,D300,D359,D426,D481,D557,D600,D649)</f>
        <v>11185954</v>
      </c>
      <c r="E687" s="337"/>
      <c r="F687" s="337"/>
      <c r="G687" s="337"/>
      <c r="H687" s="337"/>
      <c r="I687" s="337"/>
      <c r="J687" s="337"/>
      <c r="K687" s="337">
        <f>SUM(K160,K232,K300,K359,K426,K481,K557,K600,K649)</f>
        <v>58371</v>
      </c>
      <c r="L687" s="337">
        <f>SUM(L160,L232,L300,L359,L426,L481,L557,L600,L649)</f>
        <v>3234996</v>
      </c>
      <c r="M687" s="337">
        <f>SUM(D687:L687)+N687+O687</f>
        <v>14479321</v>
      </c>
      <c r="N687" s="335">
        <f>SUM(N160,N232,N300,N359,N426,N481,N557,N600,N649)</f>
        <v>0</v>
      </c>
      <c r="O687" s="335">
        <f>SUM(O160,O232,O300,O359,O426,O481,O557,O600,O649)</f>
        <v>0</v>
      </c>
      <c r="P687" s="534"/>
      <c r="Q687" s="345"/>
      <c r="R687" s="534"/>
    </row>
    <row r="688" spans="1:20" s="332" customFormat="1" ht="26.25" customHeight="1" x14ac:dyDescent="0.5">
      <c r="A688" s="292"/>
      <c r="B688" s="293"/>
      <c r="C688" s="293" t="s">
        <v>553</v>
      </c>
      <c r="D688" s="330">
        <f>D686+D687</f>
        <v>756916243</v>
      </c>
      <c r="E688" s="330"/>
      <c r="F688" s="330"/>
      <c r="G688" s="330"/>
      <c r="H688" s="330"/>
      <c r="I688" s="330"/>
      <c r="J688" s="330"/>
      <c r="K688" s="330">
        <f>K686+K687</f>
        <v>3949741</v>
      </c>
      <c r="L688" s="330">
        <f>L686+L687</f>
        <v>218901431</v>
      </c>
      <c r="M688" s="514">
        <f>M687+M686</f>
        <v>979767415</v>
      </c>
      <c r="N688" s="330"/>
      <c r="O688" s="330"/>
      <c r="P688" s="534"/>
      <c r="Q688" s="513"/>
      <c r="R688" s="534"/>
      <c r="S688" s="344"/>
      <c r="T688" s="344"/>
    </row>
    <row r="689" spans="1:20" s="332" customFormat="1" ht="24" customHeight="1" x14ac:dyDescent="0.5">
      <c r="A689" s="324"/>
      <c r="B689" s="296"/>
      <c r="C689" s="296" t="s">
        <v>32</v>
      </c>
      <c r="D689" s="340"/>
      <c r="E689" s="340"/>
      <c r="F689" s="340"/>
      <c r="G689" s="340"/>
      <c r="H689" s="340"/>
      <c r="I689" s="340"/>
      <c r="J689" s="340"/>
      <c r="K689" s="340"/>
      <c r="L689" s="340"/>
      <c r="M689" s="340">
        <f>M688*18%</f>
        <v>176358134.69999999</v>
      </c>
      <c r="N689" s="340"/>
      <c r="O689" s="341"/>
      <c r="P689" s="534"/>
      <c r="Q689" s="513"/>
      <c r="R689" s="534"/>
      <c r="S689" s="344"/>
      <c r="T689" s="344"/>
    </row>
    <row r="690" spans="1:20" s="332" customFormat="1" ht="24" customHeight="1" x14ac:dyDescent="0.5">
      <c r="A690" s="324"/>
      <c r="B690" s="296"/>
      <c r="C690" s="325" t="s">
        <v>73</v>
      </c>
      <c r="D690" s="342"/>
      <c r="E690" s="342"/>
      <c r="F690" s="342"/>
      <c r="G690" s="342"/>
      <c r="H690" s="342"/>
      <c r="I690" s="342"/>
      <c r="J690" s="342"/>
      <c r="K690" s="342"/>
      <c r="L690" s="342"/>
      <c r="M690" s="342">
        <f>M688+M689</f>
        <v>1156125549.7</v>
      </c>
      <c r="N690" s="340"/>
      <c r="O690" s="341"/>
      <c r="P690" s="534"/>
      <c r="Q690" s="513"/>
      <c r="R690" s="534"/>
      <c r="S690" s="531"/>
    </row>
    <row r="691" spans="1:20" s="332" customFormat="1" ht="24" customHeight="1" x14ac:dyDescent="0.5">
      <c r="A691" s="803" t="s">
        <v>554</v>
      </c>
      <c r="B691" s="803"/>
      <c r="C691" s="803"/>
      <c r="D691" s="803"/>
      <c r="E691" s="803"/>
      <c r="F691" s="803"/>
      <c r="G691" s="803"/>
      <c r="H691" s="803"/>
      <c r="I691" s="803"/>
      <c r="J691" s="803"/>
      <c r="K691" s="803"/>
      <c r="L691" s="803"/>
      <c r="M691" s="803"/>
      <c r="N691" s="803"/>
      <c r="O691" s="803"/>
      <c r="R691" s="534"/>
    </row>
    <row r="692" spans="1:20" s="332" customFormat="1" ht="177.75" customHeight="1" x14ac:dyDescent="0.5">
      <c r="A692" s="804" t="s">
        <v>688</v>
      </c>
      <c r="B692" s="804"/>
      <c r="C692" s="804"/>
      <c r="D692" s="804"/>
      <c r="E692" s="804"/>
      <c r="F692" s="804"/>
      <c r="G692" s="804"/>
      <c r="H692" s="804"/>
      <c r="I692" s="804"/>
      <c r="J692" s="804"/>
      <c r="K692" s="804"/>
      <c r="L692" s="804"/>
      <c r="M692" s="804"/>
      <c r="N692" s="804"/>
      <c r="O692" s="804"/>
      <c r="R692" s="344"/>
    </row>
    <row r="693" spans="1:20" s="332" customFormat="1" ht="27" customHeight="1" x14ac:dyDescent="0.5">
      <c r="A693" s="76"/>
      <c r="B693" s="76"/>
      <c r="C693" s="77" t="s">
        <v>74</v>
      </c>
      <c r="D693" s="78"/>
      <c r="E693" s="78"/>
      <c r="F693" s="78"/>
      <c r="G693" s="78"/>
      <c r="H693" s="78"/>
      <c r="I693" s="78"/>
      <c r="J693" s="78"/>
      <c r="K693" s="76"/>
      <c r="L693" s="76"/>
      <c r="M693" s="76"/>
      <c r="N693" s="79"/>
      <c r="O693" s="78" t="s">
        <v>75</v>
      </c>
    </row>
    <row r="696" spans="1:20" x14ac:dyDescent="0.4">
      <c r="M696" s="17"/>
    </row>
  </sheetData>
  <mergeCells count="130">
    <mergeCell ref="A22:O22"/>
    <mergeCell ref="A24:C24"/>
    <mergeCell ref="A25:C25"/>
    <mergeCell ref="A26:C26"/>
    <mergeCell ref="A27:L27"/>
    <mergeCell ref="A28:L28"/>
    <mergeCell ref="A29:N29"/>
    <mergeCell ref="A658:O658"/>
    <mergeCell ref="A668:O668"/>
    <mergeCell ref="A484:O484"/>
    <mergeCell ref="A524:O524"/>
    <mergeCell ref="A534:O534"/>
    <mergeCell ref="A407:O407"/>
    <mergeCell ref="A429:O429"/>
    <mergeCell ref="A450:O450"/>
    <mergeCell ref="A462:O462"/>
    <mergeCell ref="A344:O344"/>
    <mergeCell ref="A362:O362"/>
    <mergeCell ref="A391:O391"/>
    <mergeCell ref="A403:O403"/>
    <mergeCell ref="A111:O111"/>
    <mergeCell ref="A115:O115"/>
    <mergeCell ref="A131:O131"/>
    <mergeCell ref="A31:A34"/>
    <mergeCell ref="P8:W8"/>
    <mergeCell ref="A9:O9"/>
    <mergeCell ref="P9:W9"/>
    <mergeCell ref="A20:O20"/>
    <mergeCell ref="A21:O21"/>
    <mergeCell ref="A1:O1"/>
    <mergeCell ref="A2:O2"/>
    <mergeCell ref="A4:O4"/>
    <mergeCell ref="A5:O5"/>
    <mergeCell ref="A6:O6"/>
    <mergeCell ref="A7:O7"/>
    <mergeCell ref="A8:O8"/>
    <mergeCell ref="A692:O692"/>
    <mergeCell ref="A585:O585"/>
    <mergeCell ref="A603:O603"/>
    <mergeCell ref="A628:O628"/>
    <mergeCell ref="A632:O632"/>
    <mergeCell ref="A618:O618"/>
    <mergeCell ref="A538:O538"/>
    <mergeCell ref="A560:O560"/>
    <mergeCell ref="A571:O571"/>
    <mergeCell ref="A581:O581"/>
    <mergeCell ref="A559:O559"/>
    <mergeCell ref="A602:O602"/>
    <mergeCell ref="A691:O691"/>
    <mergeCell ref="Q129:R129"/>
    <mergeCell ref="A302:O302"/>
    <mergeCell ref="A361:O361"/>
    <mergeCell ref="A428:O428"/>
    <mergeCell ref="A483:O483"/>
    <mergeCell ref="Q211:R211"/>
    <mergeCell ref="Q338:R338"/>
    <mergeCell ref="Q460:R460"/>
    <mergeCell ref="A281:O281"/>
    <mergeCell ref="A303:O303"/>
    <mergeCell ref="A328:O328"/>
    <mergeCell ref="A340:O340"/>
    <mergeCell ref="A217:O217"/>
    <mergeCell ref="A235:O235"/>
    <mergeCell ref="A265:O265"/>
    <mergeCell ref="A277:O277"/>
    <mergeCell ref="A163:O163"/>
    <mergeCell ref="A190:O190"/>
    <mergeCell ref="A196:O196"/>
    <mergeCell ref="A213:O213"/>
    <mergeCell ref="A466:O466"/>
    <mergeCell ref="A162:O162"/>
    <mergeCell ref="A234:O234"/>
    <mergeCell ref="F32:F34"/>
    <mergeCell ref="G33:G34"/>
    <mergeCell ref="H32:H34"/>
    <mergeCell ref="I32:I34"/>
    <mergeCell ref="J32:J34"/>
    <mergeCell ref="D31:J31"/>
    <mergeCell ref="K31:K34"/>
    <mergeCell ref="L31:L34"/>
    <mergeCell ref="M31:M34"/>
    <mergeCell ref="Y212:Y213"/>
    <mergeCell ref="Z212:Z213"/>
    <mergeCell ref="AA212:AA213"/>
    <mergeCell ref="Q275:R275"/>
    <mergeCell ref="A141:O141"/>
    <mergeCell ref="Y130:Y131"/>
    <mergeCell ref="Z130:Z131"/>
    <mergeCell ref="AA130:AA131"/>
    <mergeCell ref="W32:W33"/>
    <mergeCell ref="O31:O34"/>
    <mergeCell ref="P31:P33"/>
    <mergeCell ref="V31:W31"/>
    <mergeCell ref="R32:R33"/>
    <mergeCell ref="T32:T33"/>
    <mergeCell ref="U32:U33"/>
    <mergeCell ref="V32:V33"/>
    <mergeCell ref="Q32:Q33"/>
    <mergeCell ref="B31:B34"/>
    <mergeCell ref="C31:C34"/>
    <mergeCell ref="N31:N34"/>
    <mergeCell ref="D32:D34"/>
    <mergeCell ref="A37:O37"/>
    <mergeCell ref="A36:O36"/>
    <mergeCell ref="E32:E34"/>
    <mergeCell ref="Y276:Y277"/>
    <mergeCell ref="Z276:Z277"/>
    <mergeCell ref="AA276:AA277"/>
    <mergeCell ref="Y339:Y340"/>
    <mergeCell ref="Z339:Z340"/>
    <mergeCell ref="AA339:AA340"/>
    <mergeCell ref="Q401:R401"/>
    <mergeCell ref="Y402:Y403"/>
    <mergeCell ref="Z402:Z403"/>
    <mergeCell ref="AA402:AA403"/>
    <mergeCell ref="Q626:R626"/>
    <mergeCell ref="Y627:Y628"/>
    <mergeCell ref="Z627:Z628"/>
    <mergeCell ref="AA627:AA628"/>
    <mergeCell ref="Y461:Y462"/>
    <mergeCell ref="Z461:Z462"/>
    <mergeCell ref="AA461:AA462"/>
    <mergeCell ref="Q532:R532"/>
    <mergeCell ref="Y533:Y534"/>
    <mergeCell ref="Z533:Z534"/>
    <mergeCell ref="AA533:AA534"/>
    <mergeCell ref="Y580:Y581"/>
    <mergeCell ref="Z580:Z581"/>
    <mergeCell ref="AA580:AA581"/>
    <mergeCell ref="Q579:R579"/>
  </mergeCells>
  <printOptions horizontalCentered="1"/>
  <pageMargins left="0.23622047244094491" right="0.23622047244094491" top="0.27559055118110237" bottom="0.27559055118110237" header="0.31496062992125984" footer="0.31496062992125984"/>
  <pageSetup paperSize="8" scale="60" fitToHeight="0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V137"/>
  <sheetViews>
    <sheetView view="pageBreakPreview" topLeftCell="E20" zoomScale="70" zoomScaleNormal="76" zoomScaleSheetLayoutView="70" workbookViewId="0">
      <selection activeCell="M99" sqref="M99"/>
    </sheetView>
  </sheetViews>
  <sheetFormatPr defaultRowHeight="12.7" outlineLevelRow="1" x14ac:dyDescent="0.4"/>
  <cols>
    <col min="1" max="1" width="20.703125" style="1" customWidth="1"/>
    <col min="2" max="2" width="28.29296875" style="1" customWidth="1"/>
    <col min="3" max="3" width="62.703125" style="1" customWidth="1"/>
    <col min="4" max="4" width="13.703125" style="1" customWidth="1"/>
    <col min="5" max="7" width="12.703125" style="1" customWidth="1"/>
    <col min="8" max="8" width="13.8203125" style="1" customWidth="1"/>
    <col min="9" max="10" width="12.703125" style="1" customWidth="1"/>
    <col min="11" max="11" width="14" style="1" customWidth="1"/>
    <col min="12" max="12" width="13.703125" style="1" customWidth="1"/>
    <col min="13" max="13" width="12.703125" style="1" customWidth="1"/>
    <col min="14" max="14" width="20" style="1" customWidth="1"/>
    <col min="15" max="17" width="12.703125" style="1" customWidth="1"/>
    <col min="18" max="19" width="13.703125" style="1" customWidth="1"/>
    <col min="20" max="20" width="17" style="4" customWidth="1"/>
    <col min="21" max="21" width="18.3515625" style="1" customWidth="1"/>
    <col min="22" max="22" width="16" style="1" customWidth="1"/>
    <col min="23" max="23" width="14.52734375" style="17" customWidth="1"/>
    <col min="24" max="24" width="15.3515625" style="1" customWidth="1"/>
    <col min="25" max="25" width="13.17578125" style="17" customWidth="1"/>
    <col min="26" max="26" width="11.3515625" style="34" customWidth="1"/>
    <col min="27" max="27" width="9.17578125" style="1" customWidth="1"/>
    <col min="28" max="28" width="14.29296875" style="1" customWidth="1"/>
    <col min="29" max="40" width="9.17578125" style="1" customWidth="1"/>
    <col min="41" max="248" width="9.17578125" style="1"/>
    <col min="249" max="249" width="10.29296875" style="1" customWidth="1"/>
    <col min="250" max="250" width="30.703125" style="1" customWidth="1"/>
    <col min="251" max="252" width="0" style="1" hidden="1" customWidth="1"/>
    <col min="253" max="253" width="8.29296875" style="1" customWidth="1"/>
    <col min="254" max="254" width="8.52734375" style="1" customWidth="1"/>
    <col min="255" max="255" width="9.3515625" style="1" customWidth="1"/>
    <col min="256" max="256" width="8.17578125" style="1" customWidth="1"/>
    <col min="257" max="257" width="8.52734375" style="1" customWidth="1"/>
    <col min="258" max="258" width="10.3515625" style="1" customWidth="1"/>
    <col min="259" max="504" width="9.17578125" style="1"/>
    <col min="505" max="505" width="10.29296875" style="1" customWidth="1"/>
    <col min="506" max="506" width="30.703125" style="1" customWidth="1"/>
    <col min="507" max="508" width="0" style="1" hidden="1" customWidth="1"/>
    <col min="509" max="509" width="8.29296875" style="1" customWidth="1"/>
    <col min="510" max="510" width="8.52734375" style="1" customWidth="1"/>
    <col min="511" max="511" width="9.3515625" style="1" customWidth="1"/>
    <col min="512" max="512" width="8.17578125" style="1" customWidth="1"/>
    <col min="513" max="513" width="8.52734375" style="1" customWidth="1"/>
    <col min="514" max="514" width="10.3515625" style="1" customWidth="1"/>
    <col min="515" max="760" width="9.17578125" style="1"/>
    <col min="761" max="761" width="10.29296875" style="1" customWidth="1"/>
    <col min="762" max="762" width="30.703125" style="1" customWidth="1"/>
    <col min="763" max="764" width="0" style="1" hidden="1" customWidth="1"/>
    <col min="765" max="765" width="8.29296875" style="1" customWidth="1"/>
    <col min="766" max="766" width="8.52734375" style="1" customWidth="1"/>
    <col min="767" max="767" width="9.3515625" style="1" customWidth="1"/>
    <col min="768" max="768" width="8.17578125" style="1" customWidth="1"/>
    <col min="769" max="769" width="8.52734375" style="1" customWidth="1"/>
    <col min="770" max="770" width="10.3515625" style="1" customWidth="1"/>
    <col min="771" max="1016" width="9.17578125" style="1"/>
    <col min="1017" max="1017" width="10.29296875" style="1" customWidth="1"/>
    <col min="1018" max="1018" width="30.703125" style="1" customWidth="1"/>
    <col min="1019" max="1020" width="0" style="1" hidden="1" customWidth="1"/>
    <col min="1021" max="1021" width="8.29296875" style="1" customWidth="1"/>
    <col min="1022" max="1022" width="8.52734375" style="1" customWidth="1"/>
    <col min="1023" max="1023" width="9.3515625" style="1" customWidth="1"/>
    <col min="1024" max="1024" width="8.17578125" style="1" customWidth="1"/>
    <col min="1025" max="1025" width="8.52734375" style="1" customWidth="1"/>
    <col min="1026" max="1026" width="10.3515625" style="1" customWidth="1"/>
    <col min="1027" max="1272" width="9.17578125" style="1"/>
    <col min="1273" max="1273" width="10.29296875" style="1" customWidth="1"/>
    <col min="1274" max="1274" width="30.703125" style="1" customWidth="1"/>
    <col min="1275" max="1276" width="0" style="1" hidden="1" customWidth="1"/>
    <col min="1277" max="1277" width="8.29296875" style="1" customWidth="1"/>
    <col min="1278" max="1278" width="8.52734375" style="1" customWidth="1"/>
    <col min="1279" max="1279" width="9.3515625" style="1" customWidth="1"/>
    <col min="1280" max="1280" width="8.17578125" style="1" customWidth="1"/>
    <col min="1281" max="1281" width="8.52734375" style="1" customWidth="1"/>
    <col min="1282" max="1282" width="10.3515625" style="1" customWidth="1"/>
    <col min="1283" max="1528" width="9.17578125" style="1"/>
    <col min="1529" max="1529" width="10.29296875" style="1" customWidth="1"/>
    <col min="1530" max="1530" width="30.703125" style="1" customWidth="1"/>
    <col min="1531" max="1532" width="0" style="1" hidden="1" customWidth="1"/>
    <col min="1533" max="1533" width="8.29296875" style="1" customWidth="1"/>
    <col min="1534" max="1534" width="8.52734375" style="1" customWidth="1"/>
    <col min="1535" max="1535" width="9.3515625" style="1" customWidth="1"/>
    <col min="1536" max="1536" width="8.17578125" style="1" customWidth="1"/>
    <col min="1537" max="1537" width="8.52734375" style="1" customWidth="1"/>
    <col min="1538" max="1538" width="10.3515625" style="1" customWidth="1"/>
    <col min="1539" max="1784" width="9.17578125" style="1"/>
    <col min="1785" max="1785" width="10.29296875" style="1" customWidth="1"/>
    <col min="1786" max="1786" width="30.703125" style="1" customWidth="1"/>
    <col min="1787" max="1788" width="0" style="1" hidden="1" customWidth="1"/>
    <col min="1789" max="1789" width="8.29296875" style="1" customWidth="1"/>
    <col min="1790" max="1790" width="8.52734375" style="1" customWidth="1"/>
    <col min="1791" max="1791" width="9.3515625" style="1" customWidth="1"/>
    <col min="1792" max="1792" width="8.17578125" style="1" customWidth="1"/>
    <col min="1793" max="1793" width="8.52734375" style="1" customWidth="1"/>
    <col min="1794" max="1794" width="10.3515625" style="1" customWidth="1"/>
    <col min="1795" max="2040" width="9.17578125" style="1"/>
    <col min="2041" max="2041" width="10.29296875" style="1" customWidth="1"/>
    <col min="2042" max="2042" width="30.703125" style="1" customWidth="1"/>
    <col min="2043" max="2044" width="0" style="1" hidden="1" customWidth="1"/>
    <col min="2045" max="2045" width="8.29296875" style="1" customWidth="1"/>
    <col min="2046" max="2046" width="8.52734375" style="1" customWidth="1"/>
    <col min="2047" max="2047" width="9.3515625" style="1" customWidth="1"/>
    <col min="2048" max="2048" width="8.17578125" style="1" customWidth="1"/>
    <col min="2049" max="2049" width="8.52734375" style="1" customWidth="1"/>
    <col min="2050" max="2050" width="10.3515625" style="1" customWidth="1"/>
    <col min="2051" max="2296" width="9.17578125" style="1"/>
    <col min="2297" max="2297" width="10.29296875" style="1" customWidth="1"/>
    <col min="2298" max="2298" width="30.703125" style="1" customWidth="1"/>
    <col min="2299" max="2300" width="0" style="1" hidden="1" customWidth="1"/>
    <col min="2301" max="2301" width="8.29296875" style="1" customWidth="1"/>
    <col min="2302" max="2302" width="8.52734375" style="1" customWidth="1"/>
    <col min="2303" max="2303" width="9.3515625" style="1" customWidth="1"/>
    <col min="2304" max="2304" width="8.17578125" style="1" customWidth="1"/>
    <col min="2305" max="2305" width="8.52734375" style="1" customWidth="1"/>
    <col min="2306" max="2306" width="10.3515625" style="1" customWidth="1"/>
    <col min="2307" max="2552" width="9.17578125" style="1"/>
    <col min="2553" max="2553" width="10.29296875" style="1" customWidth="1"/>
    <col min="2554" max="2554" width="30.703125" style="1" customWidth="1"/>
    <col min="2555" max="2556" width="0" style="1" hidden="1" customWidth="1"/>
    <col min="2557" max="2557" width="8.29296875" style="1" customWidth="1"/>
    <col min="2558" max="2558" width="8.52734375" style="1" customWidth="1"/>
    <col min="2559" max="2559" width="9.3515625" style="1" customWidth="1"/>
    <col min="2560" max="2560" width="8.17578125" style="1" customWidth="1"/>
    <col min="2561" max="2561" width="8.52734375" style="1" customWidth="1"/>
    <col min="2562" max="2562" width="10.3515625" style="1" customWidth="1"/>
    <col min="2563" max="2808" width="9.17578125" style="1"/>
    <col min="2809" max="2809" width="10.29296875" style="1" customWidth="1"/>
    <col min="2810" max="2810" width="30.703125" style="1" customWidth="1"/>
    <col min="2811" max="2812" width="0" style="1" hidden="1" customWidth="1"/>
    <col min="2813" max="2813" width="8.29296875" style="1" customWidth="1"/>
    <col min="2814" max="2814" width="8.52734375" style="1" customWidth="1"/>
    <col min="2815" max="2815" width="9.3515625" style="1" customWidth="1"/>
    <col min="2816" max="2816" width="8.17578125" style="1" customWidth="1"/>
    <col min="2817" max="2817" width="8.52734375" style="1" customWidth="1"/>
    <col min="2818" max="2818" width="10.3515625" style="1" customWidth="1"/>
    <col min="2819" max="3064" width="9.17578125" style="1"/>
    <col min="3065" max="3065" width="10.29296875" style="1" customWidth="1"/>
    <col min="3066" max="3066" width="30.703125" style="1" customWidth="1"/>
    <col min="3067" max="3068" width="0" style="1" hidden="1" customWidth="1"/>
    <col min="3069" max="3069" width="8.29296875" style="1" customWidth="1"/>
    <col min="3070" max="3070" width="8.52734375" style="1" customWidth="1"/>
    <col min="3071" max="3071" width="9.3515625" style="1" customWidth="1"/>
    <col min="3072" max="3072" width="8.17578125" style="1" customWidth="1"/>
    <col min="3073" max="3073" width="8.52734375" style="1" customWidth="1"/>
    <col min="3074" max="3074" width="10.3515625" style="1" customWidth="1"/>
    <col min="3075" max="3320" width="9.17578125" style="1"/>
    <col min="3321" max="3321" width="10.29296875" style="1" customWidth="1"/>
    <col min="3322" max="3322" width="30.703125" style="1" customWidth="1"/>
    <col min="3323" max="3324" width="0" style="1" hidden="1" customWidth="1"/>
    <col min="3325" max="3325" width="8.29296875" style="1" customWidth="1"/>
    <col min="3326" max="3326" width="8.52734375" style="1" customWidth="1"/>
    <col min="3327" max="3327" width="9.3515625" style="1" customWidth="1"/>
    <col min="3328" max="3328" width="8.17578125" style="1" customWidth="1"/>
    <col min="3329" max="3329" width="8.52734375" style="1" customWidth="1"/>
    <col min="3330" max="3330" width="10.3515625" style="1" customWidth="1"/>
    <col min="3331" max="3576" width="9.17578125" style="1"/>
    <col min="3577" max="3577" width="10.29296875" style="1" customWidth="1"/>
    <col min="3578" max="3578" width="30.703125" style="1" customWidth="1"/>
    <col min="3579" max="3580" width="0" style="1" hidden="1" customWidth="1"/>
    <col min="3581" max="3581" width="8.29296875" style="1" customWidth="1"/>
    <col min="3582" max="3582" width="8.52734375" style="1" customWidth="1"/>
    <col min="3583" max="3583" width="9.3515625" style="1" customWidth="1"/>
    <col min="3584" max="3584" width="8.17578125" style="1" customWidth="1"/>
    <col min="3585" max="3585" width="8.52734375" style="1" customWidth="1"/>
    <col min="3586" max="3586" width="10.3515625" style="1" customWidth="1"/>
    <col min="3587" max="3832" width="9.17578125" style="1"/>
    <col min="3833" max="3833" width="10.29296875" style="1" customWidth="1"/>
    <col min="3834" max="3834" width="30.703125" style="1" customWidth="1"/>
    <col min="3835" max="3836" width="0" style="1" hidden="1" customWidth="1"/>
    <col min="3837" max="3837" width="8.29296875" style="1" customWidth="1"/>
    <col min="3838" max="3838" width="8.52734375" style="1" customWidth="1"/>
    <col min="3839" max="3839" width="9.3515625" style="1" customWidth="1"/>
    <col min="3840" max="3840" width="8.17578125" style="1" customWidth="1"/>
    <col min="3841" max="3841" width="8.52734375" style="1" customWidth="1"/>
    <col min="3842" max="3842" width="10.3515625" style="1" customWidth="1"/>
    <col min="3843" max="4088" width="9.17578125" style="1"/>
    <col min="4089" max="4089" width="10.29296875" style="1" customWidth="1"/>
    <col min="4090" max="4090" width="30.703125" style="1" customWidth="1"/>
    <col min="4091" max="4092" width="0" style="1" hidden="1" customWidth="1"/>
    <col min="4093" max="4093" width="8.29296875" style="1" customWidth="1"/>
    <col min="4094" max="4094" width="8.52734375" style="1" customWidth="1"/>
    <col min="4095" max="4095" width="9.3515625" style="1" customWidth="1"/>
    <col min="4096" max="4096" width="8.17578125" style="1" customWidth="1"/>
    <col min="4097" max="4097" width="8.52734375" style="1" customWidth="1"/>
    <col min="4098" max="4098" width="10.3515625" style="1" customWidth="1"/>
    <col min="4099" max="4344" width="9.17578125" style="1"/>
    <col min="4345" max="4345" width="10.29296875" style="1" customWidth="1"/>
    <col min="4346" max="4346" width="30.703125" style="1" customWidth="1"/>
    <col min="4347" max="4348" width="0" style="1" hidden="1" customWidth="1"/>
    <col min="4349" max="4349" width="8.29296875" style="1" customWidth="1"/>
    <col min="4350" max="4350" width="8.52734375" style="1" customWidth="1"/>
    <col min="4351" max="4351" width="9.3515625" style="1" customWidth="1"/>
    <col min="4352" max="4352" width="8.17578125" style="1" customWidth="1"/>
    <col min="4353" max="4353" width="8.52734375" style="1" customWidth="1"/>
    <col min="4354" max="4354" width="10.3515625" style="1" customWidth="1"/>
    <col min="4355" max="4600" width="9.17578125" style="1"/>
    <col min="4601" max="4601" width="10.29296875" style="1" customWidth="1"/>
    <col min="4602" max="4602" width="30.703125" style="1" customWidth="1"/>
    <col min="4603" max="4604" width="0" style="1" hidden="1" customWidth="1"/>
    <col min="4605" max="4605" width="8.29296875" style="1" customWidth="1"/>
    <col min="4606" max="4606" width="8.52734375" style="1" customWidth="1"/>
    <col min="4607" max="4607" width="9.3515625" style="1" customWidth="1"/>
    <col min="4608" max="4608" width="8.17578125" style="1" customWidth="1"/>
    <col min="4609" max="4609" width="8.52734375" style="1" customWidth="1"/>
    <col min="4610" max="4610" width="10.3515625" style="1" customWidth="1"/>
    <col min="4611" max="4856" width="9.17578125" style="1"/>
    <col min="4857" max="4857" width="10.29296875" style="1" customWidth="1"/>
    <col min="4858" max="4858" width="30.703125" style="1" customWidth="1"/>
    <col min="4859" max="4860" width="0" style="1" hidden="1" customWidth="1"/>
    <col min="4861" max="4861" width="8.29296875" style="1" customWidth="1"/>
    <col min="4862" max="4862" width="8.52734375" style="1" customWidth="1"/>
    <col min="4863" max="4863" width="9.3515625" style="1" customWidth="1"/>
    <col min="4864" max="4864" width="8.17578125" style="1" customWidth="1"/>
    <col min="4865" max="4865" width="8.52734375" style="1" customWidth="1"/>
    <col min="4866" max="4866" width="10.3515625" style="1" customWidth="1"/>
    <col min="4867" max="5112" width="9.17578125" style="1"/>
    <col min="5113" max="5113" width="10.29296875" style="1" customWidth="1"/>
    <col min="5114" max="5114" width="30.703125" style="1" customWidth="1"/>
    <col min="5115" max="5116" width="0" style="1" hidden="1" customWidth="1"/>
    <col min="5117" max="5117" width="8.29296875" style="1" customWidth="1"/>
    <col min="5118" max="5118" width="8.52734375" style="1" customWidth="1"/>
    <col min="5119" max="5119" width="9.3515625" style="1" customWidth="1"/>
    <col min="5120" max="5120" width="8.17578125" style="1" customWidth="1"/>
    <col min="5121" max="5121" width="8.52734375" style="1" customWidth="1"/>
    <col min="5122" max="5122" width="10.3515625" style="1" customWidth="1"/>
    <col min="5123" max="5368" width="9.17578125" style="1"/>
    <col min="5369" max="5369" width="10.29296875" style="1" customWidth="1"/>
    <col min="5370" max="5370" width="30.703125" style="1" customWidth="1"/>
    <col min="5371" max="5372" width="0" style="1" hidden="1" customWidth="1"/>
    <col min="5373" max="5373" width="8.29296875" style="1" customWidth="1"/>
    <col min="5374" max="5374" width="8.52734375" style="1" customWidth="1"/>
    <col min="5375" max="5375" width="9.3515625" style="1" customWidth="1"/>
    <col min="5376" max="5376" width="8.17578125" style="1" customWidth="1"/>
    <col min="5377" max="5377" width="8.52734375" style="1" customWidth="1"/>
    <col min="5378" max="5378" width="10.3515625" style="1" customWidth="1"/>
    <col min="5379" max="5624" width="9.17578125" style="1"/>
    <col min="5625" max="5625" width="10.29296875" style="1" customWidth="1"/>
    <col min="5626" max="5626" width="30.703125" style="1" customWidth="1"/>
    <col min="5627" max="5628" width="0" style="1" hidden="1" customWidth="1"/>
    <col min="5629" max="5629" width="8.29296875" style="1" customWidth="1"/>
    <col min="5630" max="5630" width="8.52734375" style="1" customWidth="1"/>
    <col min="5631" max="5631" width="9.3515625" style="1" customWidth="1"/>
    <col min="5632" max="5632" width="8.17578125" style="1" customWidth="1"/>
    <col min="5633" max="5633" width="8.52734375" style="1" customWidth="1"/>
    <col min="5634" max="5634" width="10.3515625" style="1" customWidth="1"/>
    <col min="5635" max="5880" width="9.17578125" style="1"/>
    <col min="5881" max="5881" width="10.29296875" style="1" customWidth="1"/>
    <col min="5882" max="5882" width="30.703125" style="1" customWidth="1"/>
    <col min="5883" max="5884" width="0" style="1" hidden="1" customWidth="1"/>
    <col min="5885" max="5885" width="8.29296875" style="1" customWidth="1"/>
    <col min="5886" max="5886" width="8.52734375" style="1" customWidth="1"/>
    <col min="5887" max="5887" width="9.3515625" style="1" customWidth="1"/>
    <col min="5888" max="5888" width="8.17578125" style="1" customWidth="1"/>
    <col min="5889" max="5889" width="8.52734375" style="1" customWidth="1"/>
    <col min="5890" max="5890" width="10.3515625" style="1" customWidth="1"/>
    <col min="5891" max="6136" width="9.17578125" style="1"/>
    <col min="6137" max="6137" width="10.29296875" style="1" customWidth="1"/>
    <col min="6138" max="6138" width="30.703125" style="1" customWidth="1"/>
    <col min="6139" max="6140" width="0" style="1" hidden="1" customWidth="1"/>
    <col min="6141" max="6141" width="8.29296875" style="1" customWidth="1"/>
    <col min="6142" max="6142" width="8.52734375" style="1" customWidth="1"/>
    <col min="6143" max="6143" width="9.3515625" style="1" customWidth="1"/>
    <col min="6144" max="6144" width="8.17578125" style="1" customWidth="1"/>
    <col min="6145" max="6145" width="8.52734375" style="1" customWidth="1"/>
    <col min="6146" max="6146" width="10.3515625" style="1" customWidth="1"/>
    <col min="6147" max="6392" width="9.17578125" style="1"/>
    <col min="6393" max="6393" width="10.29296875" style="1" customWidth="1"/>
    <col min="6394" max="6394" width="30.703125" style="1" customWidth="1"/>
    <col min="6395" max="6396" width="0" style="1" hidden="1" customWidth="1"/>
    <col min="6397" max="6397" width="8.29296875" style="1" customWidth="1"/>
    <col min="6398" max="6398" width="8.52734375" style="1" customWidth="1"/>
    <col min="6399" max="6399" width="9.3515625" style="1" customWidth="1"/>
    <col min="6400" max="6400" width="8.17578125" style="1" customWidth="1"/>
    <col min="6401" max="6401" width="8.52734375" style="1" customWidth="1"/>
    <col min="6402" max="6402" width="10.3515625" style="1" customWidth="1"/>
    <col min="6403" max="6648" width="9.17578125" style="1"/>
    <col min="6649" max="6649" width="10.29296875" style="1" customWidth="1"/>
    <col min="6650" max="6650" width="30.703125" style="1" customWidth="1"/>
    <col min="6651" max="6652" width="0" style="1" hidden="1" customWidth="1"/>
    <col min="6653" max="6653" width="8.29296875" style="1" customWidth="1"/>
    <col min="6654" max="6654" width="8.52734375" style="1" customWidth="1"/>
    <col min="6655" max="6655" width="9.3515625" style="1" customWidth="1"/>
    <col min="6656" max="6656" width="8.17578125" style="1" customWidth="1"/>
    <col min="6657" max="6657" width="8.52734375" style="1" customWidth="1"/>
    <col min="6658" max="6658" width="10.3515625" style="1" customWidth="1"/>
    <col min="6659" max="6904" width="9.17578125" style="1"/>
    <col min="6905" max="6905" width="10.29296875" style="1" customWidth="1"/>
    <col min="6906" max="6906" width="30.703125" style="1" customWidth="1"/>
    <col min="6907" max="6908" width="0" style="1" hidden="1" customWidth="1"/>
    <col min="6909" max="6909" width="8.29296875" style="1" customWidth="1"/>
    <col min="6910" max="6910" width="8.52734375" style="1" customWidth="1"/>
    <col min="6911" max="6911" width="9.3515625" style="1" customWidth="1"/>
    <col min="6912" max="6912" width="8.17578125" style="1" customWidth="1"/>
    <col min="6913" max="6913" width="8.52734375" style="1" customWidth="1"/>
    <col min="6914" max="6914" width="10.3515625" style="1" customWidth="1"/>
    <col min="6915" max="7160" width="9.17578125" style="1"/>
    <col min="7161" max="7161" width="10.29296875" style="1" customWidth="1"/>
    <col min="7162" max="7162" width="30.703125" style="1" customWidth="1"/>
    <col min="7163" max="7164" width="0" style="1" hidden="1" customWidth="1"/>
    <col min="7165" max="7165" width="8.29296875" style="1" customWidth="1"/>
    <col min="7166" max="7166" width="8.52734375" style="1" customWidth="1"/>
    <col min="7167" max="7167" width="9.3515625" style="1" customWidth="1"/>
    <col min="7168" max="7168" width="8.17578125" style="1" customWidth="1"/>
    <col min="7169" max="7169" width="8.52734375" style="1" customWidth="1"/>
    <col min="7170" max="7170" width="10.3515625" style="1" customWidth="1"/>
    <col min="7171" max="7416" width="9.17578125" style="1"/>
    <col min="7417" max="7417" width="10.29296875" style="1" customWidth="1"/>
    <col min="7418" max="7418" width="30.703125" style="1" customWidth="1"/>
    <col min="7419" max="7420" width="0" style="1" hidden="1" customWidth="1"/>
    <col min="7421" max="7421" width="8.29296875" style="1" customWidth="1"/>
    <col min="7422" max="7422" width="8.52734375" style="1" customWidth="1"/>
    <col min="7423" max="7423" width="9.3515625" style="1" customWidth="1"/>
    <col min="7424" max="7424" width="8.17578125" style="1" customWidth="1"/>
    <col min="7425" max="7425" width="8.52734375" style="1" customWidth="1"/>
    <col min="7426" max="7426" width="10.3515625" style="1" customWidth="1"/>
    <col min="7427" max="7672" width="9.17578125" style="1"/>
    <col min="7673" max="7673" width="10.29296875" style="1" customWidth="1"/>
    <col min="7674" max="7674" width="30.703125" style="1" customWidth="1"/>
    <col min="7675" max="7676" width="0" style="1" hidden="1" customWidth="1"/>
    <col min="7677" max="7677" width="8.29296875" style="1" customWidth="1"/>
    <col min="7678" max="7678" width="8.52734375" style="1" customWidth="1"/>
    <col min="7679" max="7679" width="9.3515625" style="1" customWidth="1"/>
    <col min="7680" max="7680" width="8.17578125" style="1" customWidth="1"/>
    <col min="7681" max="7681" width="8.52734375" style="1" customWidth="1"/>
    <col min="7682" max="7682" width="10.3515625" style="1" customWidth="1"/>
    <col min="7683" max="7928" width="9.17578125" style="1"/>
    <col min="7929" max="7929" width="10.29296875" style="1" customWidth="1"/>
    <col min="7930" max="7930" width="30.703125" style="1" customWidth="1"/>
    <col min="7931" max="7932" width="0" style="1" hidden="1" customWidth="1"/>
    <col min="7933" max="7933" width="8.29296875" style="1" customWidth="1"/>
    <col min="7934" max="7934" width="8.52734375" style="1" customWidth="1"/>
    <col min="7935" max="7935" width="9.3515625" style="1" customWidth="1"/>
    <col min="7936" max="7936" width="8.17578125" style="1" customWidth="1"/>
    <col min="7937" max="7937" width="8.52734375" style="1" customWidth="1"/>
    <col min="7938" max="7938" width="10.3515625" style="1" customWidth="1"/>
    <col min="7939" max="8184" width="9.17578125" style="1"/>
    <col min="8185" max="8185" width="10.29296875" style="1" customWidth="1"/>
    <col min="8186" max="8186" width="30.703125" style="1" customWidth="1"/>
    <col min="8187" max="8188" width="0" style="1" hidden="1" customWidth="1"/>
    <col min="8189" max="8189" width="8.29296875" style="1" customWidth="1"/>
    <col min="8190" max="8190" width="8.52734375" style="1" customWidth="1"/>
    <col min="8191" max="8191" width="9.3515625" style="1" customWidth="1"/>
    <col min="8192" max="8192" width="8.17578125" style="1" customWidth="1"/>
    <col min="8193" max="8193" width="8.52734375" style="1" customWidth="1"/>
    <col min="8194" max="8194" width="10.3515625" style="1" customWidth="1"/>
    <col min="8195" max="8440" width="9.17578125" style="1"/>
    <col min="8441" max="8441" width="10.29296875" style="1" customWidth="1"/>
    <col min="8442" max="8442" width="30.703125" style="1" customWidth="1"/>
    <col min="8443" max="8444" width="0" style="1" hidden="1" customWidth="1"/>
    <col min="8445" max="8445" width="8.29296875" style="1" customWidth="1"/>
    <col min="8446" max="8446" width="8.52734375" style="1" customWidth="1"/>
    <col min="8447" max="8447" width="9.3515625" style="1" customWidth="1"/>
    <col min="8448" max="8448" width="8.17578125" style="1" customWidth="1"/>
    <col min="8449" max="8449" width="8.52734375" style="1" customWidth="1"/>
    <col min="8450" max="8450" width="10.3515625" style="1" customWidth="1"/>
    <col min="8451" max="8696" width="9.17578125" style="1"/>
    <col min="8697" max="8697" width="10.29296875" style="1" customWidth="1"/>
    <col min="8698" max="8698" width="30.703125" style="1" customWidth="1"/>
    <col min="8699" max="8700" width="0" style="1" hidden="1" customWidth="1"/>
    <col min="8701" max="8701" width="8.29296875" style="1" customWidth="1"/>
    <col min="8702" max="8702" width="8.52734375" style="1" customWidth="1"/>
    <col min="8703" max="8703" width="9.3515625" style="1" customWidth="1"/>
    <col min="8704" max="8704" width="8.17578125" style="1" customWidth="1"/>
    <col min="8705" max="8705" width="8.52734375" style="1" customWidth="1"/>
    <col min="8706" max="8706" width="10.3515625" style="1" customWidth="1"/>
    <col min="8707" max="8952" width="9.17578125" style="1"/>
    <col min="8953" max="8953" width="10.29296875" style="1" customWidth="1"/>
    <col min="8954" max="8954" width="30.703125" style="1" customWidth="1"/>
    <col min="8955" max="8956" width="0" style="1" hidden="1" customWidth="1"/>
    <col min="8957" max="8957" width="8.29296875" style="1" customWidth="1"/>
    <col min="8958" max="8958" width="8.52734375" style="1" customWidth="1"/>
    <col min="8959" max="8959" width="9.3515625" style="1" customWidth="1"/>
    <col min="8960" max="8960" width="8.17578125" style="1" customWidth="1"/>
    <col min="8961" max="8961" width="8.52734375" style="1" customWidth="1"/>
    <col min="8962" max="8962" width="10.3515625" style="1" customWidth="1"/>
    <col min="8963" max="9208" width="9.17578125" style="1"/>
    <col min="9209" max="9209" width="10.29296875" style="1" customWidth="1"/>
    <col min="9210" max="9210" width="30.703125" style="1" customWidth="1"/>
    <col min="9211" max="9212" width="0" style="1" hidden="1" customWidth="1"/>
    <col min="9213" max="9213" width="8.29296875" style="1" customWidth="1"/>
    <col min="9214" max="9214" width="8.52734375" style="1" customWidth="1"/>
    <col min="9215" max="9215" width="9.3515625" style="1" customWidth="1"/>
    <col min="9216" max="9216" width="8.17578125" style="1" customWidth="1"/>
    <col min="9217" max="9217" width="8.52734375" style="1" customWidth="1"/>
    <col min="9218" max="9218" width="10.3515625" style="1" customWidth="1"/>
    <col min="9219" max="9464" width="9.17578125" style="1"/>
    <col min="9465" max="9465" width="10.29296875" style="1" customWidth="1"/>
    <col min="9466" max="9466" width="30.703125" style="1" customWidth="1"/>
    <col min="9467" max="9468" width="0" style="1" hidden="1" customWidth="1"/>
    <col min="9469" max="9469" width="8.29296875" style="1" customWidth="1"/>
    <col min="9470" max="9470" width="8.52734375" style="1" customWidth="1"/>
    <col min="9471" max="9471" width="9.3515625" style="1" customWidth="1"/>
    <col min="9472" max="9472" width="8.17578125" style="1" customWidth="1"/>
    <col min="9473" max="9473" width="8.52734375" style="1" customWidth="1"/>
    <col min="9474" max="9474" width="10.3515625" style="1" customWidth="1"/>
    <col min="9475" max="9720" width="9.17578125" style="1"/>
    <col min="9721" max="9721" width="10.29296875" style="1" customWidth="1"/>
    <col min="9722" max="9722" width="30.703125" style="1" customWidth="1"/>
    <col min="9723" max="9724" width="0" style="1" hidden="1" customWidth="1"/>
    <col min="9725" max="9725" width="8.29296875" style="1" customWidth="1"/>
    <col min="9726" max="9726" width="8.52734375" style="1" customWidth="1"/>
    <col min="9727" max="9727" width="9.3515625" style="1" customWidth="1"/>
    <col min="9728" max="9728" width="8.17578125" style="1" customWidth="1"/>
    <col min="9729" max="9729" width="8.52734375" style="1" customWidth="1"/>
    <col min="9730" max="9730" width="10.3515625" style="1" customWidth="1"/>
    <col min="9731" max="9976" width="9.17578125" style="1"/>
    <col min="9977" max="9977" width="10.29296875" style="1" customWidth="1"/>
    <col min="9978" max="9978" width="30.703125" style="1" customWidth="1"/>
    <col min="9979" max="9980" width="0" style="1" hidden="1" customWidth="1"/>
    <col min="9981" max="9981" width="8.29296875" style="1" customWidth="1"/>
    <col min="9982" max="9982" width="8.52734375" style="1" customWidth="1"/>
    <col min="9983" max="9983" width="9.3515625" style="1" customWidth="1"/>
    <col min="9984" max="9984" width="8.17578125" style="1" customWidth="1"/>
    <col min="9985" max="9985" width="8.52734375" style="1" customWidth="1"/>
    <col min="9986" max="9986" width="10.3515625" style="1" customWidth="1"/>
    <col min="9987" max="10232" width="9.17578125" style="1"/>
    <col min="10233" max="10233" width="10.29296875" style="1" customWidth="1"/>
    <col min="10234" max="10234" width="30.703125" style="1" customWidth="1"/>
    <col min="10235" max="10236" width="0" style="1" hidden="1" customWidth="1"/>
    <col min="10237" max="10237" width="8.29296875" style="1" customWidth="1"/>
    <col min="10238" max="10238" width="8.52734375" style="1" customWidth="1"/>
    <col min="10239" max="10239" width="9.3515625" style="1" customWidth="1"/>
    <col min="10240" max="10240" width="8.17578125" style="1" customWidth="1"/>
    <col min="10241" max="10241" width="8.52734375" style="1" customWidth="1"/>
    <col min="10242" max="10242" width="10.3515625" style="1" customWidth="1"/>
    <col min="10243" max="10488" width="9.17578125" style="1"/>
    <col min="10489" max="10489" width="10.29296875" style="1" customWidth="1"/>
    <col min="10490" max="10490" width="30.703125" style="1" customWidth="1"/>
    <col min="10491" max="10492" width="0" style="1" hidden="1" customWidth="1"/>
    <col min="10493" max="10493" width="8.29296875" style="1" customWidth="1"/>
    <col min="10494" max="10494" width="8.52734375" style="1" customWidth="1"/>
    <col min="10495" max="10495" width="9.3515625" style="1" customWidth="1"/>
    <col min="10496" max="10496" width="8.17578125" style="1" customWidth="1"/>
    <col min="10497" max="10497" width="8.52734375" style="1" customWidth="1"/>
    <col min="10498" max="10498" width="10.3515625" style="1" customWidth="1"/>
    <col min="10499" max="10744" width="9.17578125" style="1"/>
    <col min="10745" max="10745" width="10.29296875" style="1" customWidth="1"/>
    <col min="10746" max="10746" width="30.703125" style="1" customWidth="1"/>
    <col min="10747" max="10748" width="0" style="1" hidden="1" customWidth="1"/>
    <col min="10749" max="10749" width="8.29296875" style="1" customWidth="1"/>
    <col min="10750" max="10750" width="8.52734375" style="1" customWidth="1"/>
    <col min="10751" max="10751" width="9.3515625" style="1" customWidth="1"/>
    <col min="10752" max="10752" width="8.17578125" style="1" customWidth="1"/>
    <col min="10753" max="10753" width="8.52734375" style="1" customWidth="1"/>
    <col min="10754" max="10754" width="10.3515625" style="1" customWidth="1"/>
    <col min="10755" max="11000" width="9.17578125" style="1"/>
    <col min="11001" max="11001" width="10.29296875" style="1" customWidth="1"/>
    <col min="11002" max="11002" width="30.703125" style="1" customWidth="1"/>
    <col min="11003" max="11004" width="0" style="1" hidden="1" customWidth="1"/>
    <col min="11005" max="11005" width="8.29296875" style="1" customWidth="1"/>
    <col min="11006" max="11006" width="8.52734375" style="1" customWidth="1"/>
    <col min="11007" max="11007" width="9.3515625" style="1" customWidth="1"/>
    <col min="11008" max="11008" width="8.17578125" style="1" customWidth="1"/>
    <col min="11009" max="11009" width="8.52734375" style="1" customWidth="1"/>
    <col min="11010" max="11010" width="10.3515625" style="1" customWidth="1"/>
    <col min="11011" max="11256" width="9.17578125" style="1"/>
    <col min="11257" max="11257" width="10.29296875" style="1" customWidth="1"/>
    <col min="11258" max="11258" width="30.703125" style="1" customWidth="1"/>
    <col min="11259" max="11260" width="0" style="1" hidden="1" customWidth="1"/>
    <col min="11261" max="11261" width="8.29296875" style="1" customWidth="1"/>
    <col min="11262" max="11262" width="8.52734375" style="1" customWidth="1"/>
    <col min="11263" max="11263" width="9.3515625" style="1" customWidth="1"/>
    <col min="11264" max="11264" width="8.17578125" style="1" customWidth="1"/>
    <col min="11265" max="11265" width="8.52734375" style="1" customWidth="1"/>
    <col min="11266" max="11266" width="10.3515625" style="1" customWidth="1"/>
    <col min="11267" max="11512" width="9.17578125" style="1"/>
    <col min="11513" max="11513" width="10.29296875" style="1" customWidth="1"/>
    <col min="11514" max="11514" width="30.703125" style="1" customWidth="1"/>
    <col min="11515" max="11516" width="0" style="1" hidden="1" customWidth="1"/>
    <col min="11517" max="11517" width="8.29296875" style="1" customWidth="1"/>
    <col min="11518" max="11518" width="8.52734375" style="1" customWidth="1"/>
    <col min="11519" max="11519" width="9.3515625" style="1" customWidth="1"/>
    <col min="11520" max="11520" width="8.17578125" style="1" customWidth="1"/>
    <col min="11521" max="11521" width="8.52734375" style="1" customWidth="1"/>
    <col min="11522" max="11522" width="10.3515625" style="1" customWidth="1"/>
    <col min="11523" max="11768" width="9.17578125" style="1"/>
    <col min="11769" max="11769" width="10.29296875" style="1" customWidth="1"/>
    <col min="11770" max="11770" width="30.703125" style="1" customWidth="1"/>
    <col min="11771" max="11772" width="0" style="1" hidden="1" customWidth="1"/>
    <col min="11773" max="11773" width="8.29296875" style="1" customWidth="1"/>
    <col min="11774" max="11774" width="8.52734375" style="1" customWidth="1"/>
    <col min="11775" max="11775" width="9.3515625" style="1" customWidth="1"/>
    <col min="11776" max="11776" width="8.17578125" style="1" customWidth="1"/>
    <col min="11777" max="11777" width="8.52734375" style="1" customWidth="1"/>
    <col min="11778" max="11778" width="10.3515625" style="1" customWidth="1"/>
    <col min="11779" max="12024" width="9.17578125" style="1"/>
    <col min="12025" max="12025" width="10.29296875" style="1" customWidth="1"/>
    <col min="12026" max="12026" width="30.703125" style="1" customWidth="1"/>
    <col min="12027" max="12028" width="0" style="1" hidden="1" customWidth="1"/>
    <col min="12029" max="12029" width="8.29296875" style="1" customWidth="1"/>
    <col min="12030" max="12030" width="8.52734375" style="1" customWidth="1"/>
    <col min="12031" max="12031" width="9.3515625" style="1" customWidth="1"/>
    <col min="12032" max="12032" width="8.17578125" style="1" customWidth="1"/>
    <col min="12033" max="12033" width="8.52734375" style="1" customWidth="1"/>
    <col min="12034" max="12034" width="10.3515625" style="1" customWidth="1"/>
    <col min="12035" max="12280" width="9.17578125" style="1"/>
    <col min="12281" max="12281" width="10.29296875" style="1" customWidth="1"/>
    <col min="12282" max="12282" width="30.703125" style="1" customWidth="1"/>
    <col min="12283" max="12284" width="0" style="1" hidden="1" customWidth="1"/>
    <col min="12285" max="12285" width="8.29296875" style="1" customWidth="1"/>
    <col min="12286" max="12286" width="8.52734375" style="1" customWidth="1"/>
    <col min="12287" max="12287" width="9.3515625" style="1" customWidth="1"/>
    <col min="12288" max="12288" width="8.17578125" style="1" customWidth="1"/>
    <col min="12289" max="12289" width="8.52734375" style="1" customWidth="1"/>
    <col min="12290" max="12290" width="10.3515625" style="1" customWidth="1"/>
    <col min="12291" max="12536" width="9.17578125" style="1"/>
    <col min="12537" max="12537" width="10.29296875" style="1" customWidth="1"/>
    <col min="12538" max="12538" width="30.703125" style="1" customWidth="1"/>
    <col min="12539" max="12540" width="0" style="1" hidden="1" customWidth="1"/>
    <col min="12541" max="12541" width="8.29296875" style="1" customWidth="1"/>
    <col min="12542" max="12542" width="8.52734375" style="1" customWidth="1"/>
    <col min="12543" max="12543" width="9.3515625" style="1" customWidth="1"/>
    <col min="12544" max="12544" width="8.17578125" style="1" customWidth="1"/>
    <col min="12545" max="12545" width="8.52734375" style="1" customWidth="1"/>
    <col min="12546" max="12546" width="10.3515625" style="1" customWidth="1"/>
    <col min="12547" max="12792" width="9.17578125" style="1"/>
    <col min="12793" max="12793" width="10.29296875" style="1" customWidth="1"/>
    <col min="12794" max="12794" width="30.703125" style="1" customWidth="1"/>
    <col min="12795" max="12796" width="0" style="1" hidden="1" customWidth="1"/>
    <col min="12797" max="12797" width="8.29296875" style="1" customWidth="1"/>
    <col min="12798" max="12798" width="8.52734375" style="1" customWidth="1"/>
    <col min="12799" max="12799" width="9.3515625" style="1" customWidth="1"/>
    <col min="12800" max="12800" width="8.17578125" style="1" customWidth="1"/>
    <col min="12801" max="12801" width="8.52734375" style="1" customWidth="1"/>
    <col min="12802" max="12802" width="10.3515625" style="1" customWidth="1"/>
    <col min="12803" max="13048" width="9.17578125" style="1"/>
    <col min="13049" max="13049" width="10.29296875" style="1" customWidth="1"/>
    <col min="13050" max="13050" width="30.703125" style="1" customWidth="1"/>
    <col min="13051" max="13052" width="0" style="1" hidden="1" customWidth="1"/>
    <col min="13053" max="13053" width="8.29296875" style="1" customWidth="1"/>
    <col min="13054" max="13054" width="8.52734375" style="1" customWidth="1"/>
    <col min="13055" max="13055" width="9.3515625" style="1" customWidth="1"/>
    <col min="13056" max="13056" width="8.17578125" style="1" customWidth="1"/>
    <col min="13057" max="13057" width="8.52734375" style="1" customWidth="1"/>
    <col min="13058" max="13058" width="10.3515625" style="1" customWidth="1"/>
    <col min="13059" max="13304" width="9.17578125" style="1"/>
    <col min="13305" max="13305" width="10.29296875" style="1" customWidth="1"/>
    <col min="13306" max="13306" width="30.703125" style="1" customWidth="1"/>
    <col min="13307" max="13308" width="0" style="1" hidden="1" customWidth="1"/>
    <col min="13309" max="13309" width="8.29296875" style="1" customWidth="1"/>
    <col min="13310" max="13310" width="8.52734375" style="1" customWidth="1"/>
    <col min="13311" max="13311" width="9.3515625" style="1" customWidth="1"/>
    <col min="13312" max="13312" width="8.17578125" style="1" customWidth="1"/>
    <col min="13313" max="13313" width="8.52734375" style="1" customWidth="1"/>
    <col min="13314" max="13314" width="10.3515625" style="1" customWidth="1"/>
    <col min="13315" max="13560" width="9.17578125" style="1"/>
    <col min="13561" max="13561" width="10.29296875" style="1" customWidth="1"/>
    <col min="13562" max="13562" width="30.703125" style="1" customWidth="1"/>
    <col min="13563" max="13564" width="0" style="1" hidden="1" customWidth="1"/>
    <col min="13565" max="13565" width="8.29296875" style="1" customWidth="1"/>
    <col min="13566" max="13566" width="8.52734375" style="1" customWidth="1"/>
    <col min="13567" max="13567" width="9.3515625" style="1" customWidth="1"/>
    <col min="13568" max="13568" width="8.17578125" style="1" customWidth="1"/>
    <col min="13569" max="13569" width="8.52734375" style="1" customWidth="1"/>
    <col min="13570" max="13570" width="10.3515625" style="1" customWidth="1"/>
    <col min="13571" max="13816" width="9.17578125" style="1"/>
    <col min="13817" max="13817" width="10.29296875" style="1" customWidth="1"/>
    <col min="13818" max="13818" width="30.703125" style="1" customWidth="1"/>
    <col min="13819" max="13820" width="0" style="1" hidden="1" customWidth="1"/>
    <col min="13821" max="13821" width="8.29296875" style="1" customWidth="1"/>
    <col min="13822" max="13822" width="8.52734375" style="1" customWidth="1"/>
    <col min="13823" max="13823" width="9.3515625" style="1" customWidth="1"/>
    <col min="13824" max="13824" width="8.17578125" style="1" customWidth="1"/>
    <col min="13825" max="13825" width="8.52734375" style="1" customWidth="1"/>
    <col min="13826" max="13826" width="10.3515625" style="1" customWidth="1"/>
    <col min="13827" max="14072" width="9.17578125" style="1"/>
    <col min="14073" max="14073" width="10.29296875" style="1" customWidth="1"/>
    <col min="14074" max="14074" width="30.703125" style="1" customWidth="1"/>
    <col min="14075" max="14076" width="0" style="1" hidden="1" customWidth="1"/>
    <col min="14077" max="14077" width="8.29296875" style="1" customWidth="1"/>
    <col min="14078" max="14078" width="8.52734375" style="1" customWidth="1"/>
    <col min="14079" max="14079" width="9.3515625" style="1" customWidth="1"/>
    <col min="14080" max="14080" width="8.17578125" style="1" customWidth="1"/>
    <col min="14081" max="14081" width="8.52734375" style="1" customWidth="1"/>
    <col min="14082" max="14082" width="10.3515625" style="1" customWidth="1"/>
    <col min="14083" max="14328" width="9.17578125" style="1"/>
    <col min="14329" max="14329" width="10.29296875" style="1" customWidth="1"/>
    <col min="14330" max="14330" width="30.703125" style="1" customWidth="1"/>
    <col min="14331" max="14332" width="0" style="1" hidden="1" customWidth="1"/>
    <col min="14333" max="14333" width="8.29296875" style="1" customWidth="1"/>
    <col min="14334" max="14334" width="8.52734375" style="1" customWidth="1"/>
    <col min="14335" max="14335" width="9.3515625" style="1" customWidth="1"/>
    <col min="14336" max="14336" width="8.17578125" style="1" customWidth="1"/>
    <col min="14337" max="14337" width="8.52734375" style="1" customWidth="1"/>
    <col min="14338" max="14338" width="10.3515625" style="1" customWidth="1"/>
    <col min="14339" max="14584" width="9.17578125" style="1"/>
    <col min="14585" max="14585" width="10.29296875" style="1" customWidth="1"/>
    <col min="14586" max="14586" width="30.703125" style="1" customWidth="1"/>
    <col min="14587" max="14588" width="0" style="1" hidden="1" customWidth="1"/>
    <col min="14589" max="14589" width="8.29296875" style="1" customWidth="1"/>
    <col min="14590" max="14590" width="8.52734375" style="1" customWidth="1"/>
    <col min="14591" max="14591" width="9.3515625" style="1" customWidth="1"/>
    <col min="14592" max="14592" width="8.17578125" style="1" customWidth="1"/>
    <col min="14593" max="14593" width="8.52734375" style="1" customWidth="1"/>
    <col min="14594" max="14594" width="10.3515625" style="1" customWidth="1"/>
    <col min="14595" max="14840" width="9.17578125" style="1"/>
    <col min="14841" max="14841" width="10.29296875" style="1" customWidth="1"/>
    <col min="14842" max="14842" width="30.703125" style="1" customWidth="1"/>
    <col min="14843" max="14844" width="0" style="1" hidden="1" customWidth="1"/>
    <col min="14845" max="14845" width="8.29296875" style="1" customWidth="1"/>
    <col min="14846" max="14846" width="8.52734375" style="1" customWidth="1"/>
    <col min="14847" max="14847" width="9.3515625" style="1" customWidth="1"/>
    <col min="14848" max="14848" width="8.17578125" style="1" customWidth="1"/>
    <col min="14849" max="14849" width="8.52734375" style="1" customWidth="1"/>
    <col min="14850" max="14850" width="10.3515625" style="1" customWidth="1"/>
    <col min="14851" max="15096" width="9.17578125" style="1"/>
    <col min="15097" max="15097" width="10.29296875" style="1" customWidth="1"/>
    <col min="15098" max="15098" width="30.703125" style="1" customWidth="1"/>
    <col min="15099" max="15100" width="0" style="1" hidden="1" customWidth="1"/>
    <col min="15101" max="15101" width="8.29296875" style="1" customWidth="1"/>
    <col min="15102" max="15102" width="8.52734375" style="1" customWidth="1"/>
    <col min="15103" max="15103" width="9.3515625" style="1" customWidth="1"/>
    <col min="15104" max="15104" width="8.17578125" style="1" customWidth="1"/>
    <col min="15105" max="15105" width="8.52734375" style="1" customWidth="1"/>
    <col min="15106" max="15106" width="10.3515625" style="1" customWidth="1"/>
    <col min="15107" max="15352" width="9.17578125" style="1"/>
    <col min="15353" max="15353" width="10.29296875" style="1" customWidth="1"/>
    <col min="15354" max="15354" width="30.703125" style="1" customWidth="1"/>
    <col min="15355" max="15356" width="0" style="1" hidden="1" customWidth="1"/>
    <col min="15357" max="15357" width="8.29296875" style="1" customWidth="1"/>
    <col min="15358" max="15358" width="8.52734375" style="1" customWidth="1"/>
    <col min="15359" max="15359" width="9.3515625" style="1" customWidth="1"/>
    <col min="15360" max="15360" width="8.17578125" style="1" customWidth="1"/>
    <col min="15361" max="15361" width="8.52734375" style="1" customWidth="1"/>
    <col min="15362" max="15362" width="10.3515625" style="1" customWidth="1"/>
    <col min="15363" max="15608" width="9.17578125" style="1"/>
    <col min="15609" max="15609" width="10.29296875" style="1" customWidth="1"/>
    <col min="15610" max="15610" width="30.703125" style="1" customWidth="1"/>
    <col min="15611" max="15612" width="0" style="1" hidden="1" customWidth="1"/>
    <col min="15613" max="15613" width="8.29296875" style="1" customWidth="1"/>
    <col min="15614" max="15614" width="8.52734375" style="1" customWidth="1"/>
    <col min="15615" max="15615" width="9.3515625" style="1" customWidth="1"/>
    <col min="15616" max="15616" width="8.17578125" style="1" customWidth="1"/>
    <col min="15617" max="15617" width="8.52734375" style="1" customWidth="1"/>
    <col min="15618" max="15618" width="10.3515625" style="1" customWidth="1"/>
    <col min="15619" max="15864" width="9.17578125" style="1"/>
    <col min="15865" max="15865" width="10.29296875" style="1" customWidth="1"/>
    <col min="15866" max="15866" width="30.703125" style="1" customWidth="1"/>
    <col min="15867" max="15868" width="0" style="1" hidden="1" customWidth="1"/>
    <col min="15869" max="15869" width="8.29296875" style="1" customWidth="1"/>
    <col min="15870" max="15870" width="8.52734375" style="1" customWidth="1"/>
    <col min="15871" max="15871" width="9.3515625" style="1" customWidth="1"/>
    <col min="15872" max="15872" width="8.17578125" style="1" customWidth="1"/>
    <col min="15873" max="15873" width="8.52734375" style="1" customWidth="1"/>
    <col min="15874" max="15874" width="10.3515625" style="1" customWidth="1"/>
    <col min="15875" max="16120" width="9.17578125" style="1"/>
    <col min="16121" max="16121" width="10.29296875" style="1" customWidth="1"/>
    <col min="16122" max="16122" width="30.703125" style="1" customWidth="1"/>
    <col min="16123" max="16124" width="0" style="1" hidden="1" customWidth="1"/>
    <col min="16125" max="16125" width="8.29296875" style="1" customWidth="1"/>
    <col min="16126" max="16126" width="8.52734375" style="1" customWidth="1"/>
    <col min="16127" max="16127" width="9.3515625" style="1" customWidth="1"/>
    <col min="16128" max="16128" width="8.17578125" style="1" customWidth="1"/>
    <col min="16129" max="16129" width="8.52734375" style="1" customWidth="1"/>
    <col min="16130" max="16130" width="10.3515625" style="1" customWidth="1"/>
    <col min="16131" max="16384" width="9.17578125" style="1"/>
  </cols>
  <sheetData>
    <row r="1" spans="1:26" ht="27.75" customHeight="1" x14ac:dyDescent="0.5">
      <c r="A1" s="870" t="s">
        <v>54</v>
      </c>
      <c r="B1" s="870"/>
      <c r="C1" s="870"/>
      <c r="D1" s="870"/>
      <c r="E1" s="870"/>
      <c r="F1" s="870"/>
      <c r="G1" s="870"/>
      <c r="H1" s="870"/>
      <c r="I1" s="870"/>
      <c r="J1" s="870"/>
      <c r="K1" s="870"/>
      <c r="L1" s="870"/>
      <c r="M1" s="870"/>
      <c r="N1" s="870"/>
      <c r="O1" s="870"/>
      <c r="P1" s="870"/>
      <c r="Q1" s="870"/>
      <c r="R1" s="870"/>
      <c r="S1" s="870"/>
      <c r="T1" s="228">
        <v>0.315</v>
      </c>
    </row>
    <row r="2" spans="1:26" ht="27.75" customHeight="1" x14ac:dyDescent="0.5">
      <c r="A2" s="871" t="s">
        <v>230</v>
      </c>
      <c r="B2" s="871"/>
      <c r="C2" s="871"/>
      <c r="D2" s="871"/>
      <c r="E2" s="871"/>
      <c r="F2" s="871"/>
      <c r="G2" s="871"/>
      <c r="H2" s="871"/>
      <c r="I2" s="871"/>
      <c r="J2" s="871"/>
      <c r="K2" s="871"/>
      <c r="L2" s="871"/>
      <c r="M2" s="871"/>
      <c r="N2" s="871"/>
      <c r="O2" s="871"/>
      <c r="P2" s="871"/>
      <c r="Q2" s="871"/>
      <c r="R2" s="871"/>
      <c r="S2" s="871"/>
    </row>
    <row r="3" spans="1:26" ht="27.75" customHeight="1" thickBot="1" x14ac:dyDescent="0.45">
      <c r="A3" s="872" t="s">
        <v>229</v>
      </c>
      <c r="B3" s="873"/>
      <c r="C3" s="873"/>
      <c r="D3" s="873"/>
      <c r="E3" s="873"/>
      <c r="F3" s="873"/>
      <c r="G3" s="873"/>
      <c r="H3" s="873"/>
      <c r="I3" s="873"/>
      <c r="J3" s="873"/>
      <c r="K3" s="873"/>
      <c r="L3" s="873"/>
      <c r="M3" s="873"/>
      <c r="N3" s="873"/>
      <c r="O3" s="873"/>
      <c r="P3" s="873"/>
      <c r="Q3" s="873"/>
      <c r="R3" s="873"/>
      <c r="S3" s="873"/>
    </row>
    <row r="4" spans="1:26" s="2" customFormat="1" ht="30" customHeight="1" thickBot="1" x14ac:dyDescent="0.45">
      <c r="A4" s="874"/>
      <c r="B4" s="877" t="s">
        <v>0</v>
      </c>
      <c r="C4" s="877" t="s">
        <v>1</v>
      </c>
      <c r="D4" s="880" t="s">
        <v>37</v>
      </c>
      <c r="E4" s="880"/>
      <c r="F4" s="880"/>
      <c r="G4" s="880"/>
      <c r="H4" s="880"/>
      <c r="I4" s="880"/>
      <c r="J4" s="880"/>
      <c r="K4" s="881"/>
      <c r="L4" s="861" t="s">
        <v>46</v>
      </c>
      <c r="M4" s="883" t="s">
        <v>38</v>
      </c>
      <c r="N4" s="884"/>
      <c r="O4" s="885" t="s">
        <v>39</v>
      </c>
      <c r="P4" s="880"/>
      <c r="Q4" s="881"/>
      <c r="R4" s="885" t="s">
        <v>40</v>
      </c>
      <c r="S4" s="881"/>
      <c r="T4" s="851" t="s">
        <v>539</v>
      </c>
      <c r="W4" s="16"/>
      <c r="Y4" s="16"/>
      <c r="Z4" s="35"/>
    </row>
    <row r="5" spans="1:26" s="2" customFormat="1" ht="75.75" customHeight="1" x14ac:dyDescent="0.4">
      <c r="A5" s="875"/>
      <c r="B5" s="878"/>
      <c r="C5" s="878"/>
      <c r="D5" s="861" t="s">
        <v>41</v>
      </c>
      <c r="E5" s="861" t="s">
        <v>42</v>
      </c>
      <c r="F5" s="861" t="s">
        <v>43</v>
      </c>
      <c r="G5" s="861" t="s">
        <v>44</v>
      </c>
      <c r="H5" s="861" t="s">
        <v>45</v>
      </c>
      <c r="I5" s="861" t="s">
        <v>2</v>
      </c>
      <c r="J5" s="861" t="s">
        <v>3</v>
      </c>
      <c r="K5" s="861" t="s">
        <v>12</v>
      </c>
      <c r="L5" s="882"/>
      <c r="M5" s="857" t="s">
        <v>527</v>
      </c>
      <c r="N5" s="857" t="s">
        <v>47</v>
      </c>
      <c r="O5" s="857" t="s">
        <v>48</v>
      </c>
      <c r="P5" s="855" t="s">
        <v>49</v>
      </c>
      <c r="Q5" s="855" t="s">
        <v>50</v>
      </c>
      <c r="R5" s="857" t="s">
        <v>51</v>
      </c>
      <c r="S5" s="857" t="s">
        <v>52</v>
      </c>
      <c r="T5" s="852"/>
      <c r="W5" s="16"/>
      <c r="Y5" s="16"/>
      <c r="Z5" s="35"/>
    </row>
    <row r="6" spans="1:26" s="2" customFormat="1" ht="15.75" customHeight="1" thickBot="1" x14ac:dyDescent="0.45">
      <c r="A6" s="876"/>
      <c r="B6" s="879"/>
      <c r="C6" s="879"/>
      <c r="D6" s="862"/>
      <c r="E6" s="862"/>
      <c r="F6" s="862"/>
      <c r="G6" s="862"/>
      <c r="H6" s="862"/>
      <c r="I6" s="862"/>
      <c r="J6" s="862"/>
      <c r="K6" s="862"/>
      <c r="L6" s="862"/>
      <c r="M6" s="858"/>
      <c r="N6" s="858"/>
      <c r="O6" s="858"/>
      <c r="P6" s="856"/>
      <c r="Q6" s="856"/>
      <c r="R6" s="858"/>
      <c r="S6" s="858"/>
      <c r="T6" s="853"/>
      <c r="W6" s="16"/>
      <c r="Y6" s="16"/>
      <c r="Z6" s="35"/>
    </row>
    <row r="7" spans="1:26" s="3" customFormat="1" ht="12.75" customHeight="1" thickBot="1" x14ac:dyDescent="0.45">
      <c r="A7" s="236">
        <v>1</v>
      </c>
      <c r="B7" s="237">
        <v>2</v>
      </c>
      <c r="C7" s="237">
        <v>3</v>
      </c>
      <c r="D7" s="237">
        <v>4</v>
      </c>
      <c r="E7" s="237">
        <v>5</v>
      </c>
      <c r="F7" s="237">
        <v>6</v>
      </c>
      <c r="G7" s="237">
        <v>7</v>
      </c>
      <c r="H7" s="237">
        <v>8</v>
      </c>
      <c r="I7" s="237">
        <v>9</v>
      </c>
      <c r="J7" s="237">
        <v>10</v>
      </c>
      <c r="K7" s="237">
        <v>11</v>
      </c>
      <c r="L7" s="237">
        <v>12</v>
      </c>
      <c r="M7" s="237">
        <v>13</v>
      </c>
      <c r="N7" s="237">
        <v>14</v>
      </c>
      <c r="O7" s="237">
        <v>15</v>
      </c>
      <c r="P7" s="237">
        <v>16</v>
      </c>
      <c r="Q7" s="237">
        <v>17</v>
      </c>
      <c r="R7" s="237">
        <v>18</v>
      </c>
      <c r="S7" s="237">
        <v>19</v>
      </c>
      <c r="T7" s="84"/>
      <c r="W7" s="33"/>
      <c r="Y7" s="33"/>
      <c r="Z7" s="36"/>
    </row>
    <row r="8" spans="1:26" s="2" customFormat="1" ht="18" customHeight="1" thickBot="1" x14ac:dyDescent="0.45">
      <c r="A8" s="867" t="s">
        <v>4</v>
      </c>
      <c r="B8" s="868"/>
      <c r="C8" s="868"/>
      <c r="D8" s="868"/>
      <c r="E8" s="868"/>
      <c r="F8" s="868"/>
      <c r="G8" s="868"/>
      <c r="H8" s="868"/>
      <c r="I8" s="868"/>
      <c r="J8" s="868"/>
      <c r="K8" s="868"/>
      <c r="L8" s="868"/>
      <c r="M8" s="868"/>
      <c r="N8" s="868"/>
      <c r="O8" s="868"/>
      <c r="P8" s="868"/>
      <c r="Q8" s="868"/>
      <c r="R8" s="868"/>
      <c r="S8" s="869"/>
      <c r="T8" s="447"/>
      <c r="W8" s="16"/>
      <c r="Y8" s="16"/>
      <c r="Z8" s="35"/>
    </row>
    <row r="9" spans="1:26" s="99" customFormat="1" ht="33.75" customHeight="1" x14ac:dyDescent="0.4">
      <c r="A9" s="104" t="s">
        <v>81</v>
      </c>
      <c r="B9" s="111" t="s">
        <v>82</v>
      </c>
      <c r="C9" s="111" t="s">
        <v>83</v>
      </c>
      <c r="D9" s="88">
        <f>SUM(D10:D19)</f>
        <v>3302820</v>
      </c>
      <c r="E9" s="88">
        <f t="shared" ref="E9:S9" si="0">SUM(E10:E19)</f>
        <v>0</v>
      </c>
      <c r="F9" s="88">
        <f t="shared" si="0"/>
        <v>0</v>
      </c>
      <c r="G9" s="88">
        <f t="shared" si="0"/>
        <v>0</v>
      </c>
      <c r="H9" s="88">
        <f t="shared" si="0"/>
        <v>843241</v>
      </c>
      <c r="I9" s="88">
        <f t="shared" si="0"/>
        <v>0</v>
      </c>
      <c r="J9" s="88">
        <f t="shared" si="0"/>
        <v>0</v>
      </c>
      <c r="K9" s="88">
        <f t="shared" si="0"/>
        <v>3302820</v>
      </c>
      <c r="L9" s="88">
        <f t="shared" si="0"/>
        <v>3302820</v>
      </c>
      <c r="M9" s="175">
        <f t="shared" si="0"/>
        <v>35421030</v>
      </c>
      <c r="N9" s="88">
        <f t="shared" si="0"/>
        <v>0</v>
      </c>
      <c r="O9" s="88">
        <f t="shared" si="0"/>
        <v>1101135</v>
      </c>
      <c r="P9" s="88">
        <f t="shared" si="0"/>
        <v>0</v>
      </c>
      <c r="Q9" s="88">
        <f t="shared" si="0"/>
        <v>1101135</v>
      </c>
      <c r="R9" s="88">
        <f t="shared" si="0"/>
        <v>39824985</v>
      </c>
      <c r="S9" s="265">
        <f t="shared" si="0"/>
        <v>3302820</v>
      </c>
      <c r="T9" s="252"/>
      <c r="U9" s="106"/>
      <c r="V9" s="107"/>
      <c r="W9" s="108"/>
      <c r="Y9" s="108"/>
      <c r="Z9" s="108"/>
    </row>
    <row r="10" spans="1:26" s="2" customFormat="1" ht="63.35" hidden="1" outlineLevel="1" x14ac:dyDescent="0.4">
      <c r="A10" s="5"/>
      <c r="B10" s="112" t="s">
        <v>84</v>
      </c>
      <c r="C10" s="359" t="s">
        <v>85</v>
      </c>
      <c r="D10" s="13">
        <v>1711950</v>
      </c>
      <c r="E10" s="13"/>
      <c r="F10" s="13"/>
      <c r="G10" s="13"/>
      <c r="H10" s="13">
        <f>(D10*76.46%)*35%</f>
        <v>458135</v>
      </c>
      <c r="I10" s="13"/>
      <c r="J10" s="13"/>
      <c r="K10" s="13">
        <f t="shared" ref="K10:K19" si="1">D10+I10+J10</f>
        <v>1711950</v>
      </c>
      <c r="L10" s="13">
        <f t="shared" ref="L10:L19" si="2">K10</f>
        <v>1711950</v>
      </c>
      <c r="M10" s="160"/>
      <c r="N10" s="13"/>
      <c r="O10" s="13">
        <f>P10+Q10</f>
        <v>0</v>
      </c>
      <c r="P10" s="13"/>
      <c r="Q10" s="13"/>
      <c r="R10" s="13">
        <f t="shared" ref="R10:R19" si="3">L10+M10+O10</f>
        <v>1711950</v>
      </c>
      <c r="S10" s="14">
        <f t="shared" ref="S10:S19" si="4">L10+P10</f>
        <v>1711950</v>
      </c>
      <c r="T10" s="90"/>
      <c r="V10" s="21"/>
      <c r="W10" s="32"/>
      <c r="Y10" s="16"/>
      <c r="Z10" s="35"/>
    </row>
    <row r="11" spans="1:26" s="2" customFormat="1" ht="50.7" hidden="1" outlineLevel="1" x14ac:dyDescent="0.4">
      <c r="A11" s="5"/>
      <c r="B11" s="112" t="s">
        <v>96</v>
      </c>
      <c r="C11" s="359" t="s">
        <v>86</v>
      </c>
      <c r="D11" s="13">
        <v>800320</v>
      </c>
      <c r="E11" s="13"/>
      <c r="F11" s="13"/>
      <c r="G11" s="13"/>
      <c r="H11" s="13">
        <f>(D11*76.46%)*35%</f>
        <v>214174</v>
      </c>
      <c r="I11" s="13"/>
      <c r="J11" s="13"/>
      <c r="K11" s="13">
        <f t="shared" si="1"/>
        <v>800320</v>
      </c>
      <c r="L11" s="13">
        <f t="shared" si="2"/>
        <v>800320</v>
      </c>
      <c r="M11" s="160"/>
      <c r="N11" s="13"/>
      <c r="O11" s="13">
        <f t="shared" ref="O11:O18" si="5">P11+Q11</f>
        <v>0</v>
      </c>
      <c r="P11" s="13"/>
      <c r="Q11" s="13"/>
      <c r="R11" s="13">
        <f t="shared" si="3"/>
        <v>800320</v>
      </c>
      <c r="S11" s="14">
        <f t="shared" si="4"/>
        <v>800320</v>
      </c>
      <c r="T11" s="90"/>
      <c r="W11" s="16"/>
      <c r="Y11" s="16"/>
      <c r="Z11" s="35"/>
    </row>
    <row r="12" spans="1:26" s="2" customFormat="1" ht="38" hidden="1" outlineLevel="1" x14ac:dyDescent="0.4">
      <c r="A12" s="5"/>
      <c r="B12" s="112" t="s">
        <v>87</v>
      </c>
      <c r="C12" s="359" t="s">
        <v>88</v>
      </c>
      <c r="D12" s="13"/>
      <c r="E12" s="13"/>
      <c r="F12" s="13"/>
      <c r="G12" s="13"/>
      <c r="H12" s="13"/>
      <c r="I12" s="13"/>
      <c r="J12" s="13"/>
      <c r="K12" s="13">
        <f t="shared" si="1"/>
        <v>0</v>
      </c>
      <c r="L12" s="13">
        <f t="shared" si="2"/>
        <v>0</v>
      </c>
      <c r="M12" s="160">
        <v>23490400</v>
      </c>
      <c r="N12" s="13" t="s">
        <v>517</v>
      </c>
      <c r="O12" s="13">
        <f t="shared" si="5"/>
        <v>0</v>
      </c>
      <c r="P12" s="13"/>
      <c r="Q12" s="13"/>
      <c r="R12" s="13">
        <f t="shared" si="3"/>
        <v>23490400</v>
      </c>
      <c r="S12" s="14">
        <f t="shared" si="4"/>
        <v>0</v>
      </c>
      <c r="T12" s="90"/>
      <c r="W12" s="16"/>
      <c r="Y12" s="16"/>
      <c r="Z12" s="35"/>
    </row>
    <row r="13" spans="1:26" s="2" customFormat="1" ht="88.7" hidden="1" outlineLevel="1" x14ac:dyDescent="0.4">
      <c r="A13" s="5"/>
      <c r="B13" s="112" t="s">
        <v>87</v>
      </c>
      <c r="C13" s="359" t="s">
        <v>89</v>
      </c>
      <c r="D13" s="13"/>
      <c r="E13" s="13"/>
      <c r="F13" s="13"/>
      <c r="G13" s="13"/>
      <c r="H13" s="13"/>
      <c r="I13" s="13"/>
      <c r="J13" s="13"/>
      <c r="K13" s="13">
        <f t="shared" si="1"/>
        <v>0</v>
      </c>
      <c r="L13" s="13">
        <f t="shared" si="2"/>
        <v>0</v>
      </c>
      <c r="M13" s="160">
        <v>11530320</v>
      </c>
      <c r="N13" s="13" t="s">
        <v>518</v>
      </c>
      <c r="O13" s="13">
        <f t="shared" si="5"/>
        <v>0</v>
      </c>
      <c r="P13" s="13"/>
      <c r="Q13" s="13"/>
      <c r="R13" s="13">
        <f t="shared" si="3"/>
        <v>11530320</v>
      </c>
      <c r="S13" s="14">
        <f t="shared" si="4"/>
        <v>0</v>
      </c>
      <c r="T13" s="90"/>
      <c r="W13" s="16"/>
      <c r="Y13" s="16"/>
      <c r="Z13" s="35"/>
    </row>
    <row r="14" spans="1:26" s="2" customFormat="1" ht="38" hidden="1" outlineLevel="1" x14ac:dyDescent="0.4">
      <c r="A14" s="5"/>
      <c r="B14" s="112" t="s">
        <v>87</v>
      </c>
      <c r="C14" s="359" t="s">
        <v>135</v>
      </c>
      <c r="D14" s="13"/>
      <c r="E14" s="13"/>
      <c r="F14" s="13"/>
      <c r="G14" s="13"/>
      <c r="H14" s="13"/>
      <c r="I14" s="13"/>
      <c r="J14" s="13"/>
      <c r="K14" s="13">
        <f t="shared" si="1"/>
        <v>0</v>
      </c>
      <c r="L14" s="13">
        <f t="shared" si="2"/>
        <v>0</v>
      </c>
      <c r="M14" s="160">
        <v>400310</v>
      </c>
      <c r="N14" s="13" t="s">
        <v>519</v>
      </c>
      <c r="O14" s="13">
        <f t="shared" si="5"/>
        <v>0</v>
      </c>
      <c r="P14" s="13"/>
      <c r="Q14" s="13"/>
      <c r="R14" s="13">
        <f t="shared" si="3"/>
        <v>400310</v>
      </c>
      <c r="S14" s="14">
        <f t="shared" si="4"/>
        <v>0</v>
      </c>
      <c r="T14" s="90"/>
      <c r="W14" s="16"/>
      <c r="Y14" s="16"/>
      <c r="Z14" s="35"/>
    </row>
    <row r="15" spans="1:26" s="2" customFormat="1" ht="50.7" hidden="1" outlineLevel="1" x14ac:dyDescent="0.4">
      <c r="A15" s="5"/>
      <c r="B15" s="112" t="s">
        <v>97</v>
      </c>
      <c r="C15" s="359" t="s">
        <v>90</v>
      </c>
      <c r="D15" s="13">
        <v>151810</v>
      </c>
      <c r="E15" s="13"/>
      <c r="F15" s="13"/>
      <c r="G15" s="13"/>
      <c r="H15" s="13"/>
      <c r="I15" s="13"/>
      <c r="J15" s="13"/>
      <c r="K15" s="13">
        <f t="shared" si="1"/>
        <v>151810</v>
      </c>
      <c r="L15" s="13">
        <f t="shared" si="2"/>
        <v>151810</v>
      </c>
      <c r="M15" s="160"/>
      <c r="N15" s="13"/>
      <c r="O15" s="13">
        <f t="shared" si="5"/>
        <v>0</v>
      </c>
      <c r="P15" s="13"/>
      <c r="Q15" s="13"/>
      <c r="R15" s="13">
        <f t="shared" si="3"/>
        <v>151810</v>
      </c>
      <c r="S15" s="14">
        <f t="shared" si="4"/>
        <v>151810</v>
      </c>
      <c r="T15" s="90"/>
      <c r="W15" s="16"/>
      <c r="Y15" s="16"/>
      <c r="Z15" s="35"/>
    </row>
    <row r="16" spans="1:26" s="2" customFormat="1" ht="50.7" hidden="1" outlineLevel="1" x14ac:dyDescent="0.4">
      <c r="A16" s="5"/>
      <c r="B16" s="112" t="s">
        <v>98</v>
      </c>
      <c r="C16" s="359" t="s">
        <v>91</v>
      </c>
      <c r="D16" s="13">
        <v>230490</v>
      </c>
      <c r="E16" s="13"/>
      <c r="F16" s="13"/>
      <c r="G16" s="13"/>
      <c r="H16" s="13">
        <f>(D16*76.46%)*35%</f>
        <v>61681</v>
      </c>
      <c r="I16" s="13"/>
      <c r="J16" s="13"/>
      <c r="K16" s="13">
        <f t="shared" si="1"/>
        <v>230490</v>
      </c>
      <c r="L16" s="13">
        <f t="shared" si="2"/>
        <v>230490</v>
      </c>
      <c r="M16" s="160"/>
      <c r="N16" s="13"/>
      <c r="O16" s="13">
        <f t="shared" si="5"/>
        <v>761203</v>
      </c>
      <c r="P16" s="13"/>
      <c r="Q16" s="13">
        <v>761203</v>
      </c>
      <c r="R16" s="13">
        <f t="shared" si="3"/>
        <v>991693</v>
      </c>
      <c r="S16" s="14">
        <f t="shared" si="4"/>
        <v>230490</v>
      </c>
      <c r="T16" s="90"/>
      <c r="W16" s="16"/>
      <c r="Y16" s="16"/>
      <c r="Z16" s="35"/>
    </row>
    <row r="17" spans="1:26" s="2" customFormat="1" ht="38" hidden="1" outlineLevel="1" x14ac:dyDescent="0.4">
      <c r="A17" s="5"/>
      <c r="B17" s="112" t="s">
        <v>99</v>
      </c>
      <c r="C17" s="359" t="s">
        <v>92</v>
      </c>
      <c r="D17" s="13">
        <v>227370</v>
      </c>
      <c r="E17" s="13"/>
      <c r="F17" s="13"/>
      <c r="G17" s="13"/>
      <c r="H17" s="13">
        <f>(D17*76.46%)*35%</f>
        <v>60846</v>
      </c>
      <c r="I17" s="13"/>
      <c r="J17" s="13"/>
      <c r="K17" s="13">
        <f t="shared" si="1"/>
        <v>227370</v>
      </c>
      <c r="L17" s="13">
        <f t="shared" si="2"/>
        <v>227370</v>
      </c>
      <c r="M17" s="160"/>
      <c r="N17" s="13"/>
      <c r="O17" s="13">
        <f t="shared" si="5"/>
        <v>339856</v>
      </c>
      <c r="P17" s="13"/>
      <c r="Q17" s="13">
        <v>339856</v>
      </c>
      <c r="R17" s="13">
        <f t="shared" si="3"/>
        <v>567226</v>
      </c>
      <c r="S17" s="14">
        <f t="shared" si="4"/>
        <v>227370</v>
      </c>
      <c r="T17" s="90"/>
      <c r="W17" s="16"/>
      <c r="Y17" s="16"/>
      <c r="Z17" s="35"/>
    </row>
    <row r="18" spans="1:26" s="2" customFormat="1" ht="38" hidden="1" outlineLevel="1" x14ac:dyDescent="0.4">
      <c r="A18" s="5"/>
      <c r="B18" s="112" t="s">
        <v>93</v>
      </c>
      <c r="C18" s="359" t="s">
        <v>94</v>
      </c>
      <c r="D18" s="13">
        <v>145760</v>
      </c>
      <c r="E18" s="13"/>
      <c r="F18" s="13"/>
      <c r="G18" s="13"/>
      <c r="H18" s="13">
        <f>(D18*76.46%)*35%</f>
        <v>39007</v>
      </c>
      <c r="I18" s="13"/>
      <c r="J18" s="13"/>
      <c r="K18" s="13">
        <f t="shared" si="1"/>
        <v>145760</v>
      </c>
      <c r="L18" s="13">
        <f t="shared" si="2"/>
        <v>145760</v>
      </c>
      <c r="M18" s="160"/>
      <c r="N18" s="13"/>
      <c r="O18" s="13">
        <f t="shared" si="5"/>
        <v>76</v>
      </c>
      <c r="P18" s="13"/>
      <c r="Q18" s="13">
        <v>76</v>
      </c>
      <c r="R18" s="13">
        <f t="shared" si="3"/>
        <v>145836</v>
      </c>
      <c r="S18" s="14">
        <f t="shared" si="4"/>
        <v>145760</v>
      </c>
      <c r="T18" s="90"/>
      <c r="V18" s="22"/>
      <c r="W18" s="26"/>
      <c r="Y18" s="16"/>
      <c r="Z18" s="35"/>
    </row>
    <row r="19" spans="1:26" s="2" customFormat="1" ht="44.25" hidden="1" customHeight="1" outlineLevel="1" x14ac:dyDescent="0.4">
      <c r="A19" s="5"/>
      <c r="B19" s="113" t="s">
        <v>133</v>
      </c>
      <c r="C19" s="359" t="s">
        <v>134</v>
      </c>
      <c r="D19" s="13">
        <v>35120</v>
      </c>
      <c r="E19" s="13"/>
      <c r="F19" s="13"/>
      <c r="G19" s="13"/>
      <c r="H19" s="13">
        <f>(D19*76.46%)*35%</f>
        <v>9398</v>
      </c>
      <c r="I19" s="13"/>
      <c r="J19" s="13"/>
      <c r="K19" s="13">
        <f t="shared" si="1"/>
        <v>35120</v>
      </c>
      <c r="L19" s="13">
        <f t="shared" si="2"/>
        <v>35120</v>
      </c>
      <c r="M19" s="160"/>
      <c r="N19" s="13"/>
      <c r="O19" s="13"/>
      <c r="P19" s="13"/>
      <c r="Q19" s="13"/>
      <c r="R19" s="13">
        <f t="shared" si="3"/>
        <v>35120</v>
      </c>
      <c r="S19" s="14">
        <f t="shared" si="4"/>
        <v>35120</v>
      </c>
      <c r="T19" s="90"/>
      <c r="V19" s="22"/>
      <c r="W19" s="26"/>
      <c r="Y19" s="16"/>
      <c r="Z19" s="35"/>
    </row>
    <row r="20" spans="1:26" s="99" customFormat="1" ht="21" customHeight="1" collapsed="1" x14ac:dyDescent="0.4">
      <c r="A20" s="360" t="s">
        <v>81</v>
      </c>
      <c r="B20" s="110" t="s">
        <v>100</v>
      </c>
      <c r="C20" s="110" t="s">
        <v>101</v>
      </c>
      <c r="D20" s="30">
        <f>SUM(D21:D24)</f>
        <v>61967704</v>
      </c>
      <c r="E20" s="30">
        <f t="shared" ref="E20:S20" si="6">SUM(E21:E24)</f>
        <v>0</v>
      </c>
      <c r="F20" s="30">
        <f t="shared" si="6"/>
        <v>0</v>
      </c>
      <c r="G20" s="30">
        <f t="shared" si="6"/>
        <v>0</v>
      </c>
      <c r="H20" s="30">
        <f t="shared" si="6"/>
        <v>16583178</v>
      </c>
      <c r="I20" s="30">
        <f t="shared" si="6"/>
        <v>0</v>
      </c>
      <c r="J20" s="30">
        <f t="shared" si="6"/>
        <v>0</v>
      </c>
      <c r="K20" s="30">
        <f>SUM(K21:K24)</f>
        <v>61967704</v>
      </c>
      <c r="L20" s="30">
        <f t="shared" si="6"/>
        <v>61967704</v>
      </c>
      <c r="M20" s="176">
        <f t="shared" si="6"/>
        <v>16737103</v>
      </c>
      <c r="N20" s="30">
        <f t="shared" si="6"/>
        <v>0</v>
      </c>
      <c r="O20" s="30">
        <f t="shared" si="6"/>
        <v>628093</v>
      </c>
      <c r="P20" s="30">
        <f t="shared" si="6"/>
        <v>0</v>
      </c>
      <c r="Q20" s="30">
        <f t="shared" si="6"/>
        <v>628093</v>
      </c>
      <c r="R20" s="30">
        <f>SUM(R21:R24)</f>
        <v>79332900</v>
      </c>
      <c r="S20" s="31">
        <f t="shared" si="6"/>
        <v>61967704</v>
      </c>
      <c r="T20" s="253"/>
      <c r="V20" s="100"/>
      <c r="W20" s="101"/>
      <c r="Y20" s="102"/>
      <c r="Z20" s="103"/>
    </row>
    <row r="21" spans="1:26" s="2" customFormat="1" ht="25.35" outlineLevel="1" x14ac:dyDescent="0.4">
      <c r="A21" s="5"/>
      <c r="B21" s="112" t="s">
        <v>102</v>
      </c>
      <c r="C21" s="9" t="s">
        <v>109</v>
      </c>
      <c r="D21" s="13">
        <f>862680/4*3-Q21-M21</f>
        <v>25556</v>
      </c>
      <c r="E21" s="13">
        <v>0</v>
      </c>
      <c r="F21" s="13">
        <v>0</v>
      </c>
      <c r="G21" s="13">
        <v>0</v>
      </c>
      <c r="H21" s="13">
        <f>(D21*76.46%)*35%</f>
        <v>6839</v>
      </c>
      <c r="I21" s="13">
        <v>0</v>
      </c>
      <c r="J21" s="13">
        <v>0</v>
      </c>
      <c r="K21" s="13">
        <f>(D21+I21+J21)</f>
        <v>25556</v>
      </c>
      <c r="L21" s="13">
        <f>K21</f>
        <v>25556</v>
      </c>
      <c r="M21" s="160">
        <f>11175/4*3</f>
        <v>8381</v>
      </c>
      <c r="N21" s="13" t="s">
        <v>524</v>
      </c>
      <c r="O21" s="13">
        <f>P21+Q21</f>
        <v>613073</v>
      </c>
      <c r="P21" s="13"/>
      <c r="Q21" s="13">
        <f>817430/4*3</f>
        <v>613073</v>
      </c>
      <c r="R21" s="13">
        <f>L21+M21+O21</f>
        <v>647010</v>
      </c>
      <c r="S21" s="14">
        <f>L21+P21</f>
        <v>25556</v>
      </c>
      <c r="T21" s="90"/>
      <c r="V21" s="22"/>
      <c r="W21" s="26"/>
      <c r="Y21" s="16"/>
      <c r="Z21" s="35"/>
    </row>
    <row r="22" spans="1:26" s="2" customFormat="1" ht="25.35" outlineLevel="1" x14ac:dyDescent="0.4">
      <c r="A22" s="5"/>
      <c r="B22" s="112" t="s">
        <v>103</v>
      </c>
      <c r="C22" s="9" t="s">
        <v>104</v>
      </c>
      <c r="D22" s="13">
        <f>78536760-M22</f>
        <v>61808038</v>
      </c>
      <c r="E22" s="13">
        <v>0</v>
      </c>
      <c r="F22" s="13">
        <v>0</v>
      </c>
      <c r="G22" s="13">
        <v>0</v>
      </c>
      <c r="H22" s="13">
        <f>(D22*76.46%)*35%</f>
        <v>16540449</v>
      </c>
      <c r="I22" s="13">
        <v>0</v>
      </c>
      <c r="J22" s="13">
        <v>0</v>
      </c>
      <c r="K22" s="13">
        <f>(D22+I22+J22)</f>
        <v>61808038</v>
      </c>
      <c r="L22" s="13">
        <f>K22</f>
        <v>61808038</v>
      </c>
      <c r="M22" s="160">
        <v>16728722</v>
      </c>
      <c r="N22" s="13" t="s">
        <v>525</v>
      </c>
      <c r="O22" s="13">
        <f>P22+Q22</f>
        <v>0</v>
      </c>
      <c r="P22" s="13"/>
      <c r="Q22" s="13"/>
      <c r="R22" s="13">
        <f>L22+M22+O22</f>
        <v>78536760</v>
      </c>
      <c r="S22" s="14">
        <f>L22+P22</f>
        <v>61808038</v>
      </c>
      <c r="T22" s="90"/>
      <c r="V22" s="22"/>
      <c r="W22" s="26"/>
      <c r="Y22" s="16"/>
      <c r="Z22" s="35"/>
    </row>
    <row r="23" spans="1:26" s="2" customFormat="1" ht="25.35" outlineLevel="1" x14ac:dyDescent="0.4">
      <c r="A23" s="5"/>
      <c r="B23" s="112" t="s">
        <v>105</v>
      </c>
      <c r="C23" s="9" t="s">
        <v>106</v>
      </c>
      <c r="D23" s="13">
        <v>133760</v>
      </c>
      <c r="E23" s="13">
        <v>0</v>
      </c>
      <c r="F23" s="13">
        <v>0</v>
      </c>
      <c r="G23" s="13">
        <v>0</v>
      </c>
      <c r="H23" s="13">
        <f>(D23*76.46%)*35%</f>
        <v>35796</v>
      </c>
      <c r="I23" s="13">
        <v>0</v>
      </c>
      <c r="J23" s="13">
        <v>0</v>
      </c>
      <c r="K23" s="13">
        <f>(D23+I23+J23)</f>
        <v>133760</v>
      </c>
      <c r="L23" s="13">
        <f>K23</f>
        <v>133760</v>
      </c>
      <c r="M23" s="160"/>
      <c r="N23" s="13"/>
      <c r="O23" s="13">
        <f>P23+Q23</f>
        <v>0</v>
      </c>
      <c r="P23" s="13"/>
      <c r="Q23" s="13"/>
      <c r="R23" s="13">
        <f>L23+M23+O23</f>
        <v>133760</v>
      </c>
      <c r="S23" s="14">
        <f>L23+P23</f>
        <v>133760</v>
      </c>
      <c r="T23" s="90"/>
      <c r="V23" s="22"/>
      <c r="W23" s="26"/>
      <c r="Y23" s="16"/>
      <c r="Z23" s="35"/>
    </row>
    <row r="24" spans="1:26" s="2" customFormat="1" ht="53.25" customHeight="1" outlineLevel="1" x14ac:dyDescent="0.4">
      <c r="A24" s="5"/>
      <c r="B24" s="10" t="s">
        <v>107</v>
      </c>
      <c r="C24" s="9" t="s">
        <v>108</v>
      </c>
      <c r="D24" s="13">
        <f>15370-Q24</f>
        <v>350</v>
      </c>
      <c r="E24" s="13">
        <v>0</v>
      </c>
      <c r="F24" s="13">
        <v>0</v>
      </c>
      <c r="G24" s="13">
        <v>0</v>
      </c>
      <c r="H24" s="13">
        <f>(D24*76.46%)*35%</f>
        <v>94</v>
      </c>
      <c r="I24" s="13">
        <v>0</v>
      </c>
      <c r="J24" s="13">
        <v>0</v>
      </c>
      <c r="K24" s="13">
        <f>(D24+I24+J24)</f>
        <v>350</v>
      </c>
      <c r="L24" s="13">
        <f>K24</f>
        <v>350</v>
      </c>
      <c r="M24" s="160"/>
      <c r="N24" s="13"/>
      <c r="O24" s="13">
        <f>P24+Q24</f>
        <v>15020</v>
      </c>
      <c r="P24" s="13"/>
      <c r="Q24" s="13">
        <v>15020</v>
      </c>
      <c r="R24" s="13">
        <f>L24+M24+O24</f>
        <v>15370</v>
      </c>
      <c r="S24" s="14">
        <f>L24+P24</f>
        <v>350</v>
      </c>
      <c r="T24" s="90"/>
      <c r="V24" s="22"/>
      <c r="W24" s="26"/>
      <c r="Y24" s="16"/>
      <c r="Z24" s="35"/>
    </row>
    <row r="25" spans="1:26" s="99" customFormat="1" ht="33.75" customHeight="1" x14ac:dyDescent="0.4">
      <c r="A25" s="360" t="s">
        <v>81</v>
      </c>
      <c r="B25" s="110" t="s">
        <v>100</v>
      </c>
      <c r="C25" s="110" t="s">
        <v>115</v>
      </c>
      <c r="D25" s="30">
        <f>SUM(D26:D33)</f>
        <v>506606</v>
      </c>
      <c r="E25" s="30">
        <f t="shared" ref="E25:S25" si="7">SUM(E26:E33)</f>
        <v>0</v>
      </c>
      <c r="F25" s="30">
        <f t="shared" si="7"/>
        <v>0</v>
      </c>
      <c r="G25" s="30">
        <f t="shared" si="7"/>
        <v>0</v>
      </c>
      <c r="H25" s="30">
        <f t="shared" si="7"/>
        <v>194837</v>
      </c>
      <c r="I25" s="30">
        <f t="shared" si="7"/>
        <v>0</v>
      </c>
      <c r="J25" s="30">
        <f t="shared" si="7"/>
        <v>0</v>
      </c>
      <c r="K25" s="30">
        <f t="shared" si="7"/>
        <v>506606</v>
      </c>
      <c r="L25" s="30">
        <f t="shared" si="7"/>
        <v>506606</v>
      </c>
      <c r="M25" s="176">
        <f t="shared" si="7"/>
        <v>280779</v>
      </c>
      <c r="N25" s="30">
        <f t="shared" si="7"/>
        <v>0</v>
      </c>
      <c r="O25" s="30">
        <f t="shared" si="7"/>
        <v>25790</v>
      </c>
      <c r="P25" s="30">
        <f t="shared" si="7"/>
        <v>23920</v>
      </c>
      <c r="Q25" s="30">
        <f t="shared" si="7"/>
        <v>1870</v>
      </c>
      <c r="R25" s="30">
        <f t="shared" si="7"/>
        <v>813175</v>
      </c>
      <c r="S25" s="31">
        <f t="shared" si="7"/>
        <v>530526</v>
      </c>
      <c r="T25" s="253">
        <f>M31+M32</f>
        <v>59325</v>
      </c>
      <c r="V25" s="100"/>
      <c r="W25" s="101"/>
      <c r="Y25" s="102"/>
      <c r="Z25" s="103"/>
    </row>
    <row r="26" spans="1:26" s="212" customFormat="1" ht="126.7" hidden="1" outlineLevel="1" x14ac:dyDescent="0.4">
      <c r="A26" s="44"/>
      <c r="B26" s="112" t="s">
        <v>116</v>
      </c>
      <c r="C26" s="359" t="s">
        <v>132</v>
      </c>
      <c r="D26" s="13">
        <f>312020-M26</f>
        <v>156949</v>
      </c>
      <c r="E26" s="13">
        <v>0</v>
      </c>
      <c r="F26" s="13">
        <v>0</v>
      </c>
      <c r="G26" s="13">
        <v>0</v>
      </c>
      <c r="H26" s="13">
        <f>(312020*76.46%)*35%</f>
        <v>83500</v>
      </c>
      <c r="I26" s="13">
        <v>0</v>
      </c>
      <c r="J26" s="13">
        <v>0</v>
      </c>
      <c r="K26" s="13">
        <f t="shared" ref="K26:K33" si="8">(D26+I26+J26)</f>
        <v>156949</v>
      </c>
      <c r="L26" s="13">
        <f t="shared" ref="L26:L33" si="9">K26</f>
        <v>156949</v>
      </c>
      <c r="M26" s="160">
        <f>(312020*76.46%)*65%</f>
        <v>155071</v>
      </c>
      <c r="N26" s="13"/>
      <c r="O26" s="13">
        <f t="shared" ref="O26:O33" si="10">P26+Q26</f>
        <v>0</v>
      </c>
      <c r="P26" s="13"/>
      <c r="Q26" s="13"/>
      <c r="R26" s="13">
        <f t="shared" ref="R26:R33" si="11">L26+M26+O26</f>
        <v>312020</v>
      </c>
      <c r="S26" s="14">
        <f t="shared" ref="S26:S33" si="12">L26+P26</f>
        <v>156949</v>
      </c>
      <c r="T26" s="90"/>
      <c r="V26" s="213"/>
      <c r="W26" s="214"/>
      <c r="Y26" s="215"/>
      <c r="Z26" s="216"/>
    </row>
    <row r="27" spans="1:26" s="212" customFormat="1" ht="126.7" hidden="1" outlineLevel="1" x14ac:dyDescent="0.4">
      <c r="A27" s="44"/>
      <c r="B27" s="112" t="s">
        <v>117</v>
      </c>
      <c r="C27" s="359" t="s">
        <v>131</v>
      </c>
      <c r="D27" s="13">
        <f>65060-M27</f>
        <v>32726</v>
      </c>
      <c r="E27" s="13">
        <v>0</v>
      </c>
      <c r="F27" s="13">
        <v>0</v>
      </c>
      <c r="G27" s="13">
        <v>0</v>
      </c>
      <c r="H27" s="13">
        <f>(65060*76.46%)*35%</f>
        <v>17411</v>
      </c>
      <c r="I27" s="13">
        <v>0</v>
      </c>
      <c r="J27" s="13">
        <v>0</v>
      </c>
      <c r="K27" s="13">
        <f t="shared" si="8"/>
        <v>32726</v>
      </c>
      <c r="L27" s="13">
        <f t="shared" si="9"/>
        <v>32726</v>
      </c>
      <c r="M27" s="160">
        <f>(65060*76.46%)*65%</f>
        <v>32334</v>
      </c>
      <c r="N27" s="13"/>
      <c r="O27" s="13">
        <f t="shared" si="10"/>
        <v>0</v>
      </c>
      <c r="P27" s="13"/>
      <c r="Q27" s="13"/>
      <c r="R27" s="13">
        <f t="shared" si="11"/>
        <v>65060</v>
      </c>
      <c r="S27" s="14">
        <f t="shared" si="12"/>
        <v>32726</v>
      </c>
      <c r="T27" s="90"/>
      <c r="V27" s="213"/>
      <c r="W27" s="214"/>
      <c r="Y27" s="215"/>
      <c r="Z27" s="216"/>
    </row>
    <row r="28" spans="1:26" s="212" customFormat="1" ht="114" hidden="1" outlineLevel="1" x14ac:dyDescent="0.4">
      <c r="A28" s="44"/>
      <c r="B28" s="112" t="s">
        <v>118</v>
      </c>
      <c r="C28" s="359" t="s">
        <v>130</v>
      </c>
      <c r="D28" s="13">
        <f>68510-M28</f>
        <v>34461</v>
      </c>
      <c r="E28" s="13">
        <v>0</v>
      </c>
      <c r="F28" s="13">
        <v>0</v>
      </c>
      <c r="G28" s="13">
        <v>0</v>
      </c>
      <c r="H28" s="13">
        <f>(68510*76.46%)*35%</f>
        <v>18334</v>
      </c>
      <c r="I28" s="13">
        <v>0</v>
      </c>
      <c r="J28" s="13">
        <v>0</v>
      </c>
      <c r="K28" s="13">
        <f>(D28+I28+J28)</f>
        <v>34461</v>
      </c>
      <c r="L28" s="13">
        <f t="shared" si="9"/>
        <v>34461</v>
      </c>
      <c r="M28" s="160">
        <f>(68510*76.46%)*65%</f>
        <v>34049</v>
      </c>
      <c r="N28" s="13"/>
      <c r="O28" s="13">
        <f t="shared" si="10"/>
        <v>0</v>
      </c>
      <c r="P28" s="13"/>
      <c r="Q28" s="13"/>
      <c r="R28" s="13">
        <f t="shared" si="11"/>
        <v>68510</v>
      </c>
      <c r="S28" s="14">
        <f t="shared" si="12"/>
        <v>34461</v>
      </c>
      <c r="T28" s="90"/>
      <c r="V28" s="213"/>
      <c r="W28" s="214"/>
      <c r="Y28" s="215"/>
      <c r="Z28" s="216"/>
    </row>
    <row r="29" spans="1:26" s="2" customFormat="1" ht="101.35" hidden="1" outlineLevel="1" x14ac:dyDescent="0.4">
      <c r="A29" s="44"/>
      <c r="B29" s="112" t="s">
        <v>119</v>
      </c>
      <c r="C29" s="359" t="s">
        <v>128</v>
      </c>
      <c r="D29" s="13">
        <f>2080-Q29</f>
        <v>210</v>
      </c>
      <c r="E29" s="13">
        <v>0</v>
      </c>
      <c r="F29" s="13">
        <v>0</v>
      </c>
      <c r="G29" s="13">
        <v>0</v>
      </c>
      <c r="H29" s="13">
        <f t="shared" ref="H29:H42" si="13">(D29*76.46%)*35%</f>
        <v>56</v>
      </c>
      <c r="I29" s="13">
        <v>0</v>
      </c>
      <c r="J29" s="13">
        <v>0</v>
      </c>
      <c r="K29" s="13">
        <f t="shared" si="8"/>
        <v>210</v>
      </c>
      <c r="L29" s="13">
        <f t="shared" si="9"/>
        <v>210</v>
      </c>
      <c r="M29" s="160"/>
      <c r="N29" s="13"/>
      <c r="O29" s="13">
        <f t="shared" si="10"/>
        <v>1870</v>
      </c>
      <c r="P29" s="13"/>
      <c r="Q29" s="13">
        <v>1870</v>
      </c>
      <c r="R29" s="13">
        <f t="shared" si="11"/>
        <v>2080</v>
      </c>
      <c r="S29" s="14">
        <f t="shared" si="12"/>
        <v>210</v>
      </c>
      <c r="T29" s="90"/>
      <c r="V29" s="22"/>
      <c r="W29" s="26"/>
      <c r="Y29" s="16"/>
      <c r="Z29" s="35"/>
    </row>
    <row r="30" spans="1:26" s="2" customFormat="1" ht="38" hidden="1" outlineLevel="1" x14ac:dyDescent="0.4">
      <c r="A30" s="44"/>
      <c r="B30" s="112" t="s">
        <v>120</v>
      </c>
      <c r="C30" s="359" t="s">
        <v>121</v>
      </c>
      <c r="D30" s="13">
        <v>5230</v>
      </c>
      <c r="E30" s="13">
        <v>0</v>
      </c>
      <c r="F30" s="13">
        <v>0</v>
      </c>
      <c r="G30" s="13">
        <v>0</v>
      </c>
      <c r="H30" s="13">
        <f t="shared" si="13"/>
        <v>1400</v>
      </c>
      <c r="I30" s="13">
        <v>0</v>
      </c>
      <c r="J30" s="13">
        <v>0</v>
      </c>
      <c r="K30" s="13">
        <f t="shared" si="8"/>
        <v>5230</v>
      </c>
      <c r="L30" s="13">
        <f t="shared" si="9"/>
        <v>5230</v>
      </c>
      <c r="M30" s="160"/>
      <c r="N30" s="13"/>
      <c r="O30" s="13">
        <f t="shared" si="10"/>
        <v>0</v>
      </c>
      <c r="P30" s="13"/>
      <c r="Q30" s="13"/>
      <c r="R30" s="13">
        <f t="shared" si="11"/>
        <v>5230</v>
      </c>
      <c r="S30" s="14">
        <f t="shared" si="12"/>
        <v>5230</v>
      </c>
      <c r="T30" s="90"/>
      <c r="V30" s="22"/>
      <c r="W30" s="26"/>
      <c r="Y30" s="16"/>
      <c r="Z30" s="35"/>
    </row>
    <row r="31" spans="1:26" s="2" customFormat="1" ht="38" hidden="1" outlineLevel="1" x14ac:dyDescent="0.4">
      <c r="A31" s="44"/>
      <c r="B31" s="112" t="s">
        <v>122</v>
      </c>
      <c r="C31" s="359" t="s">
        <v>123</v>
      </c>
      <c r="D31" s="13">
        <v>219100</v>
      </c>
      <c r="E31" s="13">
        <v>0</v>
      </c>
      <c r="F31" s="13">
        <v>0</v>
      </c>
      <c r="G31" s="13">
        <v>0</v>
      </c>
      <c r="H31" s="13">
        <f t="shared" si="13"/>
        <v>58633</v>
      </c>
      <c r="I31" s="13">
        <v>0</v>
      </c>
      <c r="J31" s="13">
        <v>0</v>
      </c>
      <c r="K31" s="13">
        <f t="shared" si="8"/>
        <v>219100</v>
      </c>
      <c r="L31" s="13">
        <f t="shared" si="9"/>
        <v>219100</v>
      </c>
      <c r="M31" s="160">
        <f>2666*200/9.11</f>
        <v>58529</v>
      </c>
      <c r="N31" s="13" t="s">
        <v>161</v>
      </c>
      <c r="O31" s="13">
        <f t="shared" si="10"/>
        <v>0</v>
      </c>
      <c r="P31" s="13"/>
      <c r="Q31" s="13"/>
      <c r="R31" s="13">
        <f t="shared" si="11"/>
        <v>277629</v>
      </c>
      <c r="S31" s="14">
        <f t="shared" si="12"/>
        <v>219100</v>
      </c>
      <c r="T31" s="90"/>
      <c r="U31" s="225"/>
      <c r="V31" s="22"/>
      <c r="W31" s="26"/>
      <c r="Y31" s="16"/>
      <c r="Z31" s="35"/>
    </row>
    <row r="32" spans="1:26" s="2" customFormat="1" ht="40.5" hidden="1" customHeight="1" outlineLevel="1" x14ac:dyDescent="0.4">
      <c r="A32" s="44"/>
      <c r="B32" s="112" t="s">
        <v>124</v>
      </c>
      <c r="C32" s="359" t="s">
        <v>125</v>
      </c>
      <c r="D32" s="13">
        <v>27740</v>
      </c>
      <c r="E32" s="13">
        <v>0</v>
      </c>
      <c r="F32" s="13">
        <v>0</v>
      </c>
      <c r="G32" s="13">
        <v>0</v>
      </c>
      <c r="H32" s="13">
        <f t="shared" si="13"/>
        <v>7424</v>
      </c>
      <c r="I32" s="13">
        <v>0</v>
      </c>
      <c r="J32" s="13">
        <v>0</v>
      </c>
      <c r="K32" s="13">
        <f t="shared" si="8"/>
        <v>27740</v>
      </c>
      <c r="L32" s="13">
        <f t="shared" si="9"/>
        <v>27740</v>
      </c>
      <c r="M32" s="160">
        <f>36.25*200/9.11</f>
        <v>796</v>
      </c>
      <c r="N32" s="13" t="s">
        <v>162</v>
      </c>
      <c r="O32" s="13">
        <f t="shared" si="10"/>
        <v>0</v>
      </c>
      <c r="P32" s="13"/>
      <c r="Q32" s="13"/>
      <c r="R32" s="13">
        <f t="shared" si="11"/>
        <v>28536</v>
      </c>
      <c r="S32" s="14">
        <f t="shared" si="12"/>
        <v>27740</v>
      </c>
      <c r="T32" s="90"/>
      <c r="U32" s="225"/>
      <c r="V32" s="22"/>
      <c r="W32" s="26"/>
      <c r="Y32" s="16"/>
      <c r="Z32" s="35"/>
    </row>
    <row r="33" spans="1:26" s="212" customFormat="1" ht="69.75" hidden="1" customHeight="1" outlineLevel="1" x14ac:dyDescent="0.4">
      <c r="A33" s="44"/>
      <c r="B33" s="112" t="s">
        <v>126</v>
      </c>
      <c r="C33" s="359" t="s">
        <v>129</v>
      </c>
      <c r="D33" s="13">
        <f>54110-O33</f>
        <v>30190</v>
      </c>
      <c r="E33" s="13">
        <v>0</v>
      </c>
      <c r="F33" s="13">
        <v>0</v>
      </c>
      <c r="G33" s="13">
        <v>0</v>
      </c>
      <c r="H33" s="13">
        <f t="shared" si="13"/>
        <v>8079</v>
      </c>
      <c r="I33" s="13">
        <v>0</v>
      </c>
      <c r="J33" s="13">
        <v>0</v>
      </c>
      <c r="K33" s="13">
        <f t="shared" si="8"/>
        <v>30190</v>
      </c>
      <c r="L33" s="13">
        <f t="shared" si="9"/>
        <v>30190</v>
      </c>
      <c r="M33" s="160"/>
      <c r="N33" s="13"/>
      <c r="O33" s="13">
        <f t="shared" si="10"/>
        <v>23920</v>
      </c>
      <c r="P33" s="13">
        <v>23920</v>
      </c>
      <c r="Q33" s="13"/>
      <c r="R33" s="13">
        <f t="shared" si="11"/>
        <v>54110</v>
      </c>
      <c r="S33" s="14">
        <f t="shared" si="12"/>
        <v>54110</v>
      </c>
      <c r="T33" s="90"/>
      <c r="V33" s="213"/>
      <c r="W33" s="214"/>
      <c r="Y33" s="215"/>
      <c r="Z33" s="216"/>
    </row>
    <row r="34" spans="1:26" s="99" customFormat="1" ht="33.75" customHeight="1" collapsed="1" x14ac:dyDescent="0.4">
      <c r="A34" s="360" t="s">
        <v>81</v>
      </c>
      <c r="B34" s="110" t="s">
        <v>100</v>
      </c>
      <c r="C34" s="110" t="s">
        <v>127</v>
      </c>
      <c r="D34" s="30">
        <f>SUM(D35:D47)</f>
        <v>555376</v>
      </c>
      <c r="E34" s="30">
        <f t="shared" ref="E34:S34" si="14">SUM(E35:E47)</f>
        <v>0</v>
      </c>
      <c r="F34" s="30">
        <f t="shared" si="14"/>
        <v>0</v>
      </c>
      <c r="G34" s="30">
        <f t="shared" si="14"/>
        <v>0</v>
      </c>
      <c r="H34" s="30">
        <f t="shared" si="14"/>
        <v>4141785</v>
      </c>
      <c r="I34" s="30">
        <f t="shared" si="14"/>
        <v>0</v>
      </c>
      <c r="J34" s="30">
        <f t="shared" si="14"/>
        <v>0</v>
      </c>
      <c r="K34" s="30">
        <f t="shared" si="14"/>
        <v>555376</v>
      </c>
      <c r="L34" s="30">
        <f t="shared" si="14"/>
        <v>555376</v>
      </c>
      <c r="M34" s="176">
        <f t="shared" si="14"/>
        <v>116722</v>
      </c>
      <c r="N34" s="30">
        <f t="shared" si="14"/>
        <v>0</v>
      </c>
      <c r="O34" s="30">
        <f t="shared" si="14"/>
        <v>1047810</v>
      </c>
      <c r="P34" s="30">
        <f t="shared" si="14"/>
        <v>23920</v>
      </c>
      <c r="Q34" s="30">
        <f t="shared" si="14"/>
        <v>1023890</v>
      </c>
      <c r="R34" s="30">
        <f t="shared" si="14"/>
        <v>1719908</v>
      </c>
      <c r="S34" s="31">
        <f t="shared" si="14"/>
        <v>579296</v>
      </c>
      <c r="T34" s="253">
        <f>M45+M46</f>
        <v>42188</v>
      </c>
      <c r="V34" s="100"/>
      <c r="W34" s="101"/>
      <c r="Y34" s="102"/>
      <c r="Z34" s="103"/>
    </row>
    <row r="35" spans="1:26" s="2" customFormat="1" ht="126.7" hidden="1" outlineLevel="1" x14ac:dyDescent="0.4">
      <c r="A35" s="5"/>
      <c r="B35" s="112" t="s">
        <v>136</v>
      </c>
      <c r="C35" s="359" t="s">
        <v>148</v>
      </c>
      <c r="D35" s="13">
        <v>56410</v>
      </c>
      <c r="E35" s="13">
        <v>0</v>
      </c>
      <c r="F35" s="13">
        <v>0</v>
      </c>
      <c r="G35" s="13">
        <v>0</v>
      </c>
      <c r="H35" s="13">
        <f t="shared" si="13"/>
        <v>15096</v>
      </c>
      <c r="I35" s="13">
        <v>0</v>
      </c>
      <c r="J35" s="13">
        <v>0</v>
      </c>
      <c r="K35" s="13">
        <f t="shared" ref="K35:K47" si="15">(D35+I35+J35)</f>
        <v>56410</v>
      </c>
      <c r="L35" s="13">
        <f t="shared" ref="L35:L47" si="16">K35</f>
        <v>56410</v>
      </c>
      <c r="M35" s="160"/>
      <c r="N35" s="13"/>
      <c r="O35" s="13">
        <f t="shared" ref="O35:O47" si="17">P35+Q35</f>
        <v>0</v>
      </c>
      <c r="P35" s="13"/>
      <c r="Q35" s="13"/>
      <c r="R35" s="13">
        <f t="shared" ref="R35:R47" si="18">L35+M35+O35</f>
        <v>56410</v>
      </c>
      <c r="S35" s="14">
        <f t="shared" ref="S35:S47" si="19">L35+P35</f>
        <v>56410</v>
      </c>
      <c r="T35" s="90"/>
      <c r="V35" s="22"/>
      <c r="W35" s="26"/>
      <c r="Y35" s="16"/>
      <c r="Z35" s="35"/>
    </row>
    <row r="36" spans="1:26" s="2" customFormat="1" ht="44.25" hidden="1" customHeight="1" outlineLevel="1" x14ac:dyDescent="0.4">
      <c r="A36" s="5"/>
      <c r="B36" s="112" t="s">
        <v>137</v>
      </c>
      <c r="C36" s="359" t="s">
        <v>149</v>
      </c>
      <c r="D36" s="13">
        <v>10500</v>
      </c>
      <c r="E36" s="13">
        <v>0</v>
      </c>
      <c r="F36" s="13">
        <v>0</v>
      </c>
      <c r="G36" s="13">
        <v>0</v>
      </c>
      <c r="H36" s="13">
        <f t="shared" si="13"/>
        <v>2810</v>
      </c>
      <c r="I36" s="13">
        <v>0</v>
      </c>
      <c r="J36" s="13">
        <v>0</v>
      </c>
      <c r="K36" s="13">
        <f t="shared" si="15"/>
        <v>10500</v>
      </c>
      <c r="L36" s="13">
        <f t="shared" si="16"/>
        <v>10500</v>
      </c>
      <c r="M36" s="160"/>
      <c r="N36" s="13"/>
      <c r="O36" s="13">
        <f t="shared" si="17"/>
        <v>0</v>
      </c>
      <c r="P36" s="13"/>
      <c r="Q36" s="13"/>
      <c r="R36" s="13">
        <f t="shared" si="18"/>
        <v>10500</v>
      </c>
      <c r="S36" s="14">
        <f t="shared" si="19"/>
        <v>10500</v>
      </c>
      <c r="T36" s="90"/>
      <c r="V36" s="22"/>
      <c r="W36" s="26"/>
      <c r="Y36" s="16"/>
      <c r="Z36" s="35"/>
    </row>
    <row r="37" spans="1:26" s="2" customFormat="1" ht="126.7" hidden="1" outlineLevel="1" x14ac:dyDescent="0.4">
      <c r="A37" s="5"/>
      <c r="B37" s="112" t="s">
        <v>138</v>
      </c>
      <c r="C37" s="359" t="s">
        <v>150</v>
      </c>
      <c r="D37" s="13">
        <f>1011710-Q37</f>
        <v>13800</v>
      </c>
      <c r="E37" s="13">
        <v>0</v>
      </c>
      <c r="F37" s="13">
        <v>0</v>
      </c>
      <c r="G37" s="13">
        <v>0</v>
      </c>
      <c r="H37" s="13">
        <f t="shared" si="13"/>
        <v>3693</v>
      </c>
      <c r="I37" s="13">
        <v>0</v>
      </c>
      <c r="J37" s="13">
        <v>0</v>
      </c>
      <c r="K37" s="13">
        <f t="shared" si="15"/>
        <v>13800</v>
      </c>
      <c r="L37" s="13">
        <f t="shared" si="16"/>
        <v>13800</v>
      </c>
      <c r="M37" s="160"/>
      <c r="N37" s="13"/>
      <c r="O37" s="13">
        <f t="shared" si="17"/>
        <v>997910</v>
      </c>
      <c r="P37" s="13"/>
      <c r="Q37" s="13">
        <v>997910</v>
      </c>
      <c r="R37" s="13">
        <f t="shared" si="18"/>
        <v>1011710</v>
      </c>
      <c r="S37" s="14">
        <f t="shared" si="19"/>
        <v>13800</v>
      </c>
      <c r="T37" s="90"/>
      <c r="V37" s="22"/>
      <c r="W37" s="26"/>
      <c r="Y37" s="16"/>
      <c r="Z37" s="35"/>
    </row>
    <row r="38" spans="1:26" s="2" customFormat="1" ht="101.35" hidden="1" outlineLevel="1" x14ac:dyDescent="0.4">
      <c r="A38" s="5"/>
      <c r="B38" s="112" t="s">
        <v>139</v>
      </c>
      <c r="C38" s="359" t="s">
        <v>151</v>
      </c>
      <c r="D38" s="13">
        <v>5880</v>
      </c>
      <c r="E38" s="13">
        <v>0</v>
      </c>
      <c r="F38" s="13">
        <v>0</v>
      </c>
      <c r="G38" s="13">
        <v>0</v>
      </c>
      <c r="H38" s="13">
        <f t="shared" si="13"/>
        <v>1574</v>
      </c>
      <c r="I38" s="13">
        <v>0</v>
      </c>
      <c r="J38" s="13">
        <v>0</v>
      </c>
      <c r="K38" s="13">
        <f t="shared" si="15"/>
        <v>5880</v>
      </c>
      <c r="L38" s="13">
        <f t="shared" si="16"/>
        <v>5880</v>
      </c>
      <c r="M38" s="160"/>
      <c r="N38" s="13"/>
      <c r="O38" s="13">
        <f t="shared" si="17"/>
        <v>0</v>
      </c>
      <c r="P38" s="13"/>
      <c r="Q38" s="13"/>
      <c r="R38" s="13">
        <f t="shared" si="18"/>
        <v>5880</v>
      </c>
      <c r="S38" s="14">
        <f t="shared" si="19"/>
        <v>5880</v>
      </c>
      <c r="T38" s="90"/>
      <c r="V38" s="22"/>
      <c r="W38" s="26"/>
      <c r="Y38" s="16"/>
      <c r="Z38" s="35"/>
    </row>
    <row r="39" spans="1:26" s="2" customFormat="1" ht="114" hidden="1" outlineLevel="1" x14ac:dyDescent="0.4">
      <c r="A39" s="5"/>
      <c r="B39" s="112" t="s">
        <v>140</v>
      </c>
      <c r="C39" s="359" t="s">
        <v>152</v>
      </c>
      <c r="D39" s="13">
        <f>6110-Q39</f>
        <v>5930</v>
      </c>
      <c r="E39" s="13">
        <v>0</v>
      </c>
      <c r="F39" s="13">
        <v>0</v>
      </c>
      <c r="G39" s="13">
        <v>0</v>
      </c>
      <c r="H39" s="13">
        <f t="shared" si="13"/>
        <v>1587</v>
      </c>
      <c r="I39" s="13">
        <v>0</v>
      </c>
      <c r="J39" s="13">
        <v>0</v>
      </c>
      <c r="K39" s="13">
        <f t="shared" si="15"/>
        <v>5930</v>
      </c>
      <c r="L39" s="13">
        <f t="shared" si="16"/>
        <v>5930</v>
      </c>
      <c r="M39" s="160"/>
      <c r="N39" s="13"/>
      <c r="O39" s="13">
        <f t="shared" si="17"/>
        <v>180</v>
      </c>
      <c r="P39" s="13"/>
      <c r="Q39" s="13">
        <v>180</v>
      </c>
      <c r="R39" s="13">
        <f t="shared" si="18"/>
        <v>6110</v>
      </c>
      <c r="S39" s="14">
        <f t="shared" si="19"/>
        <v>5930</v>
      </c>
      <c r="T39" s="90"/>
      <c r="V39" s="22"/>
      <c r="W39" s="26"/>
      <c r="Y39" s="16"/>
      <c r="Z39" s="35"/>
    </row>
    <row r="40" spans="1:26" s="2" customFormat="1" ht="240.7" hidden="1" outlineLevel="1" x14ac:dyDescent="0.4">
      <c r="A40" s="5"/>
      <c r="B40" s="112" t="s">
        <v>141</v>
      </c>
      <c r="C40" s="359" t="s">
        <v>153</v>
      </c>
      <c r="D40" s="13">
        <v>12440</v>
      </c>
      <c r="E40" s="13">
        <v>0</v>
      </c>
      <c r="F40" s="13">
        <v>0</v>
      </c>
      <c r="G40" s="13">
        <v>0</v>
      </c>
      <c r="H40" s="13">
        <f t="shared" si="13"/>
        <v>3329</v>
      </c>
      <c r="I40" s="13">
        <v>0</v>
      </c>
      <c r="J40" s="13">
        <v>0</v>
      </c>
      <c r="K40" s="13">
        <f t="shared" si="15"/>
        <v>12440</v>
      </c>
      <c r="L40" s="13">
        <f t="shared" si="16"/>
        <v>12440</v>
      </c>
      <c r="M40" s="160"/>
      <c r="N40" s="13"/>
      <c r="O40" s="13">
        <f t="shared" si="17"/>
        <v>0</v>
      </c>
      <c r="P40" s="13"/>
      <c r="Q40" s="13"/>
      <c r="R40" s="13">
        <f t="shared" si="18"/>
        <v>12440</v>
      </c>
      <c r="S40" s="14">
        <f t="shared" si="19"/>
        <v>12440</v>
      </c>
      <c r="T40" s="90"/>
      <c r="V40" s="22"/>
      <c r="W40" s="26"/>
      <c r="Y40" s="16"/>
      <c r="Z40" s="35"/>
    </row>
    <row r="41" spans="1:26" s="2" customFormat="1" ht="38" hidden="1" outlineLevel="1" x14ac:dyDescent="0.4">
      <c r="A41" s="5"/>
      <c r="B41" s="112" t="s">
        <v>142</v>
      </c>
      <c r="C41" s="359" t="s">
        <v>154</v>
      </c>
      <c r="D41" s="13">
        <v>9770</v>
      </c>
      <c r="E41" s="13">
        <v>0</v>
      </c>
      <c r="F41" s="13">
        <v>0</v>
      </c>
      <c r="G41" s="13">
        <v>0</v>
      </c>
      <c r="H41" s="13">
        <f t="shared" si="13"/>
        <v>2615</v>
      </c>
      <c r="I41" s="13">
        <v>0</v>
      </c>
      <c r="J41" s="13">
        <v>0</v>
      </c>
      <c r="K41" s="13">
        <f t="shared" si="15"/>
        <v>9770</v>
      </c>
      <c r="L41" s="13">
        <f t="shared" si="16"/>
        <v>9770</v>
      </c>
      <c r="M41" s="160"/>
      <c r="N41" s="13"/>
      <c r="O41" s="13">
        <f t="shared" si="17"/>
        <v>0</v>
      </c>
      <c r="P41" s="13"/>
      <c r="Q41" s="13"/>
      <c r="R41" s="13">
        <f t="shared" si="18"/>
        <v>9770</v>
      </c>
      <c r="S41" s="14">
        <f t="shared" si="19"/>
        <v>9770</v>
      </c>
      <c r="T41" s="90"/>
      <c r="V41" s="22"/>
      <c r="W41" s="26"/>
      <c r="Y41" s="16"/>
      <c r="Z41" s="35"/>
    </row>
    <row r="42" spans="1:26" s="2" customFormat="1" ht="126.7" hidden="1" outlineLevel="1" x14ac:dyDescent="0.4">
      <c r="A42" s="5"/>
      <c r="B42" s="112" t="s">
        <v>143</v>
      </c>
      <c r="C42" s="359" t="s">
        <v>155</v>
      </c>
      <c r="D42" s="13">
        <v>60020</v>
      </c>
      <c r="E42" s="13">
        <v>0</v>
      </c>
      <c r="F42" s="13">
        <v>0</v>
      </c>
      <c r="G42" s="13">
        <v>0</v>
      </c>
      <c r="H42" s="13">
        <f t="shared" si="13"/>
        <v>16062</v>
      </c>
      <c r="I42" s="13">
        <v>0</v>
      </c>
      <c r="J42" s="13">
        <v>0</v>
      </c>
      <c r="K42" s="13">
        <f t="shared" si="15"/>
        <v>60020</v>
      </c>
      <c r="L42" s="13">
        <f t="shared" si="16"/>
        <v>60020</v>
      </c>
      <c r="M42" s="160"/>
      <c r="N42" s="13"/>
      <c r="O42" s="13">
        <f t="shared" si="17"/>
        <v>0</v>
      </c>
      <c r="P42" s="13"/>
      <c r="Q42" s="13"/>
      <c r="R42" s="13">
        <f t="shared" si="18"/>
        <v>60020</v>
      </c>
      <c r="S42" s="14">
        <f t="shared" si="19"/>
        <v>60020</v>
      </c>
      <c r="T42" s="90"/>
      <c r="V42" s="22"/>
      <c r="W42" s="26"/>
      <c r="Y42" s="16"/>
      <c r="Z42" s="35"/>
    </row>
    <row r="43" spans="1:26" s="2" customFormat="1" ht="114" hidden="1" outlineLevel="1" x14ac:dyDescent="0.4">
      <c r="A43" s="5"/>
      <c r="B43" s="112" t="s">
        <v>144</v>
      </c>
      <c r="C43" s="359" t="s">
        <v>156</v>
      </c>
      <c r="D43" s="13">
        <v>74220</v>
      </c>
      <c r="E43" s="13">
        <v>0</v>
      </c>
      <c r="F43" s="13">
        <v>0</v>
      </c>
      <c r="G43" s="13">
        <v>0</v>
      </c>
      <c r="H43" s="13">
        <f>(D43*76.46%)*35%</f>
        <v>19862</v>
      </c>
      <c r="I43" s="13">
        <v>0</v>
      </c>
      <c r="J43" s="13">
        <v>0</v>
      </c>
      <c r="K43" s="13">
        <f t="shared" si="15"/>
        <v>74220</v>
      </c>
      <c r="L43" s="13">
        <f t="shared" si="16"/>
        <v>74220</v>
      </c>
      <c r="M43" s="160"/>
      <c r="N43" s="13"/>
      <c r="O43" s="13">
        <f t="shared" si="17"/>
        <v>0</v>
      </c>
      <c r="P43" s="13"/>
      <c r="Q43" s="13"/>
      <c r="R43" s="13">
        <f t="shared" si="18"/>
        <v>74220</v>
      </c>
      <c r="S43" s="14">
        <f t="shared" si="19"/>
        <v>74220</v>
      </c>
      <c r="T43" s="90"/>
      <c r="V43" s="22"/>
      <c r="W43" s="26"/>
      <c r="Y43" s="16"/>
      <c r="Z43" s="35"/>
    </row>
    <row r="44" spans="1:26" s="212" customFormat="1" ht="152" hidden="1" outlineLevel="1" x14ac:dyDescent="0.4">
      <c r="A44" s="5"/>
      <c r="B44" s="112" t="s">
        <v>145</v>
      </c>
      <c r="C44" s="359" t="s">
        <v>157</v>
      </c>
      <c r="D44" s="13">
        <f>175770-Q44-M44</f>
        <v>75436</v>
      </c>
      <c r="E44" s="13">
        <v>0</v>
      </c>
      <c r="F44" s="13">
        <v>0</v>
      </c>
      <c r="G44" s="13">
        <v>0</v>
      </c>
      <c r="H44" s="13">
        <f>(149970*7646%)*35%</f>
        <v>4013347</v>
      </c>
      <c r="I44" s="13">
        <v>0</v>
      </c>
      <c r="J44" s="13">
        <v>0</v>
      </c>
      <c r="K44" s="13">
        <f t="shared" si="15"/>
        <v>75436</v>
      </c>
      <c r="L44" s="13">
        <f t="shared" si="16"/>
        <v>75436</v>
      </c>
      <c r="M44" s="160">
        <f>(149970*76.46%)*65%</f>
        <v>74534</v>
      </c>
      <c r="N44" s="13"/>
      <c r="O44" s="13">
        <f t="shared" si="17"/>
        <v>25800</v>
      </c>
      <c r="P44" s="13"/>
      <c r="Q44" s="13">
        <v>25800</v>
      </c>
      <c r="R44" s="13">
        <f t="shared" si="18"/>
        <v>175770</v>
      </c>
      <c r="S44" s="14">
        <f t="shared" si="19"/>
        <v>75436</v>
      </c>
      <c r="T44" s="90"/>
      <c r="V44" s="213"/>
      <c r="W44" s="214"/>
      <c r="Y44" s="215"/>
      <c r="Z44" s="216"/>
    </row>
    <row r="45" spans="1:26" s="2" customFormat="1" ht="25.35" hidden="1" outlineLevel="1" x14ac:dyDescent="0.4">
      <c r="A45" s="5"/>
      <c r="B45" s="112" t="s">
        <v>146</v>
      </c>
      <c r="C45" s="359" t="s">
        <v>158</v>
      </c>
      <c r="D45" s="13">
        <v>163200</v>
      </c>
      <c r="E45" s="13">
        <v>0</v>
      </c>
      <c r="F45" s="13">
        <v>0</v>
      </c>
      <c r="G45" s="13">
        <v>0</v>
      </c>
      <c r="H45" s="13">
        <f>(D45*76.46%)*35%</f>
        <v>43674</v>
      </c>
      <c r="I45" s="13">
        <v>0</v>
      </c>
      <c r="J45" s="13">
        <v>0</v>
      </c>
      <c r="K45" s="13">
        <f t="shared" si="15"/>
        <v>163200</v>
      </c>
      <c r="L45" s="13">
        <f t="shared" si="16"/>
        <v>163200</v>
      </c>
      <c r="M45" s="160">
        <f>1888*200/9.11</f>
        <v>41449</v>
      </c>
      <c r="N45" s="13" t="s">
        <v>163</v>
      </c>
      <c r="O45" s="13">
        <f t="shared" si="17"/>
        <v>0</v>
      </c>
      <c r="P45" s="13"/>
      <c r="Q45" s="13"/>
      <c r="R45" s="13">
        <f t="shared" si="18"/>
        <v>204649</v>
      </c>
      <c r="S45" s="14">
        <f t="shared" si="19"/>
        <v>163200</v>
      </c>
      <c r="T45" s="90"/>
      <c r="V45" s="22"/>
      <c r="W45" s="26"/>
      <c r="Y45" s="16"/>
      <c r="Z45" s="35"/>
    </row>
    <row r="46" spans="1:26" s="2" customFormat="1" ht="38.25" hidden="1" customHeight="1" outlineLevel="1" x14ac:dyDescent="0.4">
      <c r="A46" s="5"/>
      <c r="B46" s="112" t="s">
        <v>147</v>
      </c>
      <c r="C46" s="359" t="s">
        <v>159</v>
      </c>
      <c r="D46" s="13">
        <v>37580</v>
      </c>
      <c r="E46" s="13">
        <v>0</v>
      </c>
      <c r="F46" s="13">
        <v>0</v>
      </c>
      <c r="G46" s="13">
        <v>0</v>
      </c>
      <c r="H46" s="13">
        <f>(D46*76.46%)*35%</f>
        <v>10057</v>
      </c>
      <c r="I46" s="13">
        <v>0</v>
      </c>
      <c r="J46" s="13">
        <v>0</v>
      </c>
      <c r="K46" s="13">
        <f t="shared" si="15"/>
        <v>37580</v>
      </c>
      <c r="L46" s="13">
        <f t="shared" si="16"/>
        <v>37580</v>
      </c>
      <c r="M46" s="160">
        <f>33.65*200/9.11</f>
        <v>739</v>
      </c>
      <c r="N46" s="13" t="s">
        <v>164</v>
      </c>
      <c r="O46" s="13">
        <f t="shared" si="17"/>
        <v>0</v>
      </c>
      <c r="P46" s="13"/>
      <c r="Q46" s="13"/>
      <c r="R46" s="13">
        <f t="shared" si="18"/>
        <v>38319</v>
      </c>
      <c r="S46" s="14">
        <f t="shared" si="19"/>
        <v>37580</v>
      </c>
      <c r="T46" s="90"/>
      <c r="V46" s="22"/>
      <c r="W46" s="26"/>
      <c r="Y46" s="16"/>
      <c r="Z46" s="35"/>
    </row>
    <row r="47" spans="1:26" s="212" customFormat="1" ht="202.7" hidden="1" outlineLevel="1" x14ac:dyDescent="0.4">
      <c r="A47" s="5"/>
      <c r="B47" s="112" t="s">
        <v>126</v>
      </c>
      <c r="C47" s="359" t="s">
        <v>160</v>
      </c>
      <c r="D47" s="13">
        <f>54110-O47</f>
        <v>30190</v>
      </c>
      <c r="E47" s="13">
        <v>0</v>
      </c>
      <c r="F47" s="13">
        <v>0</v>
      </c>
      <c r="G47" s="13">
        <v>0</v>
      </c>
      <c r="H47" s="13">
        <f>(D47*76.46%)*35%</f>
        <v>8079</v>
      </c>
      <c r="I47" s="13">
        <v>0</v>
      </c>
      <c r="J47" s="13">
        <v>0</v>
      </c>
      <c r="K47" s="13">
        <f t="shared" si="15"/>
        <v>30190</v>
      </c>
      <c r="L47" s="13">
        <f t="shared" si="16"/>
        <v>30190</v>
      </c>
      <c r="M47" s="160"/>
      <c r="N47" s="13"/>
      <c r="O47" s="13">
        <f t="shared" si="17"/>
        <v>23920</v>
      </c>
      <c r="P47" s="13">
        <v>23920</v>
      </c>
      <c r="Q47" s="13"/>
      <c r="R47" s="13">
        <f t="shared" si="18"/>
        <v>54110</v>
      </c>
      <c r="S47" s="14">
        <f t="shared" si="19"/>
        <v>54110</v>
      </c>
      <c r="T47" s="90"/>
      <c r="V47" s="213"/>
      <c r="W47" s="214"/>
      <c r="Y47" s="215"/>
      <c r="Z47" s="216"/>
    </row>
    <row r="48" spans="1:26" s="2" customFormat="1" ht="33.75" customHeight="1" collapsed="1" x14ac:dyDescent="0.4">
      <c r="A48" s="44"/>
      <c r="B48" s="110" t="s">
        <v>7</v>
      </c>
      <c r="C48" s="110" t="s">
        <v>165</v>
      </c>
      <c r="D48" s="30">
        <f>SUM(D49:D63)</f>
        <v>1375977</v>
      </c>
      <c r="E48" s="30">
        <f t="shared" ref="E48:S48" si="20">SUM(E49:E63)</f>
        <v>0</v>
      </c>
      <c r="F48" s="30">
        <f t="shared" si="20"/>
        <v>0</v>
      </c>
      <c r="G48" s="30">
        <f t="shared" si="20"/>
        <v>0</v>
      </c>
      <c r="H48" s="30">
        <f t="shared" si="20"/>
        <v>540839</v>
      </c>
      <c r="I48" s="30">
        <f t="shared" si="20"/>
        <v>0</v>
      </c>
      <c r="J48" s="30">
        <f t="shared" si="20"/>
        <v>0</v>
      </c>
      <c r="K48" s="30">
        <f t="shared" si="20"/>
        <v>1375977</v>
      </c>
      <c r="L48" s="30">
        <f t="shared" si="20"/>
        <v>1375977</v>
      </c>
      <c r="M48" s="176">
        <f>SUM(M49:M63)</f>
        <v>757811</v>
      </c>
      <c r="N48" s="29">
        <f t="shared" si="20"/>
        <v>0</v>
      </c>
      <c r="O48" s="30">
        <f t="shared" si="20"/>
        <v>890020</v>
      </c>
      <c r="P48" s="30">
        <f t="shared" si="20"/>
        <v>93580</v>
      </c>
      <c r="Q48" s="30">
        <f t="shared" si="20"/>
        <v>796440</v>
      </c>
      <c r="R48" s="30">
        <f t="shared" si="20"/>
        <v>3023808</v>
      </c>
      <c r="S48" s="31">
        <f t="shared" si="20"/>
        <v>1469557</v>
      </c>
      <c r="T48" s="253">
        <f>M62+M63</f>
        <v>112788</v>
      </c>
      <c r="U48" s="20"/>
      <c r="V48" s="21"/>
      <c r="W48" s="32"/>
      <c r="Y48" s="32"/>
      <c r="Z48" s="32"/>
    </row>
    <row r="49" spans="1:26" s="212" customFormat="1" ht="240.7" hidden="1" outlineLevel="1" x14ac:dyDescent="0.4">
      <c r="A49" s="5"/>
      <c r="B49" s="112" t="s">
        <v>166</v>
      </c>
      <c r="C49" s="359" t="s">
        <v>167</v>
      </c>
      <c r="D49" s="13">
        <f>557230-M49</f>
        <v>280292</v>
      </c>
      <c r="E49" s="13">
        <v>0</v>
      </c>
      <c r="F49" s="13">
        <v>0</v>
      </c>
      <c r="G49" s="13">
        <v>0</v>
      </c>
      <c r="H49" s="13">
        <f>(557230*76.46%)*35%</f>
        <v>149120</v>
      </c>
      <c r="I49" s="13">
        <v>0</v>
      </c>
      <c r="J49" s="13">
        <v>0</v>
      </c>
      <c r="K49" s="13">
        <f t="shared" ref="K49:K63" si="21">(D49+I49+J49)</f>
        <v>280292</v>
      </c>
      <c r="L49" s="13">
        <f t="shared" ref="L49:L63" si="22">K49</f>
        <v>280292</v>
      </c>
      <c r="M49" s="160">
        <f>(557230*76.46%)*65%</f>
        <v>276938</v>
      </c>
      <c r="N49" s="13"/>
      <c r="O49" s="13">
        <f t="shared" ref="O49:O63" si="23">P49+Q49</f>
        <v>0</v>
      </c>
      <c r="P49" s="13"/>
      <c r="Q49" s="13">
        <v>0</v>
      </c>
      <c r="R49" s="13">
        <f t="shared" ref="R49:R63" si="24">L49+M49+O49</f>
        <v>557230</v>
      </c>
      <c r="S49" s="14">
        <f t="shared" ref="S49:S63" si="25">L49+P49</f>
        <v>280292</v>
      </c>
      <c r="T49" s="90"/>
      <c r="V49" s="217"/>
      <c r="W49" s="218"/>
      <c r="Y49" s="215"/>
      <c r="Z49" s="216"/>
    </row>
    <row r="50" spans="1:26" s="2" customFormat="1" ht="50.7" hidden="1" outlineLevel="1" x14ac:dyDescent="0.4">
      <c r="A50" s="5"/>
      <c r="B50" s="112" t="s">
        <v>137</v>
      </c>
      <c r="C50" s="359" t="s">
        <v>168</v>
      </c>
      <c r="D50" s="13">
        <v>10500</v>
      </c>
      <c r="E50" s="13">
        <v>0</v>
      </c>
      <c r="F50" s="13">
        <v>0</v>
      </c>
      <c r="G50" s="13">
        <v>0</v>
      </c>
      <c r="H50" s="13">
        <f>(D50*76.46%)*35%</f>
        <v>2810</v>
      </c>
      <c r="I50" s="13">
        <v>0</v>
      </c>
      <c r="J50" s="13">
        <v>0</v>
      </c>
      <c r="K50" s="13">
        <f t="shared" si="21"/>
        <v>10500</v>
      </c>
      <c r="L50" s="13">
        <f t="shared" si="22"/>
        <v>10500</v>
      </c>
      <c r="M50" s="160"/>
      <c r="N50" s="13"/>
      <c r="O50" s="13">
        <f t="shared" si="23"/>
        <v>0</v>
      </c>
      <c r="P50" s="13"/>
      <c r="Q50" s="13">
        <v>0</v>
      </c>
      <c r="R50" s="13">
        <f t="shared" si="24"/>
        <v>10500</v>
      </c>
      <c r="S50" s="14">
        <f t="shared" si="25"/>
        <v>10500</v>
      </c>
      <c r="T50" s="90"/>
      <c r="W50" s="16"/>
      <c r="Y50" s="16"/>
      <c r="Z50" s="35"/>
    </row>
    <row r="51" spans="1:26" s="2" customFormat="1" ht="101.35" hidden="1" outlineLevel="1" x14ac:dyDescent="0.4">
      <c r="A51" s="5"/>
      <c r="B51" s="112" t="s">
        <v>169</v>
      </c>
      <c r="C51" s="359" t="s">
        <v>170</v>
      </c>
      <c r="D51" s="13">
        <f>474510-Q51</f>
        <v>104480</v>
      </c>
      <c r="E51" s="13">
        <v>0</v>
      </c>
      <c r="F51" s="13">
        <v>0</v>
      </c>
      <c r="G51" s="13">
        <v>0</v>
      </c>
      <c r="H51" s="13">
        <f>(D51*76.46%)*35%</f>
        <v>27960</v>
      </c>
      <c r="I51" s="13">
        <v>0</v>
      </c>
      <c r="J51" s="13">
        <v>0</v>
      </c>
      <c r="K51" s="13">
        <f t="shared" si="21"/>
        <v>104480</v>
      </c>
      <c r="L51" s="13">
        <f t="shared" si="22"/>
        <v>104480</v>
      </c>
      <c r="M51" s="160"/>
      <c r="N51" s="13"/>
      <c r="O51" s="13">
        <f t="shared" si="23"/>
        <v>370030</v>
      </c>
      <c r="P51" s="13"/>
      <c r="Q51" s="13">
        <v>370030</v>
      </c>
      <c r="R51" s="13">
        <f t="shared" si="24"/>
        <v>474510</v>
      </c>
      <c r="S51" s="14">
        <f t="shared" si="25"/>
        <v>104480</v>
      </c>
      <c r="T51" s="90"/>
      <c r="W51" s="16"/>
      <c r="Y51" s="16"/>
      <c r="Z51" s="35"/>
    </row>
    <row r="52" spans="1:26" s="2" customFormat="1" ht="38" hidden="1" outlineLevel="1" x14ac:dyDescent="0.4">
      <c r="A52" s="5"/>
      <c r="B52" s="112" t="s">
        <v>171</v>
      </c>
      <c r="C52" s="359" t="s">
        <v>172</v>
      </c>
      <c r="D52" s="13">
        <f>360520-Q52</f>
        <v>7480</v>
      </c>
      <c r="E52" s="13">
        <v>0</v>
      </c>
      <c r="F52" s="13">
        <v>0</v>
      </c>
      <c r="G52" s="13">
        <v>0</v>
      </c>
      <c r="H52" s="13">
        <f>(D52*76.46%)*35%</f>
        <v>2002</v>
      </c>
      <c r="I52" s="13">
        <v>0</v>
      </c>
      <c r="J52" s="13">
        <v>0</v>
      </c>
      <c r="K52" s="13">
        <f t="shared" si="21"/>
        <v>7480</v>
      </c>
      <c r="L52" s="13">
        <f t="shared" si="22"/>
        <v>7480</v>
      </c>
      <c r="M52" s="160"/>
      <c r="N52" s="13"/>
      <c r="O52" s="13">
        <f t="shared" si="23"/>
        <v>353040</v>
      </c>
      <c r="P52" s="13"/>
      <c r="Q52" s="13">
        <v>353040</v>
      </c>
      <c r="R52" s="13">
        <f t="shared" si="24"/>
        <v>360520</v>
      </c>
      <c r="S52" s="14">
        <f t="shared" si="25"/>
        <v>7480</v>
      </c>
      <c r="T52" s="90"/>
      <c r="W52" s="16"/>
      <c r="Y52" s="16"/>
      <c r="Z52" s="35"/>
    </row>
    <row r="53" spans="1:26" s="2" customFormat="1" ht="152" hidden="1" outlineLevel="1" x14ac:dyDescent="0.4">
      <c r="A53" s="5"/>
      <c r="B53" s="112" t="s">
        <v>107</v>
      </c>
      <c r="C53" s="359" t="s">
        <v>173</v>
      </c>
      <c r="D53" s="13">
        <f>15370-Q53</f>
        <v>350</v>
      </c>
      <c r="E53" s="13">
        <v>0</v>
      </c>
      <c r="F53" s="13">
        <v>0</v>
      </c>
      <c r="G53" s="13">
        <v>0</v>
      </c>
      <c r="H53" s="13">
        <f>(D53*76.46%)*35%</f>
        <v>94</v>
      </c>
      <c r="I53" s="13">
        <v>0</v>
      </c>
      <c r="J53" s="13">
        <v>0</v>
      </c>
      <c r="K53" s="13">
        <f t="shared" si="21"/>
        <v>350</v>
      </c>
      <c r="L53" s="13">
        <f t="shared" si="22"/>
        <v>350</v>
      </c>
      <c r="M53" s="160"/>
      <c r="N53" s="13"/>
      <c r="O53" s="13">
        <f t="shared" si="23"/>
        <v>15020</v>
      </c>
      <c r="P53" s="13"/>
      <c r="Q53" s="13">
        <v>15020</v>
      </c>
      <c r="R53" s="13">
        <f t="shared" si="24"/>
        <v>15370</v>
      </c>
      <c r="S53" s="14">
        <f t="shared" si="25"/>
        <v>350</v>
      </c>
      <c r="T53" s="90"/>
      <c r="W53" s="16"/>
      <c r="Y53" s="16"/>
      <c r="Z53" s="35"/>
    </row>
    <row r="54" spans="1:26" s="212" customFormat="1" ht="139.35" hidden="1" outlineLevel="1" x14ac:dyDescent="0.4">
      <c r="A54" s="5"/>
      <c r="B54" s="112" t="s">
        <v>174</v>
      </c>
      <c r="C54" s="359" t="s">
        <v>175</v>
      </c>
      <c r="D54" s="13">
        <f>402550-M54</f>
        <v>202487</v>
      </c>
      <c r="E54" s="13">
        <v>0</v>
      </c>
      <c r="F54" s="13">
        <v>0</v>
      </c>
      <c r="G54" s="13">
        <v>0</v>
      </c>
      <c r="H54" s="13">
        <f>(402550*76.46%)*35%</f>
        <v>107726</v>
      </c>
      <c r="I54" s="13">
        <v>0</v>
      </c>
      <c r="J54" s="13">
        <v>0</v>
      </c>
      <c r="K54" s="13">
        <f t="shared" si="21"/>
        <v>202487</v>
      </c>
      <c r="L54" s="13">
        <f t="shared" si="22"/>
        <v>202487</v>
      </c>
      <c r="M54" s="160">
        <f>(402550*76.46%)*65%</f>
        <v>200063</v>
      </c>
      <c r="N54" s="13"/>
      <c r="O54" s="13">
        <f t="shared" si="23"/>
        <v>0</v>
      </c>
      <c r="P54" s="13"/>
      <c r="Q54" s="13">
        <v>0</v>
      </c>
      <c r="R54" s="13">
        <f t="shared" si="24"/>
        <v>402550</v>
      </c>
      <c r="S54" s="14">
        <f t="shared" si="25"/>
        <v>202487</v>
      </c>
      <c r="T54" s="90"/>
      <c r="W54" s="215"/>
      <c r="Y54" s="215"/>
      <c r="Z54" s="216"/>
    </row>
    <row r="55" spans="1:26" s="2" customFormat="1" ht="240.7" hidden="1" outlineLevel="1" x14ac:dyDescent="0.4">
      <c r="A55" s="5"/>
      <c r="B55" s="112" t="s">
        <v>176</v>
      </c>
      <c r="C55" s="359" t="s">
        <v>177</v>
      </c>
      <c r="D55" s="13">
        <v>12440</v>
      </c>
      <c r="E55" s="13">
        <v>0</v>
      </c>
      <c r="F55" s="13">
        <v>0</v>
      </c>
      <c r="G55" s="13">
        <v>0</v>
      </c>
      <c r="H55" s="13">
        <f>(D55*76.46%)*35%</f>
        <v>3329</v>
      </c>
      <c r="I55" s="13">
        <v>0</v>
      </c>
      <c r="J55" s="13">
        <v>0</v>
      </c>
      <c r="K55" s="13">
        <f t="shared" si="21"/>
        <v>12440</v>
      </c>
      <c r="L55" s="13">
        <f t="shared" si="22"/>
        <v>12440</v>
      </c>
      <c r="M55" s="160"/>
      <c r="N55" s="13"/>
      <c r="O55" s="13">
        <f t="shared" si="23"/>
        <v>0</v>
      </c>
      <c r="P55" s="13"/>
      <c r="Q55" s="13">
        <v>0</v>
      </c>
      <c r="R55" s="13">
        <f t="shared" si="24"/>
        <v>12440</v>
      </c>
      <c r="S55" s="14">
        <f t="shared" si="25"/>
        <v>12440</v>
      </c>
      <c r="T55" s="90"/>
      <c r="W55" s="16"/>
      <c r="Y55" s="16"/>
      <c r="Z55" s="35"/>
    </row>
    <row r="56" spans="1:26" s="2" customFormat="1" ht="50.7" hidden="1" outlineLevel="1" x14ac:dyDescent="0.4">
      <c r="A56" s="5"/>
      <c r="B56" s="112" t="s">
        <v>142</v>
      </c>
      <c r="C56" s="359" t="s">
        <v>178</v>
      </c>
      <c r="D56" s="13">
        <v>9770</v>
      </c>
      <c r="E56" s="13">
        <v>0</v>
      </c>
      <c r="F56" s="13">
        <v>0</v>
      </c>
      <c r="G56" s="13">
        <v>0</v>
      </c>
      <c r="H56" s="13">
        <f t="shared" ref="H56:H63" si="26">(D56*76.46%)*35%</f>
        <v>2615</v>
      </c>
      <c r="I56" s="13">
        <v>0</v>
      </c>
      <c r="J56" s="13">
        <v>0</v>
      </c>
      <c r="K56" s="13">
        <f t="shared" si="21"/>
        <v>9770</v>
      </c>
      <c r="L56" s="13">
        <f t="shared" si="22"/>
        <v>9770</v>
      </c>
      <c r="M56" s="160"/>
      <c r="N56" s="13"/>
      <c r="O56" s="13">
        <f t="shared" si="23"/>
        <v>0</v>
      </c>
      <c r="P56" s="13"/>
      <c r="Q56" s="13">
        <v>0</v>
      </c>
      <c r="R56" s="13">
        <f t="shared" si="24"/>
        <v>9770</v>
      </c>
      <c r="S56" s="14">
        <f t="shared" si="25"/>
        <v>9770</v>
      </c>
      <c r="T56" s="90"/>
      <c r="W56" s="16"/>
      <c r="Y56" s="16"/>
      <c r="Z56" s="35"/>
    </row>
    <row r="57" spans="1:26" s="212" customFormat="1" ht="266" hidden="1" outlineLevel="1" x14ac:dyDescent="0.4">
      <c r="A57" s="5"/>
      <c r="B57" s="112" t="s">
        <v>179</v>
      </c>
      <c r="C57" s="359" t="s">
        <v>180</v>
      </c>
      <c r="D57" s="13">
        <f>134080-M57</f>
        <v>67444</v>
      </c>
      <c r="E57" s="13">
        <v>0</v>
      </c>
      <c r="F57" s="13">
        <v>0</v>
      </c>
      <c r="G57" s="13">
        <v>0</v>
      </c>
      <c r="H57" s="13">
        <f>(134080*76.46%)*35%</f>
        <v>35881</v>
      </c>
      <c r="I57" s="13">
        <v>0</v>
      </c>
      <c r="J57" s="13">
        <v>0</v>
      </c>
      <c r="K57" s="13">
        <f t="shared" si="21"/>
        <v>67444</v>
      </c>
      <c r="L57" s="13">
        <f t="shared" si="22"/>
        <v>67444</v>
      </c>
      <c r="M57" s="160">
        <f>(134080*76.46%)*65%</f>
        <v>66636</v>
      </c>
      <c r="N57" s="13"/>
      <c r="O57" s="13">
        <f t="shared" si="23"/>
        <v>0</v>
      </c>
      <c r="P57" s="13"/>
      <c r="Q57" s="13">
        <v>0</v>
      </c>
      <c r="R57" s="13">
        <f t="shared" si="24"/>
        <v>134080</v>
      </c>
      <c r="S57" s="14">
        <f t="shared" si="25"/>
        <v>67444</v>
      </c>
      <c r="T57" s="90"/>
      <c r="W57" s="215"/>
      <c r="Y57" s="215"/>
      <c r="Z57" s="216"/>
    </row>
    <row r="58" spans="1:26" s="2" customFormat="1" ht="114" hidden="1" outlineLevel="1" x14ac:dyDescent="0.4">
      <c r="A58" s="5"/>
      <c r="B58" s="112" t="s">
        <v>181</v>
      </c>
      <c r="C58" s="359" t="s">
        <v>182</v>
      </c>
      <c r="D58" s="13">
        <f>95190-Q58</f>
        <v>88440</v>
      </c>
      <c r="E58" s="13">
        <v>0</v>
      </c>
      <c r="F58" s="13">
        <v>0</v>
      </c>
      <c r="G58" s="13">
        <v>0</v>
      </c>
      <c r="H58" s="13">
        <f t="shared" si="26"/>
        <v>23667</v>
      </c>
      <c r="I58" s="13">
        <v>0</v>
      </c>
      <c r="J58" s="13">
        <v>0</v>
      </c>
      <c r="K58" s="13">
        <f t="shared" si="21"/>
        <v>88440</v>
      </c>
      <c r="L58" s="13">
        <f t="shared" si="22"/>
        <v>88440</v>
      </c>
      <c r="M58" s="160"/>
      <c r="N58" s="13"/>
      <c r="O58" s="13">
        <f t="shared" si="23"/>
        <v>6750</v>
      </c>
      <c r="P58" s="13"/>
      <c r="Q58" s="13">
        <v>6750</v>
      </c>
      <c r="R58" s="13">
        <f t="shared" si="24"/>
        <v>95190</v>
      </c>
      <c r="S58" s="14">
        <f t="shared" si="25"/>
        <v>88440</v>
      </c>
      <c r="T58" s="90"/>
      <c r="W58" s="16"/>
      <c r="Y58" s="16"/>
      <c r="Z58" s="35"/>
    </row>
    <row r="59" spans="1:26" s="212" customFormat="1" ht="139.35" hidden="1" outlineLevel="1" x14ac:dyDescent="0.4">
      <c r="A59" s="5"/>
      <c r="B59" s="112" t="s">
        <v>183</v>
      </c>
      <c r="C59" s="359" t="s">
        <v>184</v>
      </c>
      <c r="D59" s="13">
        <f>96890-O59</f>
        <v>27230</v>
      </c>
      <c r="E59" s="13">
        <v>0</v>
      </c>
      <c r="F59" s="13">
        <v>0</v>
      </c>
      <c r="G59" s="13">
        <v>0</v>
      </c>
      <c r="H59" s="13">
        <f t="shared" si="26"/>
        <v>7287</v>
      </c>
      <c r="I59" s="13">
        <v>0</v>
      </c>
      <c r="J59" s="13">
        <v>0</v>
      </c>
      <c r="K59" s="13">
        <f t="shared" si="21"/>
        <v>27230</v>
      </c>
      <c r="L59" s="13">
        <f t="shared" si="22"/>
        <v>27230</v>
      </c>
      <c r="M59" s="160"/>
      <c r="N59" s="13"/>
      <c r="O59" s="13">
        <f t="shared" si="23"/>
        <v>69660</v>
      </c>
      <c r="P59" s="13">
        <v>69660</v>
      </c>
      <c r="Q59" s="13"/>
      <c r="R59" s="13">
        <f t="shared" si="24"/>
        <v>96890</v>
      </c>
      <c r="S59" s="14">
        <f t="shared" si="25"/>
        <v>96890</v>
      </c>
      <c r="T59" s="90"/>
      <c r="W59" s="215"/>
      <c r="Y59" s="215"/>
      <c r="Z59" s="216"/>
    </row>
    <row r="60" spans="1:26" s="212" customFormat="1" ht="190" hidden="1" outlineLevel="1" x14ac:dyDescent="0.4">
      <c r="A60" s="5"/>
      <c r="B60" s="112" t="s">
        <v>185</v>
      </c>
      <c r="C60" s="359" t="s">
        <v>186</v>
      </c>
      <c r="D60" s="13">
        <f>61660-O60</f>
        <v>37740</v>
      </c>
      <c r="E60" s="13">
        <v>0</v>
      </c>
      <c r="F60" s="13">
        <v>0</v>
      </c>
      <c r="G60" s="13">
        <v>0</v>
      </c>
      <c r="H60" s="13">
        <f t="shared" si="26"/>
        <v>10100</v>
      </c>
      <c r="I60" s="13">
        <v>0</v>
      </c>
      <c r="J60" s="13">
        <v>0</v>
      </c>
      <c r="K60" s="13">
        <f t="shared" si="21"/>
        <v>37740</v>
      </c>
      <c r="L60" s="13">
        <f t="shared" si="22"/>
        <v>37740</v>
      </c>
      <c r="M60" s="160"/>
      <c r="N60" s="13"/>
      <c r="O60" s="13">
        <f t="shared" si="23"/>
        <v>23920</v>
      </c>
      <c r="P60" s="13">
        <v>23920</v>
      </c>
      <c r="Q60" s="13"/>
      <c r="R60" s="13">
        <f t="shared" si="24"/>
        <v>61660</v>
      </c>
      <c r="S60" s="14">
        <f t="shared" si="25"/>
        <v>61660</v>
      </c>
      <c r="T60" s="90"/>
      <c r="W60" s="215"/>
      <c r="Y60" s="215"/>
      <c r="Z60" s="216"/>
    </row>
    <row r="61" spans="1:26" s="212" customFormat="1" ht="152" hidden="1" outlineLevel="1" x14ac:dyDescent="0.4">
      <c r="A61" s="5"/>
      <c r="B61" s="112" t="s">
        <v>187</v>
      </c>
      <c r="C61" s="359" t="s">
        <v>188</v>
      </c>
      <c r="D61" s="13">
        <f>255600-Q61-M61</f>
        <v>102614</v>
      </c>
      <c r="E61" s="13">
        <v>0</v>
      </c>
      <c r="F61" s="13">
        <v>0</v>
      </c>
      <c r="G61" s="13">
        <v>0</v>
      </c>
      <c r="H61" s="13">
        <f>(204000*76.46%)*35%</f>
        <v>54592</v>
      </c>
      <c r="I61" s="13">
        <v>0</v>
      </c>
      <c r="J61" s="13">
        <v>0</v>
      </c>
      <c r="K61" s="13">
        <f t="shared" si="21"/>
        <v>102614</v>
      </c>
      <c r="L61" s="13">
        <f t="shared" si="22"/>
        <v>102614</v>
      </c>
      <c r="M61" s="160">
        <f>(204000*76.46%)*65%</f>
        <v>101386</v>
      </c>
      <c r="N61" s="13"/>
      <c r="O61" s="13">
        <f t="shared" si="23"/>
        <v>51600</v>
      </c>
      <c r="P61" s="13"/>
      <c r="Q61" s="13">
        <v>51600</v>
      </c>
      <c r="R61" s="13">
        <f t="shared" si="24"/>
        <v>255600</v>
      </c>
      <c r="S61" s="14">
        <f t="shared" si="25"/>
        <v>102614</v>
      </c>
      <c r="T61" s="90"/>
      <c r="W61" s="215"/>
      <c r="Y61" s="215"/>
      <c r="Z61" s="216"/>
    </row>
    <row r="62" spans="1:26" s="2" customFormat="1" ht="25.35" hidden="1" outlineLevel="1" x14ac:dyDescent="0.4">
      <c r="A62" s="5"/>
      <c r="B62" s="112" t="s">
        <v>189</v>
      </c>
      <c r="C62" s="359" t="s">
        <v>190</v>
      </c>
      <c r="D62" s="13">
        <v>400820</v>
      </c>
      <c r="E62" s="13">
        <v>0</v>
      </c>
      <c r="F62" s="13">
        <v>0</v>
      </c>
      <c r="G62" s="13">
        <v>0</v>
      </c>
      <c r="H62" s="13">
        <f t="shared" si="26"/>
        <v>107263</v>
      </c>
      <c r="I62" s="13">
        <v>0</v>
      </c>
      <c r="J62" s="13">
        <v>0</v>
      </c>
      <c r="K62" s="13">
        <f t="shared" si="21"/>
        <v>400820</v>
      </c>
      <c r="L62" s="13">
        <f t="shared" si="22"/>
        <v>400820</v>
      </c>
      <c r="M62" s="160">
        <f>5086*200/9.11</f>
        <v>111658</v>
      </c>
      <c r="N62" s="13" t="s">
        <v>193</v>
      </c>
      <c r="O62" s="13">
        <f t="shared" si="23"/>
        <v>0</v>
      </c>
      <c r="P62" s="13"/>
      <c r="Q62" s="13">
        <v>0</v>
      </c>
      <c r="R62" s="13">
        <f t="shared" si="24"/>
        <v>512478</v>
      </c>
      <c r="S62" s="14">
        <f t="shared" si="25"/>
        <v>400820</v>
      </c>
      <c r="T62" s="90"/>
      <c r="W62" s="16"/>
      <c r="Y62" s="16"/>
      <c r="Z62" s="35"/>
    </row>
    <row r="63" spans="1:26" s="2" customFormat="1" ht="25.35" hidden="1" outlineLevel="1" x14ac:dyDescent="0.4">
      <c r="A63" s="5"/>
      <c r="B63" s="112" t="s">
        <v>191</v>
      </c>
      <c r="C63" s="359" t="s">
        <v>192</v>
      </c>
      <c r="D63" s="13">
        <v>23890</v>
      </c>
      <c r="E63" s="13">
        <v>0</v>
      </c>
      <c r="F63" s="13">
        <v>0</v>
      </c>
      <c r="G63" s="13">
        <v>0</v>
      </c>
      <c r="H63" s="13">
        <f t="shared" si="26"/>
        <v>6393</v>
      </c>
      <c r="I63" s="13">
        <v>0</v>
      </c>
      <c r="J63" s="13">
        <v>0</v>
      </c>
      <c r="K63" s="13">
        <f t="shared" si="21"/>
        <v>23890</v>
      </c>
      <c r="L63" s="13">
        <f t="shared" si="22"/>
        <v>23890</v>
      </c>
      <c r="M63" s="160">
        <f>51.45*200/9.11</f>
        <v>1130</v>
      </c>
      <c r="N63" s="13" t="s">
        <v>194</v>
      </c>
      <c r="O63" s="13">
        <f t="shared" si="23"/>
        <v>0</v>
      </c>
      <c r="P63" s="13"/>
      <c r="Q63" s="13">
        <v>0</v>
      </c>
      <c r="R63" s="13">
        <f t="shared" si="24"/>
        <v>25020</v>
      </c>
      <c r="S63" s="14">
        <f t="shared" si="25"/>
        <v>23890</v>
      </c>
      <c r="T63" s="90"/>
      <c r="W63" s="16"/>
      <c r="Y63" s="16"/>
      <c r="Z63" s="35"/>
    </row>
    <row r="64" spans="1:26" s="2" customFormat="1" ht="33.75" customHeight="1" collapsed="1" thickBot="1" x14ac:dyDescent="0.45">
      <c r="A64" s="44"/>
      <c r="B64" s="110" t="s">
        <v>9</v>
      </c>
      <c r="C64" s="110" t="s">
        <v>197</v>
      </c>
      <c r="D64" s="30">
        <f t="shared" ref="D64:S64" si="27">SUM(D65:D79)</f>
        <v>1916390</v>
      </c>
      <c r="E64" s="30">
        <f t="shared" si="27"/>
        <v>0</v>
      </c>
      <c r="F64" s="30">
        <f t="shared" si="27"/>
        <v>0</v>
      </c>
      <c r="G64" s="30">
        <f t="shared" si="27"/>
        <v>0</v>
      </c>
      <c r="H64" s="30">
        <f t="shared" si="27"/>
        <v>685060</v>
      </c>
      <c r="I64" s="30">
        <f t="shared" si="27"/>
        <v>0</v>
      </c>
      <c r="J64" s="30">
        <f t="shared" si="27"/>
        <v>0</v>
      </c>
      <c r="K64" s="30">
        <f t="shared" si="27"/>
        <v>1916390</v>
      </c>
      <c r="L64" s="30">
        <f t="shared" si="27"/>
        <v>1916390</v>
      </c>
      <c r="M64" s="176">
        <f t="shared" si="27"/>
        <v>889608</v>
      </c>
      <c r="N64" s="30">
        <f t="shared" si="27"/>
        <v>0</v>
      </c>
      <c r="O64" s="30">
        <f t="shared" si="27"/>
        <v>1572820</v>
      </c>
      <c r="P64" s="30">
        <f t="shared" si="27"/>
        <v>93580</v>
      </c>
      <c r="Q64" s="30">
        <f t="shared" si="27"/>
        <v>1479240</v>
      </c>
      <c r="R64" s="30">
        <f t="shared" si="27"/>
        <v>4378818</v>
      </c>
      <c r="S64" s="31">
        <f t="shared" si="27"/>
        <v>2009970</v>
      </c>
      <c r="T64" s="253">
        <f>M78+M79</f>
        <v>194478</v>
      </c>
      <c r="U64" s="20"/>
      <c r="W64" s="16"/>
      <c r="Y64" s="16"/>
      <c r="Z64" s="35"/>
    </row>
    <row r="65" spans="1:27" s="212" customFormat="1" ht="253.35" hidden="1" outlineLevel="1" x14ac:dyDescent="0.4">
      <c r="A65" s="206"/>
      <c r="B65" s="207" t="s">
        <v>198</v>
      </c>
      <c r="C65" s="361" t="s">
        <v>199</v>
      </c>
      <c r="D65" s="208">
        <f>615330-M65</f>
        <v>309517</v>
      </c>
      <c r="E65" s="208">
        <v>0</v>
      </c>
      <c r="F65" s="208">
        <v>0</v>
      </c>
      <c r="G65" s="208">
        <v>0</v>
      </c>
      <c r="H65" s="208">
        <f>(615330*76.46%)*35%</f>
        <v>164668</v>
      </c>
      <c r="I65" s="208">
        <v>0</v>
      </c>
      <c r="J65" s="208">
        <v>0</v>
      </c>
      <c r="K65" s="208">
        <f t="shared" ref="K65:K79" si="28">(D65+I65+J65)</f>
        <v>309517</v>
      </c>
      <c r="L65" s="208">
        <f t="shared" ref="L65:L79" si="29">K65</f>
        <v>309517</v>
      </c>
      <c r="M65" s="209">
        <f>(615330*76.46%)*65%</f>
        <v>305813</v>
      </c>
      <c r="N65" s="208"/>
      <c r="O65" s="208">
        <f t="shared" ref="O65:O79" si="30">P65+Q65</f>
        <v>0</v>
      </c>
      <c r="P65" s="208"/>
      <c r="Q65" s="208"/>
      <c r="R65" s="208">
        <f t="shared" ref="R65:R79" si="31">L65+M65+O65</f>
        <v>615330</v>
      </c>
      <c r="S65" s="210">
        <f t="shared" ref="S65:S79" si="32">L65+P65</f>
        <v>309517</v>
      </c>
      <c r="T65" s="254"/>
      <c r="W65" s="215"/>
      <c r="Y65" s="215"/>
      <c r="Z65" s="216"/>
    </row>
    <row r="66" spans="1:27" s="2" customFormat="1" ht="50.7" hidden="1" outlineLevel="1" x14ac:dyDescent="0.4">
      <c r="A66" s="5"/>
      <c r="B66" s="112" t="s">
        <v>137</v>
      </c>
      <c r="C66" s="359" t="s">
        <v>168</v>
      </c>
      <c r="D66" s="13">
        <v>10500</v>
      </c>
      <c r="E66" s="13">
        <v>0</v>
      </c>
      <c r="F66" s="13">
        <v>0</v>
      </c>
      <c r="G66" s="13">
        <v>0</v>
      </c>
      <c r="H66" s="13">
        <f>(D66*76.46%)*35%</f>
        <v>2810</v>
      </c>
      <c r="I66" s="13">
        <v>0</v>
      </c>
      <c r="J66" s="13">
        <v>0</v>
      </c>
      <c r="K66" s="13">
        <f t="shared" si="28"/>
        <v>10500</v>
      </c>
      <c r="L66" s="13">
        <f t="shared" si="29"/>
        <v>10500</v>
      </c>
      <c r="M66" s="160"/>
      <c r="N66" s="13"/>
      <c r="O66" s="13">
        <f t="shared" si="30"/>
        <v>0</v>
      </c>
      <c r="P66" s="13"/>
      <c r="Q66" s="13"/>
      <c r="R66" s="13">
        <f t="shared" si="31"/>
        <v>10500</v>
      </c>
      <c r="S66" s="14">
        <f t="shared" si="32"/>
        <v>10500</v>
      </c>
      <c r="T66" s="255"/>
      <c r="W66" s="16"/>
      <c r="Y66" s="16"/>
      <c r="Z66" s="35"/>
    </row>
    <row r="67" spans="1:27" s="2" customFormat="1" ht="240.7" hidden="1" outlineLevel="1" x14ac:dyDescent="0.4">
      <c r="A67" s="5"/>
      <c r="B67" s="112" t="s">
        <v>200</v>
      </c>
      <c r="C67" s="359" t="s">
        <v>201</v>
      </c>
      <c r="D67" s="13">
        <f>691390-Q67</f>
        <v>264260</v>
      </c>
      <c r="E67" s="13">
        <v>0</v>
      </c>
      <c r="F67" s="13">
        <v>0</v>
      </c>
      <c r="G67" s="13">
        <v>0</v>
      </c>
      <c r="H67" s="13">
        <f>(D67*76.46%)*35%</f>
        <v>70719</v>
      </c>
      <c r="I67" s="13">
        <v>0</v>
      </c>
      <c r="J67" s="13">
        <v>0</v>
      </c>
      <c r="K67" s="13">
        <f t="shared" si="28"/>
        <v>264260</v>
      </c>
      <c r="L67" s="13">
        <f t="shared" si="29"/>
        <v>264260</v>
      </c>
      <c r="M67" s="160"/>
      <c r="N67" s="13"/>
      <c r="O67" s="13">
        <f t="shared" si="30"/>
        <v>427130</v>
      </c>
      <c r="P67" s="13"/>
      <c r="Q67" s="13">
        <v>427130</v>
      </c>
      <c r="R67" s="13">
        <f t="shared" si="31"/>
        <v>691390</v>
      </c>
      <c r="S67" s="14">
        <f t="shared" si="32"/>
        <v>264260</v>
      </c>
      <c r="T67" s="255"/>
      <c r="W67" s="16"/>
      <c r="Y67" s="16"/>
      <c r="Z67" s="35"/>
    </row>
    <row r="68" spans="1:27" s="2" customFormat="1" ht="38" hidden="1" outlineLevel="1" x14ac:dyDescent="0.4">
      <c r="A68" s="5"/>
      <c r="B68" s="112" t="s">
        <v>202</v>
      </c>
      <c r="C68" s="359" t="s">
        <v>172</v>
      </c>
      <c r="D68" s="13">
        <f>988200-Q68</f>
        <v>14430</v>
      </c>
      <c r="E68" s="13">
        <v>0</v>
      </c>
      <c r="F68" s="13">
        <v>0</v>
      </c>
      <c r="G68" s="13">
        <v>0</v>
      </c>
      <c r="H68" s="13">
        <f>(D68*76.46%)*35%</f>
        <v>3862</v>
      </c>
      <c r="I68" s="13">
        <v>0</v>
      </c>
      <c r="J68" s="13">
        <v>0</v>
      </c>
      <c r="K68" s="13">
        <f t="shared" si="28"/>
        <v>14430</v>
      </c>
      <c r="L68" s="13">
        <f t="shared" si="29"/>
        <v>14430</v>
      </c>
      <c r="M68" s="160"/>
      <c r="N68" s="13"/>
      <c r="O68" s="13">
        <f t="shared" si="30"/>
        <v>973770</v>
      </c>
      <c r="P68" s="13"/>
      <c r="Q68" s="13">
        <v>973770</v>
      </c>
      <c r="R68" s="13">
        <f t="shared" si="31"/>
        <v>988200</v>
      </c>
      <c r="S68" s="14">
        <f t="shared" si="32"/>
        <v>14430</v>
      </c>
      <c r="T68" s="255"/>
      <c r="W68" s="16"/>
      <c r="Y68" s="16"/>
      <c r="Z68" s="35"/>
    </row>
    <row r="69" spans="1:27" s="2" customFormat="1" ht="152" hidden="1" outlineLevel="1" x14ac:dyDescent="0.4">
      <c r="A69" s="5"/>
      <c r="B69" s="112" t="s">
        <v>107</v>
      </c>
      <c r="C69" s="359" t="s">
        <v>173</v>
      </c>
      <c r="D69" s="13">
        <f>15370-Q69</f>
        <v>350</v>
      </c>
      <c r="E69" s="13">
        <v>0</v>
      </c>
      <c r="F69" s="13">
        <v>0</v>
      </c>
      <c r="G69" s="13">
        <v>0</v>
      </c>
      <c r="H69" s="13">
        <f>(D69*76.46%)*35%</f>
        <v>94</v>
      </c>
      <c r="I69" s="13">
        <v>0</v>
      </c>
      <c r="J69" s="13">
        <v>0</v>
      </c>
      <c r="K69" s="13">
        <f t="shared" si="28"/>
        <v>350</v>
      </c>
      <c r="L69" s="13">
        <f t="shared" si="29"/>
        <v>350</v>
      </c>
      <c r="M69" s="160"/>
      <c r="N69" s="13"/>
      <c r="O69" s="13">
        <f t="shared" si="30"/>
        <v>15020</v>
      </c>
      <c r="P69" s="13"/>
      <c r="Q69" s="13">
        <v>15020</v>
      </c>
      <c r="R69" s="13">
        <f t="shared" si="31"/>
        <v>15370</v>
      </c>
      <c r="S69" s="14">
        <f t="shared" si="32"/>
        <v>350</v>
      </c>
      <c r="T69" s="255"/>
      <c r="W69" s="16"/>
      <c r="Y69" s="16"/>
      <c r="Z69" s="35"/>
    </row>
    <row r="70" spans="1:27" s="212" customFormat="1" ht="139.35" hidden="1" outlineLevel="1" x14ac:dyDescent="0.4">
      <c r="A70" s="5"/>
      <c r="B70" s="112" t="s">
        <v>174</v>
      </c>
      <c r="C70" s="359" t="s">
        <v>175</v>
      </c>
      <c r="D70" s="13">
        <f>402550-M70</f>
        <v>202487</v>
      </c>
      <c r="E70" s="13">
        <v>0</v>
      </c>
      <c r="F70" s="13">
        <v>0</v>
      </c>
      <c r="G70" s="13">
        <v>0</v>
      </c>
      <c r="H70" s="13">
        <f>(402550*76.46%)*35%</f>
        <v>107726</v>
      </c>
      <c r="I70" s="13">
        <v>0</v>
      </c>
      <c r="J70" s="13">
        <v>0</v>
      </c>
      <c r="K70" s="13">
        <f t="shared" si="28"/>
        <v>202487</v>
      </c>
      <c r="L70" s="13">
        <f t="shared" si="29"/>
        <v>202487</v>
      </c>
      <c r="M70" s="160">
        <f>(402550*76.46%)*65%</f>
        <v>200063</v>
      </c>
      <c r="N70" s="13"/>
      <c r="O70" s="13">
        <f t="shared" si="30"/>
        <v>0</v>
      </c>
      <c r="P70" s="13"/>
      <c r="Q70" s="13"/>
      <c r="R70" s="13">
        <f t="shared" si="31"/>
        <v>402550</v>
      </c>
      <c r="S70" s="14">
        <f t="shared" si="32"/>
        <v>202487</v>
      </c>
      <c r="T70" s="255"/>
      <c r="W70" s="215"/>
      <c r="Y70" s="215"/>
      <c r="Z70" s="216"/>
    </row>
    <row r="71" spans="1:27" s="2" customFormat="1" ht="90.75" hidden="1" customHeight="1" outlineLevel="1" x14ac:dyDescent="0.4">
      <c r="A71" s="5"/>
      <c r="B71" s="112" t="s">
        <v>176</v>
      </c>
      <c r="C71" s="359" t="s">
        <v>177</v>
      </c>
      <c r="D71" s="13">
        <v>12440</v>
      </c>
      <c r="E71" s="13">
        <v>0</v>
      </c>
      <c r="F71" s="13">
        <v>0</v>
      </c>
      <c r="G71" s="13">
        <v>0</v>
      </c>
      <c r="H71" s="13">
        <f>(D71*76.46%)*35%</f>
        <v>3329</v>
      </c>
      <c r="I71" s="13">
        <v>0</v>
      </c>
      <c r="J71" s="13">
        <v>0</v>
      </c>
      <c r="K71" s="13">
        <f t="shared" si="28"/>
        <v>12440</v>
      </c>
      <c r="L71" s="13">
        <f t="shared" si="29"/>
        <v>12440</v>
      </c>
      <c r="M71" s="160"/>
      <c r="N71" s="13"/>
      <c r="O71" s="13">
        <f t="shared" si="30"/>
        <v>0</v>
      </c>
      <c r="P71" s="13"/>
      <c r="Q71" s="13"/>
      <c r="R71" s="13">
        <f t="shared" si="31"/>
        <v>12440</v>
      </c>
      <c r="S71" s="14">
        <f t="shared" si="32"/>
        <v>12440</v>
      </c>
      <c r="T71" s="255"/>
      <c r="W71" s="16"/>
      <c r="Y71" s="16"/>
      <c r="Z71" s="35"/>
    </row>
    <row r="72" spans="1:27" s="2" customFormat="1" ht="50.7" hidden="1" outlineLevel="1" x14ac:dyDescent="0.4">
      <c r="A72" s="5"/>
      <c r="B72" s="112" t="s">
        <v>142</v>
      </c>
      <c r="C72" s="359" t="s">
        <v>178</v>
      </c>
      <c r="D72" s="13">
        <v>9770</v>
      </c>
      <c r="E72" s="13">
        <v>0</v>
      </c>
      <c r="F72" s="13">
        <v>0</v>
      </c>
      <c r="G72" s="13">
        <v>0</v>
      </c>
      <c r="H72" s="13">
        <f>(D72*76.46%)*35%</f>
        <v>2615</v>
      </c>
      <c r="I72" s="13">
        <v>0</v>
      </c>
      <c r="J72" s="13">
        <v>0</v>
      </c>
      <c r="K72" s="13">
        <f t="shared" si="28"/>
        <v>9770</v>
      </c>
      <c r="L72" s="13">
        <f t="shared" si="29"/>
        <v>9770</v>
      </c>
      <c r="M72" s="160"/>
      <c r="N72" s="13"/>
      <c r="O72" s="13">
        <f t="shared" si="30"/>
        <v>0</v>
      </c>
      <c r="P72" s="13"/>
      <c r="Q72" s="13"/>
      <c r="R72" s="13">
        <f t="shared" si="31"/>
        <v>9770</v>
      </c>
      <c r="S72" s="14">
        <f t="shared" si="32"/>
        <v>9770</v>
      </c>
      <c r="T72" s="255"/>
      <c r="W72" s="16"/>
      <c r="Y72" s="16"/>
      <c r="Z72" s="35"/>
    </row>
    <row r="73" spans="1:27" s="212" customFormat="1" ht="266" hidden="1" outlineLevel="1" x14ac:dyDescent="0.4">
      <c r="A73" s="5"/>
      <c r="B73" s="112" t="s">
        <v>203</v>
      </c>
      <c r="C73" s="359" t="s">
        <v>204</v>
      </c>
      <c r="D73" s="13">
        <f>176800-M73</f>
        <v>88932</v>
      </c>
      <c r="E73" s="13">
        <v>0</v>
      </c>
      <c r="F73" s="13">
        <v>0</v>
      </c>
      <c r="G73" s="13">
        <v>0</v>
      </c>
      <c r="H73" s="13">
        <f>(176800*76.46%)*35%</f>
        <v>47313</v>
      </c>
      <c r="I73" s="13">
        <v>0</v>
      </c>
      <c r="J73" s="13">
        <v>0</v>
      </c>
      <c r="K73" s="13">
        <f t="shared" si="28"/>
        <v>88932</v>
      </c>
      <c r="L73" s="13">
        <f t="shared" si="29"/>
        <v>88932</v>
      </c>
      <c r="M73" s="160">
        <f>(176800*76.46%)*65%</f>
        <v>87868</v>
      </c>
      <c r="N73" s="13"/>
      <c r="O73" s="13">
        <f t="shared" si="30"/>
        <v>0</v>
      </c>
      <c r="P73" s="13"/>
      <c r="Q73" s="13"/>
      <c r="R73" s="13">
        <f t="shared" si="31"/>
        <v>176800</v>
      </c>
      <c r="S73" s="14">
        <f t="shared" si="32"/>
        <v>88932</v>
      </c>
      <c r="T73" s="255"/>
      <c r="W73" s="215"/>
      <c r="Y73" s="215"/>
      <c r="Z73" s="216"/>
    </row>
    <row r="74" spans="1:27" s="2" customFormat="1" ht="291.35000000000002" hidden="1" outlineLevel="1" x14ac:dyDescent="0.4">
      <c r="A74" s="5"/>
      <c r="B74" s="112" t="s">
        <v>205</v>
      </c>
      <c r="C74" s="359" t="s">
        <v>206</v>
      </c>
      <c r="D74" s="13">
        <f>108810-Q74</f>
        <v>97090</v>
      </c>
      <c r="E74" s="13">
        <v>0</v>
      </c>
      <c r="F74" s="13">
        <v>0</v>
      </c>
      <c r="G74" s="13">
        <v>0</v>
      </c>
      <c r="H74" s="13">
        <f>(D74*76.46%)*35%</f>
        <v>25982</v>
      </c>
      <c r="I74" s="13">
        <v>0</v>
      </c>
      <c r="J74" s="13">
        <v>0</v>
      </c>
      <c r="K74" s="13">
        <f t="shared" si="28"/>
        <v>97090</v>
      </c>
      <c r="L74" s="13">
        <f t="shared" si="29"/>
        <v>97090</v>
      </c>
      <c r="M74" s="160"/>
      <c r="N74" s="13"/>
      <c r="O74" s="13">
        <f t="shared" si="30"/>
        <v>11720</v>
      </c>
      <c r="P74" s="13"/>
      <c r="Q74" s="13">
        <v>11720</v>
      </c>
      <c r="R74" s="13">
        <f t="shared" si="31"/>
        <v>108810</v>
      </c>
      <c r="S74" s="14">
        <f t="shared" si="32"/>
        <v>97090</v>
      </c>
      <c r="T74" s="255"/>
      <c r="W74" s="16"/>
      <c r="Y74" s="16"/>
      <c r="Z74" s="35"/>
    </row>
    <row r="75" spans="1:27" s="212" customFormat="1" ht="139.35" hidden="1" outlineLevel="1" x14ac:dyDescent="0.4">
      <c r="A75" s="5"/>
      <c r="B75" s="112" t="s">
        <v>183</v>
      </c>
      <c r="C75" s="359" t="s">
        <v>184</v>
      </c>
      <c r="D75" s="13">
        <f>96890-O75</f>
        <v>27230</v>
      </c>
      <c r="E75" s="13">
        <v>0</v>
      </c>
      <c r="F75" s="13">
        <v>0</v>
      </c>
      <c r="G75" s="13">
        <v>0</v>
      </c>
      <c r="H75" s="13">
        <f>(D75*76.46%)*35%</f>
        <v>7287</v>
      </c>
      <c r="I75" s="13">
        <v>0</v>
      </c>
      <c r="J75" s="13">
        <v>0</v>
      </c>
      <c r="K75" s="13">
        <f t="shared" si="28"/>
        <v>27230</v>
      </c>
      <c r="L75" s="13">
        <f t="shared" si="29"/>
        <v>27230</v>
      </c>
      <c r="M75" s="160"/>
      <c r="N75" s="13"/>
      <c r="O75" s="13">
        <f t="shared" si="30"/>
        <v>69660</v>
      </c>
      <c r="P75" s="13">
        <v>69660</v>
      </c>
      <c r="Q75" s="13"/>
      <c r="R75" s="13">
        <f t="shared" si="31"/>
        <v>96890</v>
      </c>
      <c r="S75" s="14">
        <f t="shared" si="32"/>
        <v>96890</v>
      </c>
      <c r="T75" s="255"/>
      <c r="W75" s="215"/>
      <c r="Y75" s="215"/>
      <c r="Z75" s="216"/>
    </row>
    <row r="76" spans="1:27" s="212" customFormat="1" ht="190" hidden="1" outlineLevel="1" x14ac:dyDescent="0.4">
      <c r="A76" s="5"/>
      <c r="B76" s="112" t="s">
        <v>185</v>
      </c>
      <c r="C76" s="359" t="s">
        <v>186</v>
      </c>
      <c r="D76" s="13">
        <f>61660-O76</f>
        <v>37740</v>
      </c>
      <c r="E76" s="13">
        <v>0</v>
      </c>
      <c r="F76" s="13">
        <v>0</v>
      </c>
      <c r="G76" s="13">
        <v>0</v>
      </c>
      <c r="H76" s="13">
        <f>(D76*76.46%)*35%</f>
        <v>10100</v>
      </c>
      <c r="I76" s="13">
        <v>0</v>
      </c>
      <c r="J76" s="13">
        <v>0</v>
      </c>
      <c r="K76" s="13">
        <f t="shared" si="28"/>
        <v>37740</v>
      </c>
      <c r="L76" s="13">
        <f t="shared" si="29"/>
        <v>37740</v>
      </c>
      <c r="M76" s="160"/>
      <c r="N76" s="13"/>
      <c r="O76" s="13">
        <f t="shared" si="30"/>
        <v>23920</v>
      </c>
      <c r="P76" s="13">
        <v>23920</v>
      </c>
      <c r="Q76" s="13"/>
      <c r="R76" s="13">
        <f t="shared" si="31"/>
        <v>61660</v>
      </c>
      <c r="S76" s="14">
        <f t="shared" si="32"/>
        <v>61660</v>
      </c>
      <c r="T76" s="255"/>
      <c r="W76" s="215"/>
      <c r="Y76" s="215"/>
      <c r="Z76" s="216"/>
    </row>
    <row r="77" spans="1:27" s="212" customFormat="1" ht="152" hidden="1" outlineLevel="1" x14ac:dyDescent="0.4">
      <c r="A77" s="5"/>
      <c r="B77" s="112" t="s">
        <v>187</v>
      </c>
      <c r="C77" s="359" t="s">
        <v>188</v>
      </c>
      <c r="D77" s="13">
        <f>255600-M77</f>
        <v>154214</v>
      </c>
      <c r="E77" s="13">
        <v>0</v>
      </c>
      <c r="F77" s="13">
        <v>0</v>
      </c>
      <c r="G77" s="13">
        <v>0</v>
      </c>
      <c r="H77" s="13">
        <f>(204000*76.46%)*35%</f>
        <v>54592</v>
      </c>
      <c r="I77" s="13">
        <v>0</v>
      </c>
      <c r="J77" s="13">
        <v>0</v>
      </c>
      <c r="K77" s="13">
        <f t="shared" si="28"/>
        <v>154214</v>
      </c>
      <c r="L77" s="13">
        <f t="shared" si="29"/>
        <v>154214</v>
      </c>
      <c r="M77" s="160">
        <f>(204000*76.46%)*65%</f>
        <v>101386</v>
      </c>
      <c r="N77" s="13"/>
      <c r="O77" s="13">
        <f t="shared" si="30"/>
        <v>51600</v>
      </c>
      <c r="P77" s="13"/>
      <c r="Q77" s="13">
        <v>51600</v>
      </c>
      <c r="R77" s="13">
        <f t="shared" si="31"/>
        <v>307200</v>
      </c>
      <c r="S77" s="14">
        <f t="shared" si="32"/>
        <v>154214</v>
      </c>
      <c r="T77" s="255"/>
      <c r="W77" s="215"/>
      <c r="Y77" s="215"/>
      <c r="Z77" s="216"/>
    </row>
    <row r="78" spans="1:27" s="2" customFormat="1" ht="25.35" hidden="1" outlineLevel="1" x14ac:dyDescent="0.4">
      <c r="A78" s="5"/>
      <c r="B78" s="112" t="s">
        <v>207</v>
      </c>
      <c r="C78" s="359" t="s">
        <v>208</v>
      </c>
      <c r="D78" s="13">
        <v>666350</v>
      </c>
      <c r="E78" s="13">
        <v>0</v>
      </c>
      <c r="F78" s="13">
        <v>0</v>
      </c>
      <c r="G78" s="13">
        <v>0</v>
      </c>
      <c r="H78" s="13">
        <f>(D78*76.46%)*35%</f>
        <v>178322</v>
      </c>
      <c r="I78" s="13">
        <v>0</v>
      </c>
      <c r="J78" s="13">
        <v>0</v>
      </c>
      <c r="K78" s="13">
        <f t="shared" si="28"/>
        <v>666350</v>
      </c>
      <c r="L78" s="13">
        <f t="shared" si="29"/>
        <v>666350</v>
      </c>
      <c r="M78" s="160">
        <f>8802*200/9.11</f>
        <v>193238</v>
      </c>
      <c r="N78" s="13" t="s">
        <v>211</v>
      </c>
      <c r="O78" s="13">
        <f t="shared" si="30"/>
        <v>0</v>
      </c>
      <c r="P78" s="13"/>
      <c r="Q78" s="13"/>
      <c r="R78" s="13">
        <f t="shared" si="31"/>
        <v>859588</v>
      </c>
      <c r="S78" s="14">
        <f t="shared" si="32"/>
        <v>666350</v>
      </c>
      <c r="T78" s="255"/>
      <c r="W78" s="16"/>
      <c r="Y78" s="16"/>
      <c r="Z78" s="35"/>
    </row>
    <row r="79" spans="1:27" s="2" customFormat="1" ht="26.25" hidden="1" customHeight="1" outlineLevel="1" thickBot="1" x14ac:dyDescent="0.45">
      <c r="A79" s="5"/>
      <c r="B79" s="112" t="s">
        <v>209</v>
      </c>
      <c r="C79" s="359" t="s">
        <v>210</v>
      </c>
      <c r="D79" s="13">
        <v>21080</v>
      </c>
      <c r="E79" s="13">
        <v>0</v>
      </c>
      <c r="F79" s="13">
        <v>0</v>
      </c>
      <c r="G79" s="13">
        <v>0</v>
      </c>
      <c r="H79" s="13">
        <f>(D79*76.46%)*35%</f>
        <v>5641</v>
      </c>
      <c r="I79" s="13">
        <v>0</v>
      </c>
      <c r="J79" s="13">
        <v>0</v>
      </c>
      <c r="K79" s="13">
        <f t="shared" si="28"/>
        <v>21080</v>
      </c>
      <c r="L79" s="13">
        <f t="shared" si="29"/>
        <v>21080</v>
      </c>
      <c r="M79" s="160">
        <f>56.5*200/9.11</f>
        <v>1240</v>
      </c>
      <c r="N79" s="13" t="s">
        <v>212</v>
      </c>
      <c r="O79" s="13">
        <f t="shared" si="30"/>
        <v>0</v>
      </c>
      <c r="P79" s="13"/>
      <c r="Q79" s="13"/>
      <c r="R79" s="13">
        <f t="shared" si="31"/>
        <v>22320</v>
      </c>
      <c r="S79" s="14">
        <f t="shared" si="32"/>
        <v>21080</v>
      </c>
      <c r="T79" s="256"/>
      <c r="W79" s="16"/>
      <c r="Y79" s="16"/>
      <c r="Z79" s="35"/>
    </row>
    <row r="80" spans="1:27" s="2" customFormat="1" ht="15" customHeight="1" collapsed="1" thickBot="1" x14ac:dyDescent="0.45">
      <c r="A80" s="363"/>
      <c r="B80" s="859" t="s">
        <v>53</v>
      </c>
      <c r="C80" s="860"/>
      <c r="D80" s="28">
        <f>SUM(D64,D48,D34,D25,D20,D9)</f>
        <v>69624873</v>
      </c>
      <c r="E80" s="28">
        <f t="shared" ref="E80:S80" si="33">SUM(E64,E48,E34,E25,E20,E9)</f>
        <v>0</v>
      </c>
      <c r="F80" s="28">
        <f t="shared" si="33"/>
        <v>0</v>
      </c>
      <c r="G80" s="28">
        <f t="shared" si="33"/>
        <v>0</v>
      </c>
      <c r="H80" s="28">
        <f>SUM(H64,H48,H34,H25,H20,H9)</f>
        <v>22988940</v>
      </c>
      <c r="I80" s="28">
        <f t="shared" si="33"/>
        <v>0</v>
      </c>
      <c r="J80" s="28">
        <f t="shared" si="33"/>
        <v>0</v>
      </c>
      <c r="K80" s="28">
        <f t="shared" si="33"/>
        <v>69624873</v>
      </c>
      <c r="L80" s="28">
        <f t="shared" si="33"/>
        <v>69624873</v>
      </c>
      <c r="M80" s="28">
        <f>SUM(M64,M48,M34,M25,M20,M9)</f>
        <v>54203053</v>
      </c>
      <c r="N80" s="28">
        <f t="shared" si="33"/>
        <v>0</v>
      </c>
      <c r="O80" s="28">
        <f t="shared" si="33"/>
        <v>5265668</v>
      </c>
      <c r="P80" s="28">
        <f t="shared" si="33"/>
        <v>235000</v>
      </c>
      <c r="Q80" s="28">
        <f t="shared" si="33"/>
        <v>5030668</v>
      </c>
      <c r="R80" s="28">
        <f t="shared" si="33"/>
        <v>129093594</v>
      </c>
      <c r="S80" s="89">
        <f t="shared" si="33"/>
        <v>69859873</v>
      </c>
      <c r="T80" s="257"/>
      <c r="U80" s="24"/>
      <c r="V80" s="24"/>
      <c r="W80" s="25"/>
      <c r="X80" s="24"/>
      <c r="Y80" s="25"/>
      <c r="Z80" s="25"/>
      <c r="AA80" s="24"/>
    </row>
    <row r="81" spans="1:51" s="2" customFormat="1" ht="18" customHeight="1" thickBot="1" x14ac:dyDescent="0.45">
      <c r="A81" s="867" t="s">
        <v>113</v>
      </c>
      <c r="B81" s="868"/>
      <c r="C81" s="868"/>
      <c r="D81" s="868"/>
      <c r="E81" s="868"/>
      <c r="F81" s="868"/>
      <c r="G81" s="868"/>
      <c r="H81" s="868"/>
      <c r="I81" s="868"/>
      <c r="J81" s="868"/>
      <c r="K81" s="868"/>
      <c r="L81" s="868"/>
      <c r="M81" s="868"/>
      <c r="N81" s="868"/>
      <c r="O81" s="868"/>
      <c r="P81" s="868"/>
      <c r="Q81" s="868"/>
      <c r="R81" s="868"/>
      <c r="S81" s="869"/>
      <c r="T81" s="258"/>
      <c r="W81" s="16"/>
      <c r="Y81" s="16"/>
      <c r="Z81" s="35"/>
    </row>
    <row r="82" spans="1:51" s="99" customFormat="1" ht="33.75" customHeight="1" thickBot="1" x14ac:dyDescent="0.45">
      <c r="A82" s="96"/>
      <c r="B82" s="110" t="s">
        <v>112</v>
      </c>
      <c r="C82" s="110" t="s">
        <v>110</v>
      </c>
      <c r="D82" s="30">
        <f t="shared" ref="D82:L82" si="34">SUM(D83)</f>
        <v>1503301</v>
      </c>
      <c r="E82" s="30">
        <f t="shared" si="34"/>
        <v>0</v>
      </c>
      <c r="F82" s="30">
        <f t="shared" si="34"/>
        <v>0</v>
      </c>
      <c r="G82" s="30">
        <f t="shared" si="34"/>
        <v>0</v>
      </c>
      <c r="H82" s="30">
        <f t="shared" si="34"/>
        <v>402298</v>
      </c>
      <c r="I82" s="30">
        <f t="shared" si="34"/>
        <v>0</v>
      </c>
      <c r="J82" s="30">
        <f t="shared" si="34"/>
        <v>0</v>
      </c>
      <c r="K82" s="30">
        <f t="shared" si="34"/>
        <v>1503301</v>
      </c>
      <c r="L82" s="30">
        <f t="shared" si="34"/>
        <v>1503301</v>
      </c>
      <c r="M82" s="176"/>
      <c r="N82" s="30"/>
      <c r="O82" s="30">
        <f>SUM(O83)</f>
        <v>29458000</v>
      </c>
      <c r="P82" s="30">
        <f>SUM(P83)</f>
        <v>20621</v>
      </c>
      <c r="Q82" s="30">
        <f>SUM(Q83)</f>
        <v>29437379</v>
      </c>
      <c r="R82" s="30">
        <f>SUM(R83)</f>
        <v>30961301</v>
      </c>
      <c r="S82" s="31">
        <f>SUM(S83)</f>
        <v>1523922</v>
      </c>
      <c r="T82" s="364"/>
      <c r="V82" s="100"/>
      <c r="W82" s="101"/>
      <c r="Y82" s="102"/>
      <c r="Z82" s="103"/>
    </row>
    <row r="83" spans="1:51" s="212" customFormat="1" ht="38.35" hidden="1" outlineLevel="1" thickBot="1" x14ac:dyDescent="0.45">
      <c r="A83" s="5"/>
      <c r="B83" s="112" t="s">
        <v>472</v>
      </c>
      <c r="C83" s="359" t="s">
        <v>111</v>
      </c>
      <c r="D83" s="13">
        <f>30940.68*1000-Q83</f>
        <v>1503301</v>
      </c>
      <c r="E83" s="13">
        <v>0</v>
      </c>
      <c r="F83" s="13">
        <v>0</v>
      </c>
      <c r="G83" s="13">
        <v>0</v>
      </c>
      <c r="H83" s="13">
        <f>(D83*76.46%)*35%</f>
        <v>402298</v>
      </c>
      <c r="I83" s="13">
        <v>0</v>
      </c>
      <c r="J83" s="13">
        <v>0</v>
      </c>
      <c r="K83" s="13">
        <f>(D83+I83+J83)</f>
        <v>1503301</v>
      </c>
      <c r="L83" s="13">
        <f>K83</f>
        <v>1503301</v>
      </c>
      <c r="M83" s="160"/>
      <c r="N83" s="13"/>
      <c r="O83" s="13">
        <f>P83+Q83</f>
        <v>29458000</v>
      </c>
      <c r="P83" s="13">
        <f>29458000*0.07%</f>
        <v>20621</v>
      </c>
      <c r="Q83" s="13">
        <f>29458000*99.93%</f>
        <v>29437379</v>
      </c>
      <c r="R83" s="13">
        <f>L83+M83+O83</f>
        <v>30961301</v>
      </c>
      <c r="S83" s="14">
        <f>L83+P83</f>
        <v>1523922</v>
      </c>
      <c r="T83" s="515"/>
      <c r="V83" s="213"/>
      <c r="W83" s="214"/>
      <c r="Y83" s="215"/>
      <c r="Z83" s="216"/>
    </row>
    <row r="84" spans="1:51" s="2" customFormat="1" ht="15" customHeight="1" collapsed="1" thickBot="1" x14ac:dyDescent="0.45">
      <c r="A84" s="27"/>
      <c r="B84" s="859" t="s">
        <v>114</v>
      </c>
      <c r="C84" s="860"/>
      <c r="D84" s="28">
        <f>D82</f>
        <v>1503301</v>
      </c>
      <c r="E84" s="28">
        <f t="shared" ref="E84:Q84" si="35">E82</f>
        <v>0</v>
      </c>
      <c r="F84" s="28">
        <f t="shared" si="35"/>
        <v>0</v>
      </c>
      <c r="G84" s="28">
        <f t="shared" si="35"/>
        <v>0</v>
      </c>
      <c r="H84" s="28">
        <f t="shared" si="35"/>
        <v>402298</v>
      </c>
      <c r="I84" s="28">
        <f t="shared" si="35"/>
        <v>0</v>
      </c>
      <c r="J84" s="28">
        <f t="shared" si="35"/>
        <v>0</v>
      </c>
      <c r="K84" s="28">
        <f t="shared" si="35"/>
        <v>1503301</v>
      </c>
      <c r="L84" s="28">
        <f t="shared" si="35"/>
        <v>1503301</v>
      </c>
      <c r="M84" s="28">
        <f t="shared" si="35"/>
        <v>0</v>
      </c>
      <c r="N84" s="28">
        <f t="shared" si="35"/>
        <v>0</v>
      </c>
      <c r="O84" s="28">
        <f t="shared" si="35"/>
        <v>29458000</v>
      </c>
      <c r="P84" s="28">
        <f t="shared" si="35"/>
        <v>20621</v>
      </c>
      <c r="Q84" s="28">
        <f t="shared" si="35"/>
        <v>29437379</v>
      </c>
      <c r="R84" s="28">
        <f>R82</f>
        <v>30961301</v>
      </c>
      <c r="S84" s="89">
        <f>S82</f>
        <v>1523922</v>
      </c>
      <c r="T84" s="257"/>
      <c r="U84" s="24"/>
      <c r="V84" s="24"/>
      <c r="W84" s="25"/>
      <c r="X84" s="24"/>
      <c r="Y84" s="25"/>
      <c r="Z84" s="25"/>
      <c r="AA84" s="24"/>
    </row>
    <row r="85" spans="1:51" s="2" customFormat="1" ht="18" customHeight="1" thickBot="1" x14ac:dyDescent="0.45">
      <c r="A85" s="867" t="s">
        <v>196</v>
      </c>
      <c r="B85" s="868"/>
      <c r="C85" s="868"/>
      <c r="D85" s="868"/>
      <c r="E85" s="868"/>
      <c r="F85" s="868"/>
      <c r="G85" s="868"/>
      <c r="H85" s="868"/>
      <c r="I85" s="868"/>
      <c r="J85" s="868"/>
      <c r="K85" s="868"/>
      <c r="L85" s="868"/>
      <c r="M85" s="868"/>
      <c r="N85" s="868"/>
      <c r="O85" s="868"/>
      <c r="P85" s="868"/>
      <c r="Q85" s="868"/>
      <c r="R85" s="868"/>
      <c r="S85" s="869"/>
      <c r="T85" s="258"/>
      <c r="W85" s="16"/>
      <c r="Y85" s="16"/>
      <c r="Z85" s="35"/>
    </row>
    <row r="86" spans="1:51" s="99" customFormat="1" ht="21" customHeight="1" thickBot="1" x14ac:dyDescent="0.45">
      <c r="A86" s="109"/>
      <c r="B86" s="110" t="s">
        <v>265</v>
      </c>
      <c r="C86" s="110" t="s">
        <v>213</v>
      </c>
      <c r="D86" s="30">
        <f>SUM(D87:D93)</f>
        <v>2624170</v>
      </c>
      <c r="E86" s="30">
        <f t="shared" ref="E86:S86" si="36">SUM(E87:E93)</f>
        <v>0</v>
      </c>
      <c r="F86" s="30">
        <f t="shared" si="36"/>
        <v>0</v>
      </c>
      <c r="G86" s="30">
        <f t="shared" si="36"/>
        <v>0</v>
      </c>
      <c r="H86" s="30">
        <f t="shared" si="36"/>
        <v>702256</v>
      </c>
      <c r="I86" s="30">
        <f t="shared" si="36"/>
        <v>0</v>
      </c>
      <c r="J86" s="30">
        <f t="shared" si="36"/>
        <v>0</v>
      </c>
      <c r="K86" s="30">
        <f t="shared" si="36"/>
        <v>2624170</v>
      </c>
      <c r="L86" s="30">
        <f t="shared" si="36"/>
        <v>2624170</v>
      </c>
      <c r="M86" s="176">
        <f t="shared" si="36"/>
        <v>355697</v>
      </c>
      <c r="N86" s="30">
        <f t="shared" si="36"/>
        <v>0</v>
      </c>
      <c r="O86" s="30">
        <f t="shared" si="36"/>
        <v>0</v>
      </c>
      <c r="P86" s="30">
        <f t="shared" si="36"/>
        <v>0</v>
      </c>
      <c r="Q86" s="30">
        <f t="shared" si="36"/>
        <v>0</v>
      </c>
      <c r="R86" s="30">
        <f t="shared" si="36"/>
        <v>2979867</v>
      </c>
      <c r="S86" s="31">
        <f t="shared" si="36"/>
        <v>2624170</v>
      </c>
      <c r="T86" s="365"/>
      <c r="V86" s="100"/>
      <c r="W86" s="101"/>
      <c r="Y86" s="102"/>
      <c r="Z86" s="103"/>
    </row>
    <row r="87" spans="1:51" s="2" customFormat="1" ht="38" hidden="1" outlineLevel="1" x14ac:dyDescent="0.4">
      <c r="A87" s="5"/>
      <c r="B87" s="112" t="s">
        <v>215</v>
      </c>
      <c r="C87" s="359" t="s">
        <v>216</v>
      </c>
      <c r="D87" s="13">
        <v>1103620</v>
      </c>
      <c r="E87" s="13">
        <v>0</v>
      </c>
      <c r="F87" s="13">
        <v>0</v>
      </c>
      <c r="G87" s="13">
        <v>0</v>
      </c>
      <c r="H87" s="13">
        <f>(D87*76.46%)*35%</f>
        <v>295340</v>
      </c>
      <c r="I87" s="13">
        <v>0</v>
      </c>
      <c r="J87" s="13">
        <v>0</v>
      </c>
      <c r="K87" s="13">
        <f>(D87+I87+J87)</f>
        <v>1103620</v>
      </c>
      <c r="L87" s="13">
        <f>K87</f>
        <v>1103620</v>
      </c>
      <c r="M87" s="160">
        <f>19012*200/10.69</f>
        <v>355697</v>
      </c>
      <c r="N87" s="13" t="s">
        <v>228</v>
      </c>
      <c r="O87" s="13">
        <f>P87+Q87</f>
        <v>0</v>
      </c>
      <c r="P87" s="13"/>
      <c r="Q87" s="13"/>
      <c r="R87" s="13">
        <f t="shared" ref="R87:R93" si="37">L87+M87+O87</f>
        <v>1459317</v>
      </c>
      <c r="S87" s="14">
        <f t="shared" ref="S87:S93" si="38">L87+P87</f>
        <v>1103620</v>
      </c>
      <c r="T87" s="255">
        <v>1000</v>
      </c>
      <c r="V87" s="22"/>
      <c r="W87" s="26"/>
      <c r="Y87" s="16"/>
      <c r="Z87" s="35"/>
    </row>
    <row r="88" spans="1:51" s="2" customFormat="1" ht="38" hidden="1" outlineLevel="1" x14ac:dyDescent="0.4">
      <c r="A88" s="5"/>
      <c r="B88" s="112" t="s">
        <v>217</v>
      </c>
      <c r="C88" s="359" t="s">
        <v>218</v>
      </c>
      <c r="D88" s="13">
        <v>246410</v>
      </c>
      <c r="E88" s="13">
        <v>0</v>
      </c>
      <c r="F88" s="13">
        <v>0</v>
      </c>
      <c r="G88" s="13">
        <v>0</v>
      </c>
      <c r="H88" s="13">
        <f t="shared" ref="H88:H93" si="39">(D88*76.46%)*35%</f>
        <v>65942</v>
      </c>
      <c r="I88" s="13">
        <v>0</v>
      </c>
      <c r="J88" s="13">
        <v>0</v>
      </c>
      <c r="K88" s="13">
        <f t="shared" ref="K88:K93" si="40">(D88+I88+J88)</f>
        <v>246410</v>
      </c>
      <c r="L88" s="13">
        <f t="shared" ref="L88:L93" si="41">K88</f>
        <v>246410</v>
      </c>
      <c r="M88" s="160"/>
      <c r="N88" s="13"/>
      <c r="O88" s="13">
        <f t="shared" ref="O88:O93" si="42">P88+Q88</f>
        <v>0</v>
      </c>
      <c r="P88" s="13"/>
      <c r="Q88" s="13"/>
      <c r="R88" s="13">
        <f t="shared" si="37"/>
        <v>246410</v>
      </c>
      <c r="S88" s="14">
        <f t="shared" si="38"/>
        <v>246410</v>
      </c>
      <c r="T88" s="255"/>
      <c r="V88" s="22"/>
      <c r="W88" s="26"/>
      <c r="Y88" s="16"/>
      <c r="Z88" s="35"/>
    </row>
    <row r="89" spans="1:51" s="2" customFormat="1" ht="38" hidden="1" outlineLevel="1" x14ac:dyDescent="0.4">
      <c r="A89" s="5"/>
      <c r="B89" s="112" t="s">
        <v>219</v>
      </c>
      <c r="C89" s="359" t="s">
        <v>220</v>
      </c>
      <c r="D89" s="13">
        <v>57840</v>
      </c>
      <c r="E89" s="13">
        <v>0</v>
      </c>
      <c r="F89" s="13">
        <v>0</v>
      </c>
      <c r="G89" s="13">
        <v>0</v>
      </c>
      <c r="H89" s="13">
        <f t="shared" si="39"/>
        <v>15479</v>
      </c>
      <c r="I89" s="13">
        <v>0</v>
      </c>
      <c r="J89" s="13">
        <v>0</v>
      </c>
      <c r="K89" s="13">
        <f t="shared" si="40"/>
        <v>57840</v>
      </c>
      <c r="L89" s="13">
        <f t="shared" si="41"/>
        <v>57840</v>
      </c>
      <c r="M89" s="160"/>
      <c r="N89" s="13"/>
      <c r="O89" s="13">
        <f t="shared" si="42"/>
        <v>0</v>
      </c>
      <c r="P89" s="13"/>
      <c r="Q89" s="13"/>
      <c r="R89" s="13">
        <f t="shared" si="37"/>
        <v>57840</v>
      </c>
      <c r="S89" s="14">
        <f t="shared" si="38"/>
        <v>57840</v>
      </c>
      <c r="T89" s="255"/>
      <c r="V89" s="22"/>
      <c r="W89" s="26"/>
      <c r="Y89" s="16"/>
      <c r="Z89" s="35"/>
    </row>
    <row r="90" spans="1:51" s="2" customFormat="1" ht="38" hidden="1" outlineLevel="1" x14ac:dyDescent="0.4">
      <c r="A90" s="5"/>
      <c r="B90" s="112" t="s">
        <v>221</v>
      </c>
      <c r="C90" s="359" t="s">
        <v>222</v>
      </c>
      <c r="D90" s="13">
        <v>1183280</v>
      </c>
      <c r="E90" s="13">
        <v>0</v>
      </c>
      <c r="F90" s="13">
        <v>0</v>
      </c>
      <c r="G90" s="13">
        <v>0</v>
      </c>
      <c r="H90" s="13">
        <f t="shared" si="39"/>
        <v>316658</v>
      </c>
      <c r="I90" s="13">
        <v>0</v>
      </c>
      <c r="J90" s="13">
        <v>0</v>
      </c>
      <c r="K90" s="13">
        <f t="shared" si="40"/>
        <v>1183280</v>
      </c>
      <c r="L90" s="13">
        <f t="shared" si="41"/>
        <v>1183280</v>
      </c>
      <c r="M90" s="160"/>
      <c r="N90" s="13"/>
      <c r="O90" s="13">
        <f t="shared" si="42"/>
        <v>0</v>
      </c>
      <c r="P90" s="13"/>
      <c r="Q90" s="13"/>
      <c r="R90" s="13">
        <f t="shared" si="37"/>
        <v>1183280</v>
      </c>
      <c r="S90" s="14">
        <f t="shared" si="38"/>
        <v>1183280</v>
      </c>
      <c r="T90" s="255"/>
      <c r="V90" s="22"/>
      <c r="W90" s="26"/>
      <c r="Y90" s="16"/>
      <c r="Z90" s="35"/>
    </row>
    <row r="91" spans="1:51" s="2" customFormat="1" ht="38" hidden="1" outlineLevel="1" x14ac:dyDescent="0.4">
      <c r="A91" s="5"/>
      <c r="B91" s="112" t="s">
        <v>221</v>
      </c>
      <c r="C91" s="359" t="s">
        <v>223</v>
      </c>
      <c r="D91" s="13">
        <v>18780</v>
      </c>
      <c r="E91" s="13">
        <v>0</v>
      </c>
      <c r="F91" s="13">
        <v>0</v>
      </c>
      <c r="G91" s="13">
        <v>0</v>
      </c>
      <c r="H91" s="13">
        <f t="shared" si="39"/>
        <v>5026</v>
      </c>
      <c r="I91" s="13">
        <v>0</v>
      </c>
      <c r="J91" s="13">
        <v>0</v>
      </c>
      <c r="K91" s="13">
        <f t="shared" si="40"/>
        <v>18780</v>
      </c>
      <c r="L91" s="13">
        <f t="shared" si="41"/>
        <v>18780</v>
      </c>
      <c r="M91" s="160"/>
      <c r="N91" s="13"/>
      <c r="O91" s="13">
        <f t="shared" si="42"/>
        <v>0</v>
      </c>
      <c r="P91" s="13"/>
      <c r="Q91" s="13"/>
      <c r="R91" s="13">
        <f t="shared" si="37"/>
        <v>18780</v>
      </c>
      <c r="S91" s="14">
        <f t="shared" si="38"/>
        <v>18780</v>
      </c>
      <c r="T91" s="255"/>
      <c r="V91" s="22"/>
      <c r="W91" s="26"/>
      <c r="Y91" s="16"/>
      <c r="Z91" s="35"/>
    </row>
    <row r="92" spans="1:51" s="2" customFormat="1" ht="101.35" hidden="1" outlineLevel="1" x14ac:dyDescent="0.4">
      <c r="A92" s="5"/>
      <c r="B92" s="112" t="s">
        <v>224</v>
      </c>
      <c r="C92" s="359" t="s">
        <v>225</v>
      </c>
      <c r="D92" s="13">
        <v>10540</v>
      </c>
      <c r="E92" s="13">
        <v>0</v>
      </c>
      <c r="F92" s="13">
        <v>0</v>
      </c>
      <c r="G92" s="13">
        <v>0</v>
      </c>
      <c r="H92" s="13">
        <f t="shared" si="39"/>
        <v>2821</v>
      </c>
      <c r="I92" s="13">
        <v>0</v>
      </c>
      <c r="J92" s="13">
        <v>0</v>
      </c>
      <c r="K92" s="13">
        <f t="shared" si="40"/>
        <v>10540</v>
      </c>
      <c r="L92" s="13">
        <f t="shared" si="41"/>
        <v>10540</v>
      </c>
      <c r="M92" s="160"/>
      <c r="N92" s="13"/>
      <c r="O92" s="13">
        <f t="shared" si="42"/>
        <v>0</v>
      </c>
      <c r="P92" s="13"/>
      <c r="Q92" s="13"/>
      <c r="R92" s="13">
        <f t="shared" si="37"/>
        <v>10540</v>
      </c>
      <c r="S92" s="14">
        <f t="shared" si="38"/>
        <v>10540</v>
      </c>
      <c r="T92" s="255"/>
      <c r="V92" s="22"/>
      <c r="W92" s="26"/>
      <c r="Y92" s="16"/>
      <c r="Z92" s="35"/>
    </row>
    <row r="93" spans="1:51" s="2" customFormat="1" ht="38.35" hidden="1" outlineLevel="1" thickBot="1" x14ac:dyDescent="0.45">
      <c r="A93" s="5"/>
      <c r="B93" s="112" t="s">
        <v>226</v>
      </c>
      <c r="C93" s="359" t="s">
        <v>227</v>
      </c>
      <c r="D93" s="13">
        <v>3700</v>
      </c>
      <c r="E93" s="13">
        <v>0</v>
      </c>
      <c r="F93" s="13">
        <v>0</v>
      </c>
      <c r="G93" s="13">
        <v>0</v>
      </c>
      <c r="H93" s="13">
        <f t="shared" si="39"/>
        <v>990</v>
      </c>
      <c r="I93" s="13">
        <v>0</v>
      </c>
      <c r="J93" s="13">
        <v>0</v>
      </c>
      <c r="K93" s="13">
        <f t="shared" si="40"/>
        <v>3700</v>
      </c>
      <c r="L93" s="13">
        <f t="shared" si="41"/>
        <v>3700</v>
      </c>
      <c r="M93" s="160"/>
      <c r="N93" s="13"/>
      <c r="O93" s="13">
        <f t="shared" si="42"/>
        <v>0</v>
      </c>
      <c r="P93" s="13"/>
      <c r="Q93" s="13"/>
      <c r="R93" s="13">
        <f t="shared" si="37"/>
        <v>3700</v>
      </c>
      <c r="S93" s="14">
        <f t="shared" si="38"/>
        <v>3700</v>
      </c>
      <c r="T93" s="255"/>
      <c r="V93" s="22"/>
      <c r="W93" s="26"/>
      <c r="Y93" s="16"/>
      <c r="Z93" s="35"/>
    </row>
    <row r="94" spans="1:51" s="2" customFormat="1" ht="15" customHeight="1" collapsed="1" thickBot="1" x14ac:dyDescent="0.45">
      <c r="A94" s="363"/>
      <c r="B94" s="859" t="s">
        <v>195</v>
      </c>
      <c r="C94" s="860"/>
      <c r="D94" s="28">
        <f>D86</f>
        <v>2624170</v>
      </c>
      <c r="E94" s="28">
        <f t="shared" ref="E94:S94" si="43">E86</f>
        <v>0</v>
      </c>
      <c r="F94" s="28">
        <f t="shared" si="43"/>
        <v>0</v>
      </c>
      <c r="G94" s="28">
        <f t="shared" si="43"/>
        <v>0</v>
      </c>
      <c r="H94" s="28">
        <f t="shared" si="43"/>
        <v>702256</v>
      </c>
      <c r="I94" s="28">
        <f t="shared" si="43"/>
        <v>0</v>
      </c>
      <c r="J94" s="28">
        <f t="shared" si="43"/>
        <v>0</v>
      </c>
      <c r="K94" s="28">
        <f t="shared" si="43"/>
        <v>2624170</v>
      </c>
      <c r="L94" s="28">
        <f t="shared" si="43"/>
        <v>2624170</v>
      </c>
      <c r="M94" s="28">
        <f t="shared" si="43"/>
        <v>355697</v>
      </c>
      <c r="N94" s="28">
        <f t="shared" si="43"/>
        <v>0</v>
      </c>
      <c r="O94" s="28">
        <f t="shared" si="43"/>
        <v>0</v>
      </c>
      <c r="P94" s="28">
        <f t="shared" si="43"/>
        <v>0</v>
      </c>
      <c r="Q94" s="28">
        <f t="shared" si="43"/>
        <v>0</v>
      </c>
      <c r="R94" s="28">
        <f t="shared" si="43"/>
        <v>2979867</v>
      </c>
      <c r="S94" s="89">
        <f t="shared" si="43"/>
        <v>2624170</v>
      </c>
      <c r="T94" s="257"/>
      <c r="U94" s="24"/>
      <c r="V94" s="24"/>
      <c r="W94" s="25"/>
      <c r="X94" s="24"/>
      <c r="Y94" s="25"/>
      <c r="Z94" s="25"/>
      <c r="AA94" s="24"/>
    </row>
    <row r="95" spans="1:51" s="2" customFormat="1" ht="15" customHeight="1" thickBot="1" x14ac:dyDescent="0.45">
      <c r="A95" s="366"/>
      <c r="B95" s="367"/>
      <c r="C95" s="367" t="s">
        <v>13</v>
      </c>
      <c r="D95" s="43">
        <f>D80+D84+D94</f>
        <v>73752344</v>
      </c>
      <c r="E95" s="43">
        <f t="shared" ref="E95:S95" si="44">E80+E84+E94</f>
        <v>0</v>
      </c>
      <c r="F95" s="43">
        <f t="shared" si="44"/>
        <v>0</v>
      </c>
      <c r="G95" s="43">
        <f t="shared" si="44"/>
        <v>0</v>
      </c>
      <c r="H95" s="43">
        <f>H80+H84+H94</f>
        <v>24093494</v>
      </c>
      <c r="I95" s="43">
        <f t="shared" si="44"/>
        <v>0</v>
      </c>
      <c r="J95" s="43">
        <f t="shared" si="44"/>
        <v>0</v>
      </c>
      <c r="K95" s="43">
        <f t="shared" si="44"/>
        <v>73752344</v>
      </c>
      <c r="L95" s="43">
        <f t="shared" si="44"/>
        <v>73752344</v>
      </c>
      <c r="M95" s="43">
        <f>M80+M84+M94</f>
        <v>54558750</v>
      </c>
      <c r="N95" s="43">
        <f t="shared" si="44"/>
        <v>0</v>
      </c>
      <c r="O95" s="43">
        <f t="shared" si="44"/>
        <v>34723668</v>
      </c>
      <c r="P95" s="43">
        <f t="shared" si="44"/>
        <v>255621</v>
      </c>
      <c r="Q95" s="43">
        <f t="shared" si="44"/>
        <v>34468047</v>
      </c>
      <c r="R95" s="43">
        <f t="shared" si="44"/>
        <v>163034762</v>
      </c>
      <c r="S95" s="266">
        <f t="shared" si="44"/>
        <v>74007965</v>
      </c>
      <c r="T95" s="259"/>
      <c r="U95" s="46"/>
      <c r="V95" s="80"/>
      <c r="W95" s="80"/>
      <c r="X95" s="46"/>
      <c r="Y95" s="15"/>
      <c r="Z95" s="37"/>
      <c r="AA95" s="46"/>
      <c r="AB95" s="46"/>
      <c r="AC95" s="46"/>
      <c r="AD95" s="46"/>
      <c r="AE95" s="46"/>
      <c r="AF95" s="46"/>
      <c r="AG95" s="46"/>
      <c r="AH95" s="46"/>
      <c r="AI95" s="46"/>
      <c r="AJ95" s="46"/>
      <c r="AK95" s="46"/>
      <c r="AL95" s="46"/>
      <c r="AM95" s="46"/>
      <c r="AN95" s="46"/>
      <c r="AO95" s="46"/>
      <c r="AP95" s="46"/>
      <c r="AQ95" s="46"/>
      <c r="AR95" s="46"/>
      <c r="AS95" s="46"/>
      <c r="AT95" s="46"/>
      <c r="AU95" s="46"/>
      <c r="AV95" s="46"/>
      <c r="AW95" s="46"/>
      <c r="AX95" s="46"/>
      <c r="AY95" s="4"/>
    </row>
    <row r="96" spans="1:51" s="99" customFormat="1" ht="42" customHeight="1" thickBot="1" x14ac:dyDescent="0.45">
      <c r="A96" s="200"/>
      <c r="B96" s="117"/>
      <c r="C96" s="201" t="s">
        <v>492</v>
      </c>
      <c r="D96" s="118">
        <v>6.82</v>
      </c>
      <c r="E96" s="118">
        <v>6.82</v>
      </c>
      <c r="F96" s="118">
        <v>6.82</v>
      </c>
      <c r="G96" s="118">
        <v>6.82</v>
      </c>
      <c r="H96" s="118">
        <v>6.82</v>
      </c>
      <c r="I96" s="118">
        <v>6.82</v>
      </c>
      <c r="J96" s="118">
        <v>6.82</v>
      </c>
      <c r="K96" s="118">
        <v>6.82</v>
      </c>
      <c r="L96" s="118">
        <v>6.82</v>
      </c>
      <c r="M96" s="118">
        <v>6.82</v>
      </c>
      <c r="N96" s="202"/>
      <c r="O96" s="119">
        <v>4.3099999999999996</v>
      </c>
      <c r="P96" s="119">
        <v>4.3099999999999996</v>
      </c>
      <c r="Q96" s="119">
        <v>4.3099999999999996</v>
      </c>
      <c r="R96" s="202"/>
      <c r="S96" s="120"/>
      <c r="T96" s="260"/>
      <c r="U96" s="94"/>
      <c r="V96" s="94"/>
      <c r="W96" s="15"/>
      <c r="X96" s="94"/>
      <c r="Y96" s="15"/>
      <c r="Z96" s="15"/>
      <c r="AA96" s="94"/>
      <c r="AB96" s="94"/>
      <c r="AC96" s="94"/>
      <c r="AD96" s="94"/>
      <c r="AE96" s="94"/>
      <c r="AF96" s="94"/>
      <c r="AG96" s="94"/>
      <c r="AH96" s="94"/>
      <c r="AI96" s="94"/>
      <c r="AJ96" s="94"/>
      <c r="AK96" s="94"/>
      <c r="AL96" s="94"/>
      <c r="AM96" s="94"/>
      <c r="AN96" s="94"/>
      <c r="AO96" s="94"/>
      <c r="AP96" s="94"/>
      <c r="AQ96" s="94"/>
      <c r="AR96" s="94"/>
      <c r="AS96" s="94"/>
      <c r="AT96" s="94"/>
      <c r="AU96" s="94"/>
      <c r="AV96" s="94"/>
      <c r="AW96" s="94"/>
      <c r="AX96" s="94"/>
      <c r="AY96" s="198"/>
    </row>
    <row r="97" spans="1:126" s="2" customFormat="1" ht="27" customHeight="1" thickBot="1" x14ac:dyDescent="0.45">
      <c r="A97" s="122"/>
      <c r="B97" s="123"/>
      <c r="C97" s="368" t="s">
        <v>14</v>
      </c>
      <c r="D97" s="124">
        <f>D95*D96</f>
        <v>502990986</v>
      </c>
      <c r="E97" s="124">
        <f t="shared" ref="E97:Q97" si="45">E95*E96</f>
        <v>0</v>
      </c>
      <c r="F97" s="124">
        <f t="shared" si="45"/>
        <v>0</v>
      </c>
      <c r="G97" s="124">
        <f t="shared" si="45"/>
        <v>0</v>
      </c>
      <c r="H97" s="124">
        <f t="shared" si="45"/>
        <v>164317629</v>
      </c>
      <c r="I97" s="125">
        <f t="shared" si="45"/>
        <v>0</v>
      </c>
      <c r="J97" s="125">
        <f t="shared" si="45"/>
        <v>0</v>
      </c>
      <c r="K97" s="125">
        <f t="shared" si="45"/>
        <v>502990986</v>
      </c>
      <c r="L97" s="125">
        <f t="shared" si="45"/>
        <v>502990986</v>
      </c>
      <c r="M97" s="125">
        <f>M95*M96</f>
        <v>372090675</v>
      </c>
      <c r="N97" s="125"/>
      <c r="O97" s="125">
        <f>O95*O96</f>
        <v>149659009</v>
      </c>
      <c r="P97" s="125">
        <f>P95*P96</f>
        <v>1101727</v>
      </c>
      <c r="Q97" s="126">
        <f t="shared" si="45"/>
        <v>148557283</v>
      </c>
      <c r="R97" s="126">
        <f>L97+M97+O97</f>
        <v>1024740670</v>
      </c>
      <c r="S97" s="127">
        <f>L97+P97</f>
        <v>504092713</v>
      </c>
      <c r="T97" s="369"/>
      <c r="U97" s="94"/>
      <c r="V97" s="94"/>
      <c r="W97" s="15"/>
      <c r="X97" s="94"/>
      <c r="Y97" s="15"/>
      <c r="Z97" s="15"/>
      <c r="AA97" s="94"/>
      <c r="AB97" s="94"/>
      <c r="AC97" s="94"/>
      <c r="AD97" s="94"/>
      <c r="AE97" s="94"/>
      <c r="AF97" s="94"/>
      <c r="AG97" s="94"/>
      <c r="AH97" s="94"/>
      <c r="AI97" s="94"/>
      <c r="AJ97" s="94"/>
      <c r="AK97" s="94"/>
      <c r="AL97" s="94"/>
      <c r="AM97" s="94"/>
      <c r="AN97" s="94"/>
      <c r="AO97" s="94"/>
      <c r="AP97" s="94"/>
      <c r="AQ97" s="94"/>
      <c r="AR97" s="94"/>
      <c r="AS97" s="94"/>
      <c r="AT97" s="94"/>
      <c r="AU97" s="94"/>
      <c r="AV97" s="94"/>
      <c r="AW97" s="94"/>
      <c r="AX97" s="94"/>
      <c r="AY97" s="4"/>
    </row>
    <row r="98" spans="1:126" s="2" customFormat="1" ht="36.75" customHeight="1" thickBot="1" x14ac:dyDescent="0.45">
      <c r="A98" s="114"/>
      <c r="B98" s="117"/>
      <c r="C98" s="516" t="s">
        <v>588</v>
      </c>
      <c r="D98" s="128">
        <v>0.28610000000000002</v>
      </c>
      <c r="E98" s="129"/>
      <c r="F98" s="129"/>
      <c r="G98" s="129"/>
      <c r="H98" s="129"/>
      <c r="I98" s="371"/>
      <c r="J98" s="130"/>
      <c r="K98" s="371"/>
      <c r="L98" s="130">
        <f>H97*28.61%</f>
        <v>47011274</v>
      </c>
      <c r="M98" s="130">
        <f>(M78+M79+M62+M63+M45+M46+M31+M32)*6.82</f>
        <v>2787873</v>
      </c>
      <c r="N98" s="372" t="s">
        <v>531</v>
      </c>
      <c r="O98" s="371"/>
      <c r="P98" s="371"/>
      <c r="Q98" s="131"/>
      <c r="R98" s="153">
        <f>L98+M98+O98</f>
        <v>49799147</v>
      </c>
      <c r="S98" s="411">
        <f>L98+P98</f>
        <v>47011274</v>
      </c>
      <c r="T98" s="261"/>
      <c r="U98" s="94"/>
      <c r="V98" s="15"/>
      <c r="W98" s="15"/>
      <c r="X98" s="15"/>
      <c r="Y98" s="15"/>
      <c r="Z98" s="15"/>
      <c r="AA98" s="94"/>
      <c r="AB98" s="94"/>
      <c r="AC98" s="94"/>
      <c r="AD98" s="94"/>
      <c r="AE98" s="94"/>
      <c r="AF98" s="94"/>
      <c r="AG98" s="94"/>
      <c r="AH98" s="94"/>
      <c r="AI98" s="94"/>
      <c r="AJ98" s="94"/>
      <c r="AK98" s="94"/>
      <c r="AL98" s="94"/>
      <c r="AM98" s="94"/>
      <c r="AN98" s="94"/>
      <c r="AO98" s="94"/>
      <c r="AP98" s="94"/>
      <c r="AQ98" s="94"/>
      <c r="AR98" s="94"/>
      <c r="AS98" s="94"/>
      <c r="AT98" s="94"/>
      <c r="AU98" s="94"/>
      <c r="AV98" s="94"/>
      <c r="AW98" s="94"/>
      <c r="AX98" s="94"/>
      <c r="AY98" s="4"/>
    </row>
    <row r="99" spans="1:126" s="2" customFormat="1" ht="41.25" customHeight="1" thickBot="1" x14ac:dyDescent="0.45">
      <c r="A99" s="122"/>
      <c r="B99" s="123"/>
      <c r="C99" s="373" t="s">
        <v>15</v>
      </c>
      <c r="D99" s="124"/>
      <c r="E99" s="124"/>
      <c r="F99" s="124"/>
      <c r="G99" s="124"/>
      <c r="H99" s="124"/>
      <c r="I99" s="125"/>
      <c r="J99" s="125"/>
      <c r="K99" s="125"/>
      <c r="L99" s="125">
        <f>L97+L98</f>
        <v>550002260</v>
      </c>
      <c r="M99" s="125">
        <f>M97-M98</f>
        <v>369302802</v>
      </c>
      <c r="N99" s="126" t="s">
        <v>532</v>
      </c>
      <c r="O99" s="125">
        <f>O97</f>
        <v>149659009</v>
      </c>
      <c r="P99" s="125">
        <f>P97</f>
        <v>1101727</v>
      </c>
      <c r="Q99" s="132">
        <f>Q97</f>
        <v>148557283</v>
      </c>
      <c r="R99" s="126">
        <f>L99+M99+O99</f>
        <v>1068964071</v>
      </c>
      <c r="S99" s="127">
        <f>L99+P99</f>
        <v>551103987</v>
      </c>
      <c r="T99" s="261"/>
      <c r="U99" s="805"/>
      <c r="V99" s="805"/>
      <c r="W99" s="15"/>
      <c r="X99" s="356"/>
      <c r="Y99" s="15"/>
      <c r="Z99" s="15"/>
      <c r="AA99" s="356"/>
      <c r="AB99" s="356"/>
      <c r="AC99" s="356"/>
      <c r="AD99" s="356"/>
      <c r="AE99" s="356"/>
      <c r="AF99" s="356"/>
      <c r="AG99" s="356"/>
      <c r="AH99" s="356"/>
      <c r="AI99" s="356"/>
      <c r="AJ99" s="356"/>
      <c r="AK99" s="356"/>
      <c r="AL99" s="356"/>
      <c r="AM99" s="356"/>
      <c r="AN99" s="356"/>
      <c r="AO99" s="356"/>
      <c r="AP99" s="356"/>
      <c r="AQ99" s="356"/>
      <c r="AR99" s="356"/>
      <c r="AS99" s="356"/>
      <c r="AT99" s="356"/>
      <c r="AU99" s="356"/>
      <c r="AV99" s="356"/>
      <c r="AW99" s="356"/>
      <c r="AX99" s="356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  <c r="CB99" s="4"/>
      <c r="CC99" s="4"/>
      <c r="CD99" s="4"/>
      <c r="CE99" s="4"/>
      <c r="CF99" s="4"/>
      <c r="CG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CT99" s="4"/>
      <c r="CU99" s="4"/>
      <c r="CV99" s="4"/>
      <c r="CW99" s="4"/>
      <c r="CX99" s="4"/>
      <c r="CY99" s="4"/>
      <c r="CZ99" s="4"/>
      <c r="DA99" s="4"/>
      <c r="DB99" s="4"/>
      <c r="DC99" s="4"/>
      <c r="DD99" s="4"/>
      <c r="DE99" s="4"/>
      <c r="DF99" s="4"/>
      <c r="DG99" s="4"/>
      <c r="DH99" s="4"/>
      <c r="DI99" s="4"/>
      <c r="DJ99" s="4"/>
      <c r="DK99" s="4"/>
      <c r="DL99" s="4"/>
      <c r="DM99" s="4"/>
      <c r="DN99" s="4"/>
      <c r="DO99" s="4"/>
      <c r="DP99" s="4"/>
      <c r="DQ99" s="4"/>
      <c r="DR99" s="4"/>
      <c r="DS99" s="4"/>
      <c r="DT99" s="4"/>
      <c r="DU99" s="4"/>
    </row>
    <row r="100" spans="1:126" ht="15.75" customHeight="1" thickBot="1" x14ac:dyDescent="0.45">
      <c r="A100" s="863" t="s">
        <v>16</v>
      </c>
      <c r="B100" s="864"/>
      <c r="C100" s="864"/>
      <c r="D100" s="864"/>
      <c r="E100" s="864"/>
      <c r="F100" s="864"/>
      <c r="G100" s="864"/>
      <c r="H100" s="864"/>
      <c r="I100" s="864"/>
      <c r="J100" s="864"/>
      <c r="K100" s="864"/>
      <c r="L100" s="864"/>
      <c r="M100" s="864"/>
      <c r="N100" s="864"/>
      <c r="O100" s="864"/>
      <c r="P100" s="864"/>
      <c r="Q100" s="864"/>
      <c r="R100" s="864"/>
      <c r="S100" s="865"/>
      <c r="T100" s="258"/>
      <c r="U100" s="805"/>
      <c r="V100" s="805"/>
      <c r="W100" s="45"/>
      <c r="X100" s="4"/>
      <c r="Y100" s="45"/>
      <c r="Z100" s="45"/>
      <c r="AA100" s="4"/>
      <c r="AB100" s="4"/>
      <c r="AC100" s="4"/>
      <c r="AD100" s="4"/>
      <c r="AE100" s="4"/>
      <c r="AF100" s="70"/>
      <c r="AG100" s="70"/>
      <c r="AH100" s="70"/>
      <c r="AI100" s="70"/>
      <c r="AJ100" s="70"/>
      <c r="AK100" s="70"/>
      <c r="AL100" s="70"/>
      <c r="AM100" s="70"/>
      <c r="AN100" s="70"/>
      <c r="AO100" s="70"/>
      <c r="AP100" s="70"/>
      <c r="AQ100" s="70"/>
      <c r="AR100" s="70"/>
      <c r="AS100" s="70"/>
      <c r="AT100" s="70"/>
      <c r="AU100" s="70"/>
      <c r="AV100" s="70"/>
      <c r="AW100" s="70"/>
      <c r="AX100" s="70"/>
      <c r="AY100" s="70"/>
      <c r="AZ100" s="70"/>
      <c r="BA100" s="70"/>
      <c r="BB100" s="70"/>
      <c r="BC100" s="70"/>
      <c r="BD100" s="70"/>
      <c r="BE100" s="70"/>
      <c r="BF100" s="70"/>
      <c r="BG100" s="70"/>
      <c r="BH100" s="70"/>
      <c r="BI100" s="70"/>
      <c r="BJ100" s="70"/>
      <c r="BK100" s="70"/>
      <c r="BL100" s="70"/>
      <c r="BM100" s="70"/>
      <c r="BN100" s="70"/>
      <c r="BO100" s="70"/>
      <c r="BP100" s="70"/>
      <c r="BQ100" s="70"/>
      <c r="BR100" s="70"/>
      <c r="BS100" s="70"/>
      <c r="BT100" s="70"/>
      <c r="BU100" s="70"/>
      <c r="BV100" s="70"/>
      <c r="BW100" s="70"/>
      <c r="BX100" s="70"/>
      <c r="BY100" s="70"/>
      <c r="BZ100" s="70"/>
      <c r="CA100" s="70"/>
      <c r="CB100" s="70"/>
      <c r="CC100" s="70"/>
      <c r="CD100" s="70"/>
      <c r="CE100" s="70"/>
      <c r="CF100" s="70"/>
      <c r="CG100" s="70"/>
      <c r="CH100" s="70"/>
      <c r="CI100" s="70"/>
      <c r="CJ100" s="70"/>
      <c r="CK100" s="70"/>
      <c r="CL100" s="70"/>
      <c r="CM100" s="70"/>
      <c r="CN100" s="70"/>
      <c r="CO100" s="70"/>
      <c r="CP100" s="70"/>
      <c r="CQ100" s="70"/>
      <c r="CR100" s="70"/>
      <c r="CS100" s="70"/>
      <c r="CT100" s="70"/>
      <c r="CU100" s="70"/>
      <c r="CV100" s="70"/>
      <c r="CW100" s="70"/>
      <c r="CX100" s="70"/>
      <c r="CY100" s="70"/>
      <c r="CZ100" s="70"/>
      <c r="DA100" s="70"/>
      <c r="DB100" s="70"/>
      <c r="DC100" s="70"/>
      <c r="DD100" s="70"/>
      <c r="DE100" s="70"/>
      <c r="DF100" s="70"/>
      <c r="DG100" s="70"/>
      <c r="DH100" s="70"/>
      <c r="DI100" s="70"/>
      <c r="DJ100" s="70"/>
      <c r="DK100" s="70"/>
      <c r="DL100" s="70"/>
      <c r="DM100" s="70"/>
      <c r="DN100" s="70"/>
      <c r="DO100" s="70"/>
      <c r="DP100" s="70"/>
      <c r="DQ100" s="70"/>
      <c r="DR100" s="70"/>
      <c r="DS100" s="70"/>
      <c r="DT100" s="70"/>
      <c r="DU100" s="70"/>
    </row>
    <row r="101" spans="1:126" ht="21.75" customHeight="1" x14ac:dyDescent="0.4">
      <c r="A101" s="169"/>
      <c r="B101" s="375" t="s">
        <v>19</v>
      </c>
      <c r="C101" s="375" t="s">
        <v>516</v>
      </c>
      <c r="D101" s="185">
        <v>3.5000000000000003E-2</v>
      </c>
      <c r="E101" s="376"/>
      <c r="F101" s="376"/>
      <c r="G101" s="376"/>
      <c r="H101" s="376"/>
      <c r="I101" s="376"/>
      <c r="J101" s="377"/>
      <c r="K101" s="376"/>
      <c r="L101" s="186">
        <f>(L99+M99)*$D101</f>
        <v>32175677</v>
      </c>
      <c r="M101" s="186"/>
      <c r="N101" s="376"/>
      <c r="O101" s="376"/>
      <c r="P101" s="376"/>
      <c r="Q101" s="376"/>
      <c r="R101" s="186">
        <f t="shared" ref="R101:R107" si="46">L101+M101+O101</f>
        <v>32175677</v>
      </c>
      <c r="S101" s="187">
        <f t="shared" ref="S101:S107" si="47">L101+M101+P101</f>
        <v>32175677</v>
      </c>
      <c r="T101" s="388"/>
      <c r="U101" s="358"/>
      <c r="V101" s="358"/>
      <c r="W101" s="45"/>
      <c r="X101" s="45"/>
      <c r="Y101" s="45"/>
      <c r="Z101" s="45"/>
      <c r="AA101" s="4"/>
      <c r="AB101" s="4"/>
      <c r="AC101" s="4"/>
      <c r="AD101" s="4"/>
      <c r="AE101" s="4"/>
      <c r="AF101" s="70"/>
      <c r="AG101" s="70"/>
      <c r="AH101" s="70"/>
      <c r="AI101" s="70"/>
      <c r="AJ101" s="70"/>
      <c r="AK101" s="70"/>
      <c r="AL101" s="70"/>
      <c r="AM101" s="70"/>
      <c r="AN101" s="70"/>
      <c r="AO101" s="70"/>
      <c r="AP101" s="70"/>
      <c r="AQ101" s="70"/>
      <c r="AR101" s="70"/>
      <c r="AS101" s="70"/>
      <c r="AT101" s="70"/>
      <c r="AU101" s="70"/>
      <c r="AV101" s="70"/>
      <c r="AW101" s="70"/>
      <c r="AX101" s="70"/>
      <c r="AY101" s="70"/>
      <c r="AZ101" s="70"/>
      <c r="BA101" s="70"/>
      <c r="BB101" s="70"/>
      <c r="BC101" s="70"/>
      <c r="BD101" s="70"/>
      <c r="BE101" s="70"/>
      <c r="BF101" s="70"/>
      <c r="BG101" s="70"/>
      <c r="BH101" s="70"/>
      <c r="BI101" s="70"/>
      <c r="BJ101" s="70"/>
      <c r="BK101" s="70"/>
      <c r="BL101" s="70"/>
      <c r="BM101" s="70"/>
      <c r="BN101" s="70"/>
      <c r="BO101" s="70"/>
      <c r="BP101" s="70"/>
      <c r="BQ101" s="70"/>
      <c r="BR101" s="70"/>
      <c r="BS101" s="70"/>
      <c r="BT101" s="70"/>
      <c r="BU101" s="70"/>
      <c r="BV101" s="70"/>
      <c r="BW101" s="70"/>
      <c r="BX101" s="70"/>
      <c r="BY101" s="70"/>
      <c r="BZ101" s="70"/>
      <c r="CA101" s="70"/>
      <c r="CB101" s="70"/>
      <c r="CC101" s="70"/>
      <c r="CD101" s="70"/>
      <c r="CE101" s="70"/>
      <c r="CF101" s="70"/>
      <c r="CG101" s="70"/>
      <c r="CH101" s="70"/>
      <c r="CI101" s="70"/>
      <c r="CJ101" s="70"/>
      <c r="CK101" s="70"/>
      <c r="CL101" s="70"/>
      <c r="CM101" s="70"/>
      <c r="CN101" s="70"/>
      <c r="CO101" s="70"/>
      <c r="CP101" s="70"/>
      <c r="CQ101" s="70"/>
      <c r="CR101" s="70"/>
      <c r="CS101" s="70"/>
      <c r="CT101" s="70"/>
      <c r="CU101" s="70"/>
      <c r="CV101" s="70"/>
      <c r="CW101" s="70"/>
      <c r="CX101" s="70"/>
      <c r="CY101" s="70"/>
      <c r="CZ101" s="70"/>
      <c r="DA101" s="70"/>
      <c r="DB101" s="70"/>
      <c r="DC101" s="70"/>
      <c r="DD101" s="70"/>
      <c r="DE101" s="70"/>
      <c r="DF101" s="70"/>
      <c r="DG101" s="70"/>
      <c r="DH101" s="70"/>
      <c r="DI101" s="70"/>
      <c r="DJ101" s="70"/>
      <c r="DK101" s="70"/>
      <c r="DL101" s="70"/>
      <c r="DM101" s="70"/>
      <c r="DN101" s="70"/>
      <c r="DO101" s="70"/>
      <c r="DP101" s="70"/>
      <c r="DQ101" s="70"/>
      <c r="DR101" s="70"/>
      <c r="DS101" s="70"/>
      <c r="DT101" s="70"/>
      <c r="DU101" s="70"/>
    </row>
    <row r="102" spans="1:126" s="159" customFormat="1" ht="21.75" customHeight="1" x14ac:dyDescent="0.4">
      <c r="A102" s="5"/>
      <c r="B102" s="378" t="s">
        <v>498</v>
      </c>
      <c r="C102" s="378" t="s">
        <v>503</v>
      </c>
      <c r="D102" s="160">
        <v>240750</v>
      </c>
      <c r="E102" s="379"/>
      <c r="F102" s="379"/>
      <c r="G102" s="379"/>
      <c r="H102" s="379"/>
      <c r="I102" s="379"/>
      <c r="J102" s="380"/>
      <c r="K102" s="379"/>
      <c r="L102" s="160">
        <f>D102</f>
        <v>240750</v>
      </c>
      <c r="M102" s="160"/>
      <c r="N102" s="379"/>
      <c r="O102" s="379"/>
      <c r="P102" s="379"/>
      <c r="Q102" s="379"/>
      <c r="R102" s="160">
        <f t="shared" si="46"/>
        <v>240750</v>
      </c>
      <c r="S102" s="178">
        <f t="shared" si="47"/>
        <v>240750</v>
      </c>
      <c r="T102" s="388"/>
      <c r="U102" s="358"/>
      <c r="V102" s="358"/>
      <c r="W102" s="45"/>
      <c r="X102" s="45"/>
      <c r="Y102" s="45"/>
      <c r="Z102" s="45"/>
      <c r="AA102" s="4"/>
      <c r="AB102" s="4"/>
      <c r="AC102" s="4"/>
      <c r="AD102" s="4"/>
      <c r="AE102" s="4"/>
      <c r="AF102" s="70"/>
      <c r="AG102" s="70"/>
      <c r="AH102" s="70"/>
      <c r="AI102" s="70"/>
      <c r="AJ102" s="70"/>
      <c r="AK102" s="70"/>
      <c r="AL102" s="70"/>
      <c r="AM102" s="70"/>
      <c r="AN102" s="70"/>
      <c r="AO102" s="70"/>
      <c r="AP102" s="70"/>
      <c r="AQ102" s="70"/>
      <c r="AR102" s="70"/>
      <c r="AS102" s="70"/>
      <c r="AT102" s="70"/>
      <c r="AU102" s="70"/>
      <c r="AV102" s="70"/>
      <c r="AW102" s="70"/>
      <c r="AX102" s="70"/>
      <c r="AY102" s="70"/>
      <c r="AZ102" s="70"/>
      <c r="BA102" s="70"/>
      <c r="BB102" s="70"/>
      <c r="BC102" s="70"/>
      <c r="BD102" s="70"/>
      <c r="BE102" s="70"/>
      <c r="BF102" s="70"/>
      <c r="BG102" s="70"/>
      <c r="BH102" s="70"/>
      <c r="BI102" s="70"/>
      <c r="BJ102" s="70"/>
      <c r="BK102" s="70"/>
      <c r="BL102" s="70"/>
      <c r="BM102" s="70"/>
      <c r="BN102" s="70"/>
      <c r="BO102" s="70"/>
      <c r="BP102" s="70"/>
      <c r="BQ102" s="70"/>
      <c r="BR102" s="70"/>
      <c r="BS102" s="70"/>
      <c r="BT102" s="70"/>
      <c r="BU102" s="70"/>
      <c r="BV102" s="70"/>
      <c r="BW102" s="70"/>
      <c r="BX102" s="70"/>
      <c r="BY102" s="70"/>
      <c r="BZ102" s="70"/>
      <c r="CA102" s="70"/>
      <c r="CB102" s="70"/>
      <c r="CC102" s="70"/>
      <c r="CD102" s="70"/>
      <c r="CE102" s="70"/>
      <c r="CF102" s="70"/>
      <c r="CG102" s="70"/>
      <c r="CH102" s="70"/>
      <c r="CI102" s="70"/>
      <c r="CJ102" s="70"/>
      <c r="CK102" s="70"/>
      <c r="CL102" s="70"/>
      <c r="CM102" s="70"/>
      <c r="CN102" s="70"/>
      <c r="CO102" s="70"/>
      <c r="CP102" s="70"/>
      <c r="CQ102" s="70"/>
      <c r="CR102" s="70"/>
      <c r="CS102" s="70"/>
      <c r="CT102" s="70"/>
      <c r="CU102" s="70"/>
      <c r="CV102" s="70"/>
      <c r="CW102" s="70"/>
      <c r="CX102" s="70"/>
      <c r="CY102" s="70"/>
      <c r="CZ102" s="70"/>
      <c r="DA102" s="70"/>
      <c r="DB102" s="70"/>
      <c r="DC102" s="70"/>
      <c r="DD102" s="70"/>
      <c r="DE102" s="70"/>
      <c r="DF102" s="70"/>
      <c r="DG102" s="70"/>
      <c r="DH102" s="70"/>
      <c r="DI102" s="70"/>
      <c r="DJ102" s="70"/>
      <c r="DK102" s="70"/>
      <c r="DL102" s="70"/>
      <c r="DM102" s="70"/>
      <c r="DN102" s="70"/>
      <c r="DO102" s="70"/>
      <c r="DP102" s="70"/>
      <c r="DQ102" s="70"/>
      <c r="DR102" s="70"/>
      <c r="DS102" s="70"/>
      <c r="DT102" s="70"/>
      <c r="DU102" s="70"/>
      <c r="DV102" s="387"/>
    </row>
    <row r="103" spans="1:126" s="159" customFormat="1" ht="33.75" customHeight="1" x14ac:dyDescent="0.4">
      <c r="A103" s="5"/>
      <c r="B103" s="378" t="s">
        <v>499</v>
      </c>
      <c r="C103" s="378" t="s">
        <v>504</v>
      </c>
      <c r="D103" s="160">
        <v>19131</v>
      </c>
      <c r="E103" s="379"/>
      <c r="F103" s="379"/>
      <c r="G103" s="379"/>
      <c r="H103" s="379"/>
      <c r="I103" s="379"/>
      <c r="J103" s="379"/>
      <c r="K103" s="379"/>
      <c r="L103" s="160">
        <f>D103</f>
        <v>19131</v>
      </c>
      <c r="M103" s="160"/>
      <c r="N103" s="379"/>
      <c r="O103" s="379"/>
      <c r="P103" s="379"/>
      <c r="Q103" s="379"/>
      <c r="R103" s="160">
        <f t="shared" si="46"/>
        <v>19131</v>
      </c>
      <c r="S103" s="178">
        <f t="shared" si="47"/>
        <v>19131</v>
      </c>
      <c r="T103" s="388"/>
      <c r="U103" s="358"/>
      <c r="V103" s="358"/>
      <c r="W103" s="45"/>
      <c r="X103" s="45"/>
      <c r="Y103" s="45"/>
      <c r="Z103" s="45"/>
      <c r="AA103" s="4"/>
      <c r="AB103" s="4"/>
      <c r="AC103" s="4"/>
      <c r="AD103" s="4"/>
      <c r="AE103" s="4"/>
      <c r="AF103" s="70"/>
      <c r="AG103" s="70"/>
      <c r="AH103" s="70"/>
      <c r="AI103" s="70"/>
      <c r="AJ103" s="70"/>
      <c r="AK103" s="70"/>
      <c r="AL103" s="70"/>
      <c r="AM103" s="70"/>
      <c r="AN103" s="70"/>
      <c r="AO103" s="70"/>
      <c r="AP103" s="70"/>
      <c r="AQ103" s="70"/>
      <c r="AR103" s="70"/>
      <c r="AS103" s="70"/>
      <c r="AT103" s="70"/>
      <c r="AU103" s="70"/>
      <c r="AV103" s="70"/>
      <c r="AW103" s="70"/>
      <c r="AX103" s="70"/>
      <c r="AY103" s="70"/>
      <c r="AZ103" s="70"/>
      <c r="BA103" s="70"/>
      <c r="BB103" s="70"/>
      <c r="BC103" s="70"/>
      <c r="BD103" s="70"/>
      <c r="BE103" s="70"/>
      <c r="BF103" s="70"/>
      <c r="BG103" s="70"/>
      <c r="BH103" s="70"/>
      <c r="BI103" s="70"/>
      <c r="BJ103" s="70"/>
      <c r="BK103" s="70"/>
      <c r="BL103" s="70"/>
      <c r="BM103" s="70"/>
      <c r="BN103" s="70"/>
      <c r="BO103" s="70"/>
      <c r="BP103" s="70"/>
      <c r="BQ103" s="70"/>
      <c r="BR103" s="70"/>
      <c r="BS103" s="70"/>
      <c r="BT103" s="70"/>
      <c r="BU103" s="70"/>
      <c r="BV103" s="70"/>
      <c r="BW103" s="70"/>
      <c r="BX103" s="70"/>
      <c r="BY103" s="70"/>
      <c r="BZ103" s="70"/>
      <c r="CA103" s="70"/>
      <c r="CB103" s="70"/>
      <c r="CC103" s="70"/>
      <c r="CD103" s="70"/>
      <c r="CE103" s="70"/>
      <c r="CF103" s="70"/>
      <c r="CG103" s="70"/>
      <c r="CH103" s="70"/>
      <c r="CI103" s="70"/>
      <c r="CJ103" s="70"/>
      <c r="CK103" s="70"/>
      <c r="CL103" s="70"/>
      <c r="CM103" s="70"/>
      <c r="CN103" s="70"/>
      <c r="CO103" s="70"/>
      <c r="CP103" s="70"/>
      <c r="CQ103" s="70"/>
      <c r="CR103" s="70"/>
      <c r="CS103" s="70"/>
      <c r="CT103" s="70"/>
      <c r="CU103" s="70"/>
      <c r="CV103" s="70"/>
      <c r="CW103" s="70"/>
      <c r="CX103" s="70"/>
      <c r="CY103" s="70"/>
      <c r="CZ103" s="70"/>
      <c r="DA103" s="70"/>
      <c r="DB103" s="70"/>
      <c r="DC103" s="70"/>
      <c r="DD103" s="70"/>
      <c r="DE103" s="70"/>
      <c r="DF103" s="70"/>
      <c r="DG103" s="70"/>
      <c r="DH103" s="70"/>
      <c r="DI103" s="70"/>
      <c r="DJ103" s="70"/>
      <c r="DK103" s="70"/>
      <c r="DL103" s="70"/>
      <c r="DM103" s="70"/>
      <c r="DN103" s="70"/>
      <c r="DO103" s="70"/>
      <c r="DP103" s="70"/>
      <c r="DQ103" s="70"/>
      <c r="DR103" s="70"/>
      <c r="DS103" s="70"/>
      <c r="DT103" s="70"/>
      <c r="DU103" s="70"/>
      <c r="DV103" s="387"/>
    </row>
    <row r="104" spans="1:126" s="159" customFormat="1" ht="21.75" customHeight="1" x14ac:dyDescent="0.4">
      <c r="A104" s="5"/>
      <c r="B104" s="378" t="s">
        <v>500</v>
      </c>
      <c r="C104" s="378" t="s">
        <v>505</v>
      </c>
      <c r="D104" s="160">
        <v>70106</v>
      </c>
      <c r="E104" s="379"/>
      <c r="F104" s="379"/>
      <c r="G104" s="379"/>
      <c r="H104" s="379"/>
      <c r="I104" s="379"/>
      <c r="J104" s="379"/>
      <c r="K104" s="379"/>
      <c r="L104" s="160">
        <f>D104</f>
        <v>70106</v>
      </c>
      <c r="M104" s="160"/>
      <c r="N104" s="379"/>
      <c r="O104" s="379"/>
      <c r="P104" s="379"/>
      <c r="Q104" s="379"/>
      <c r="R104" s="160">
        <f t="shared" si="46"/>
        <v>70106</v>
      </c>
      <c r="S104" s="178">
        <f t="shared" si="47"/>
        <v>70106</v>
      </c>
      <c r="T104" s="388"/>
      <c r="U104" s="358"/>
      <c r="V104" s="358"/>
      <c r="W104" s="45"/>
      <c r="X104" s="45"/>
      <c r="Y104" s="45"/>
      <c r="Z104" s="45"/>
      <c r="AA104" s="4"/>
      <c r="AB104" s="4"/>
      <c r="AC104" s="4"/>
      <c r="AD104" s="4"/>
      <c r="AE104" s="4"/>
      <c r="AF104" s="70"/>
      <c r="AG104" s="70"/>
      <c r="AH104" s="70"/>
      <c r="AI104" s="70"/>
      <c r="AJ104" s="70"/>
      <c r="AK104" s="70"/>
      <c r="AL104" s="70"/>
      <c r="AM104" s="70"/>
      <c r="AN104" s="70"/>
      <c r="AO104" s="70"/>
      <c r="AP104" s="70"/>
      <c r="AQ104" s="70"/>
      <c r="AR104" s="70"/>
      <c r="AS104" s="70"/>
      <c r="AT104" s="70"/>
      <c r="AU104" s="70"/>
      <c r="AV104" s="70"/>
      <c r="AW104" s="70"/>
      <c r="AX104" s="70"/>
      <c r="AY104" s="70"/>
      <c r="AZ104" s="70"/>
      <c r="BA104" s="70"/>
      <c r="BB104" s="70"/>
      <c r="BC104" s="70"/>
      <c r="BD104" s="70"/>
      <c r="BE104" s="70"/>
      <c r="BF104" s="70"/>
      <c r="BG104" s="70"/>
      <c r="BH104" s="70"/>
      <c r="BI104" s="70"/>
      <c r="BJ104" s="70"/>
      <c r="BK104" s="70"/>
      <c r="BL104" s="70"/>
      <c r="BM104" s="70"/>
      <c r="BN104" s="70"/>
      <c r="BO104" s="70"/>
      <c r="BP104" s="70"/>
      <c r="BQ104" s="70"/>
      <c r="BR104" s="70"/>
      <c r="BS104" s="70"/>
      <c r="BT104" s="70"/>
      <c r="BU104" s="70"/>
      <c r="BV104" s="70"/>
      <c r="BW104" s="70"/>
      <c r="BX104" s="70"/>
      <c r="BY104" s="70"/>
      <c r="BZ104" s="70"/>
      <c r="CA104" s="70"/>
      <c r="CB104" s="70"/>
      <c r="CC104" s="70"/>
      <c r="CD104" s="70"/>
      <c r="CE104" s="70"/>
      <c r="CF104" s="70"/>
      <c r="CG104" s="70"/>
      <c r="CH104" s="70"/>
      <c r="CI104" s="70"/>
      <c r="CJ104" s="70"/>
      <c r="CK104" s="70"/>
      <c r="CL104" s="70"/>
      <c r="CM104" s="70"/>
      <c r="CN104" s="70"/>
      <c r="CO104" s="70"/>
      <c r="CP104" s="70"/>
      <c r="CQ104" s="70"/>
      <c r="CR104" s="70"/>
      <c r="CS104" s="70"/>
      <c r="CT104" s="70"/>
      <c r="CU104" s="70"/>
      <c r="CV104" s="70"/>
      <c r="CW104" s="70"/>
      <c r="CX104" s="70"/>
      <c r="CY104" s="70"/>
      <c r="CZ104" s="70"/>
      <c r="DA104" s="70"/>
      <c r="DB104" s="70"/>
      <c r="DC104" s="70"/>
      <c r="DD104" s="70"/>
      <c r="DE104" s="70"/>
      <c r="DF104" s="70"/>
      <c r="DG104" s="70"/>
      <c r="DH104" s="70"/>
      <c r="DI104" s="70"/>
      <c r="DJ104" s="70"/>
      <c r="DK104" s="70"/>
      <c r="DL104" s="70"/>
      <c r="DM104" s="70"/>
      <c r="DN104" s="70"/>
      <c r="DO104" s="70"/>
      <c r="DP104" s="70"/>
      <c r="DQ104" s="70"/>
      <c r="DR104" s="70"/>
      <c r="DS104" s="70"/>
      <c r="DT104" s="70"/>
      <c r="DU104" s="70"/>
      <c r="DV104" s="387"/>
    </row>
    <row r="105" spans="1:126" s="159" customFormat="1" ht="21.75" customHeight="1" x14ac:dyDescent="0.4">
      <c r="A105" s="5"/>
      <c r="B105" s="378" t="s">
        <v>501</v>
      </c>
      <c r="C105" s="378" t="s">
        <v>506</v>
      </c>
      <c r="D105" s="160">
        <v>51657</v>
      </c>
      <c r="E105" s="379"/>
      <c r="F105" s="379"/>
      <c r="G105" s="379"/>
      <c r="H105" s="379"/>
      <c r="I105" s="379"/>
      <c r="J105" s="379"/>
      <c r="K105" s="379"/>
      <c r="L105" s="160">
        <f>D105</f>
        <v>51657</v>
      </c>
      <c r="M105" s="160"/>
      <c r="N105" s="379"/>
      <c r="O105" s="379"/>
      <c r="P105" s="379"/>
      <c r="Q105" s="379"/>
      <c r="R105" s="160">
        <f t="shared" si="46"/>
        <v>51657</v>
      </c>
      <c r="S105" s="178">
        <f t="shared" si="47"/>
        <v>51657</v>
      </c>
      <c r="T105" s="388"/>
      <c r="U105" s="358"/>
      <c r="V105" s="358"/>
      <c r="W105" s="45"/>
      <c r="X105" s="45"/>
      <c r="Y105" s="45"/>
      <c r="Z105" s="45"/>
      <c r="AA105" s="4"/>
      <c r="AB105" s="4"/>
      <c r="AC105" s="4"/>
      <c r="AD105" s="4"/>
      <c r="AE105" s="4"/>
      <c r="AF105" s="70"/>
      <c r="AG105" s="70"/>
      <c r="AH105" s="70"/>
      <c r="AI105" s="70"/>
      <c r="AJ105" s="70"/>
      <c r="AK105" s="70"/>
      <c r="AL105" s="70"/>
      <c r="AM105" s="70"/>
      <c r="AN105" s="70"/>
      <c r="AO105" s="70"/>
      <c r="AP105" s="70"/>
      <c r="AQ105" s="70"/>
      <c r="AR105" s="70"/>
      <c r="AS105" s="70"/>
      <c r="AT105" s="70"/>
      <c r="AU105" s="70"/>
      <c r="AV105" s="70"/>
      <c r="AW105" s="70"/>
      <c r="AX105" s="70"/>
      <c r="AY105" s="70"/>
      <c r="AZ105" s="70"/>
      <c r="BA105" s="70"/>
      <c r="BB105" s="70"/>
      <c r="BC105" s="70"/>
      <c r="BD105" s="70"/>
      <c r="BE105" s="70"/>
      <c r="BF105" s="70"/>
      <c r="BG105" s="70"/>
      <c r="BH105" s="70"/>
      <c r="BI105" s="70"/>
      <c r="BJ105" s="70"/>
      <c r="BK105" s="70"/>
      <c r="BL105" s="70"/>
      <c r="BM105" s="70"/>
      <c r="BN105" s="70"/>
      <c r="BO105" s="70"/>
      <c r="BP105" s="70"/>
      <c r="BQ105" s="70"/>
      <c r="BR105" s="70"/>
      <c r="BS105" s="70"/>
      <c r="BT105" s="70"/>
      <c r="BU105" s="70"/>
      <c r="BV105" s="70"/>
      <c r="BW105" s="70"/>
      <c r="BX105" s="70"/>
      <c r="BY105" s="70"/>
      <c r="BZ105" s="70"/>
      <c r="CA105" s="70"/>
      <c r="CB105" s="70"/>
      <c r="CC105" s="70"/>
      <c r="CD105" s="70"/>
      <c r="CE105" s="70"/>
      <c r="CF105" s="70"/>
      <c r="CG105" s="70"/>
      <c r="CH105" s="70"/>
      <c r="CI105" s="70"/>
      <c r="CJ105" s="70"/>
      <c r="CK105" s="70"/>
      <c r="CL105" s="70"/>
      <c r="CM105" s="70"/>
      <c r="CN105" s="70"/>
      <c r="CO105" s="70"/>
      <c r="CP105" s="70"/>
      <c r="CQ105" s="70"/>
      <c r="CR105" s="70"/>
      <c r="CS105" s="70"/>
      <c r="CT105" s="70"/>
      <c r="CU105" s="70"/>
      <c r="CV105" s="70"/>
      <c r="CW105" s="70"/>
      <c r="CX105" s="70"/>
      <c r="CY105" s="70"/>
      <c r="CZ105" s="70"/>
      <c r="DA105" s="70"/>
      <c r="DB105" s="70"/>
      <c r="DC105" s="70"/>
      <c r="DD105" s="70"/>
      <c r="DE105" s="70"/>
      <c r="DF105" s="70"/>
      <c r="DG105" s="70"/>
      <c r="DH105" s="70"/>
      <c r="DI105" s="70"/>
      <c r="DJ105" s="70"/>
      <c r="DK105" s="70"/>
      <c r="DL105" s="70"/>
      <c r="DM105" s="70"/>
      <c r="DN105" s="70"/>
      <c r="DO105" s="70"/>
      <c r="DP105" s="70"/>
      <c r="DQ105" s="70"/>
      <c r="DR105" s="70"/>
      <c r="DS105" s="70"/>
      <c r="DT105" s="70"/>
      <c r="DU105" s="70"/>
      <c r="DV105" s="387"/>
    </row>
    <row r="106" spans="1:126" s="159" customFormat="1" ht="33.75" customHeight="1" x14ac:dyDescent="0.4">
      <c r="A106" s="5"/>
      <c r="B106" s="378" t="s">
        <v>502</v>
      </c>
      <c r="C106" s="378" t="s">
        <v>507</v>
      </c>
      <c r="D106" s="160">
        <v>46064</v>
      </c>
      <c r="E106" s="379"/>
      <c r="F106" s="379"/>
      <c r="G106" s="379"/>
      <c r="H106" s="379"/>
      <c r="I106" s="379"/>
      <c r="J106" s="379"/>
      <c r="K106" s="379"/>
      <c r="L106" s="160">
        <f>D106</f>
        <v>46064</v>
      </c>
      <c r="M106" s="160"/>
      <c r="N106" s="379"/>
      <c r="O106" s="379"/>
      <c r="P106" s="379"/>
      <c r="Q106" s="381"/>
      <c r="R106" s="160">
        <f t="shared" si="46"/>
        <v>46064</v>
      </c>
      <c r="S106" s="178">
        <f t="shared" si="47"/>
        <v>46064</v>
      </c>
      <c r="T106" s="388"/>
      <c r="U106" s="358"/>
      <c r="V106" s="358"/>
      <c r="W106" s="45"/>
      <c r="X106" s="45"/>
      <c r="Y106" s="45"/>
      <c r="Z106" s="45"/>
      <c r="AA106" s="4"/>
      <c r="AB106" s="4"/>
      <c r="AC106" s="4"/>
      <c r="AD106" s="4"/>
      <c r="AE106" s="4"/>
      <c r="AF106" s="70"/>
      <c r="AG106" s="70"/>
      <c r="AH106" s="70"/>
      <c r="AI106" s="70"/>
      <c r="AJ106" s="70"/>
      <c r="AK106" s="70"/>
      <c r="AL106" s="70"/>
      <c r="AM106" s="70"/>
      <c r="AN106" s="70"/>
      <c r="AO106" s="70"/>
      <c r="AP106" s="70"/>
      <c r="AQ106" s="70"/>
      <c r="AR106" s="70"/>
      <c r="AS106" s="70"/>
      <c r="AT106" s="70"/>
      <c r="AU106" s="70"/>
      <c r="AV106" s="70"/>
      <c r="AW106" s="70"/>
      <c r="AX106" s="70"/>
      <c r="AY106" s="70"/>
      <c r="AZ106" s="70"/>
      <c r="BA106" s="70"/>
      <c r="BB106" s="70"/>
      <c r="BC106" s="70"/>
      <c r="BD106" s="70"/>
      <c r="BE106" s="70"/>
      <c r="BF106" s="70"/>
      <c r="BG106" s="70"/>
      <c r="BH106" s="70"/>
      <c r="BI106" s="70"/>
      <c r="BJ106" s="70"/>
      <c r="BK106" s="70"/>
      <c r="BL106" s="70"/>
      <c r="BM106" s="70"/>
      <c r="BN106" s="70"/>
      <c r="BO106" s="70"/>
      <c r="BP106" s="70"/>
      <c r="BQ106" s="70"/>
      <c r="BR106" s="70"/>
      <c r="BS106" s="70"/>
      <c r="BT106" s="70"/>
      <c r="BU106" s="70"/>
      <c r="BV106" s="70"/>
      <c r="BW106" s="70"/>
      <c r="BX106" s="70"/>
      <c r="BY106" s="70"/>
      <c r="BZ106" s="70"/>
      <c r="CA106" s="70"/>
      <c r="CB106" s="70"/>
      <c r="CC106" s="70"/>
      <c r="CD106" s="70"/>
      <c r="CE106" s="70"/>
      <c r="CF106" s="70"/>
      <c r="CG106" s="70"/>
      <c r="CH106" s="70"/>
      <c r="CI106" s="70"/>
      <c r="CJ106" s="70"/>
      <c r="CK106" s="70"/>
      <c r="CL106" s="70"/>
      <c r="CM106" s="70"/>
      <c r="CN106" s="70"/>
      <c r="CO106" s="70"/>
      <c r="CP106" s="70"/>
      <c r="CQ106" s="70"/>
      <c r="CR106" s="70"/>
      <c r="CS106" s="70"/>
      <c r="CT106" s="70"/>
      <c r="CU106" s="70"/>
      <c r="CV106" s="70"/>
      <c r="CW106" s="70"/>
      <c r="CX106" s="70"/>
      <c r="CY106" s="70"/>
      <c r="CZ106" s="70"/>
      <c r="DA106" s="70"/>
      <c r="DB106" s="70"/>
      <c r="DC106" s="70"/>
      <c r="DD106" s="70"/>
      <c r="DE106" s="70"/>
      <c r="DF106" s="70"/>
      <c r="DG106" s="70"/>
      <c r="DH106" s="70"/>
      <c r="DI106" s="70"/>
      <c r="DJ106" s="70"/>
      <c r="DK106" s="70"/>
      <c r="DL106" s="70"/>
      <c r="DM106" s="70"/>
      <c r="DN106" s="70"/>
      <c r="DO106" s="70"/>
      <c r="DP106" s="70"/>
      <c r="DQ106" s="70"/>
      <c r="DR106" s="70"/>
      <c r="DS106" s="70"/>
      <c r="DT106" s="70"/>
      <c r="DU106" s="70"/>
      <c r="DV106" s="387"/>
    </row>
    <row r="107" spans="1:126" s="199" customFormat="1" ht="27" customHeight="1" thickBot="1" x14ac:dyDescent="0.45">
      <c r="A107" s="200"/>
      <c r="B107" s="201"/>
      <c r="C107" s="201" t="s">
        <v>534</v>
      </c>
      <c r="D107" s="196"/>
      <c r="E107" s="382"/>
      <c r="F107" s="382"/>
      <c r="G107" s="382"/>
      <c r="H107" s="382"/>
      <c r="I107" s="382"/>
      <c r="J107" s="382"/>
      <c r="K107" s="382"/>
      <c r="L107" s="196">
        <f>SUM(L102:L106)*6.82</f>
        <v>2916969</v>
      </c>
      <c r="M107" s="196"/>
      <c r="N107" s="382"/>
      <c r="O107" s="382"/>
      <c r="P107" s="382"/>
      <c r="Q107" s="382"/>
      <c r="R107" s="160">
        <f t="shared" si="46"/>
        <v>2916969</v>
      </c>
      <c r="S107" s="178">
        <f t="shared" si="47"/>
        <v>2916969</v>
      </c>
      <c r="T107" s="389"/>
      <c r="U107" s="65"/>
      <c r="V107" s="65"/>
      <c r="W107" s="197"/>
      <c r="X107" s="197"/>
      <c r="Y107" s="197"/>
      <c r="Z107" s="197"/>
      <c r="AA107" s="198"/>
      <c r="AB107" s="198"/>
      <c r="AC107" s="198"/>
      <c r="AD107" s="198"/>
      <c r="AE107" s="198"/>
    </row>
    <row r="108" spans="1:126" ht="14.25" customHeight="1" thickBot="1" x14ac:dyDescent="0.45">
      <c r="A108" s="383"/>
      <c r="B108" s="866" t="s">
        <v>17</v>
      </c>
      <c r="C108" s="866"/>
      <c r="D108" s="384"/>
      <c r="E108" s="384"/>
      <c r="F108" s="384"/>
      <c r="G108" s="384"/>
      <c r="H108" s="384"/>
      <c r="I108" s="384"/>
      <c r="J108" s="384"/>
      <c r="K108" s="384"/>
      <c r="L108" s="139">
        <f>L107+L101</f>
        <v>35092646</v>
      </c>
      <c r="M108" s="139">
        <f>M107+M101</f>
        <v>0</v>
      </c>
      <c r="N108" s="139">
        <f>SUM(N101:N106)</f>
        <v>0</v>
      </c>
      <c r="O108" s="139">
        <f>SUM(O101:O106)</f>
        <v>0</v>
      </c>
      <c r="P108" s="139">
        <f>SUM(P101:P106)</f>
        <v>0</v>
      </c>
      <c r="Q108" s="139">
        <f>SUM(Q101:Q106)</f>
        <v>0</v>
      </c>
      <c r="R108" s="139">
        <f>R107+R101</f>
        <v>35092646</v>
      </c>
      <c r="S108" s="167">
        <f>S107+S101</f>
        <v>35092646</v>
      </c>
      <c r="T108" s="257"/>
      <c r="U108" s="2"/>
      <c r="V108" s="4"/>
      <c r="W108" s="45"/>
      <c r="X108" s="4"/>
      <c r="Y108" s="45"/>
      <c r="Z108" s="45"/>
      <c r="AA108" s="4"/>
      <c r="AB108" s="4"/>
      <c r="AC108" s="4"/>
      <c r="AD108" s="4"/>
      <c r="AE108" s="4"/>
      <c r="AF108" s="70"/>
      <c r="AG108" s="70"/>
      <c r="AH108" s="70"/>
      <c r="AI108" s="70"/>
      <c r="AJ108" s="70"/>
      <c r="AK108" s="70"/>
      <c r="AL108" s="70"/>
      <c r="AM108" s="70"/>
      <c r="AN108" s="70"/>
      <c r="AO108" s="70"/>
      <c r="AP108" s="70"/>
      <c r="AQ108" s="70"/>
      <c r="AR108" s="70"/>
      <c r="AS108" s="70"/>
      <c r="AT108" s="70"/>
      <c r="AU108" s="70"/>
      <c r="AV108" s="70"/>
      <c r="AW108" s="70"/>
      <c r="AX108" s="70"/>
      <c r="AY108" s="70"/>
      <c r="AZ108" s="70"/>
      <c r="BA108" s="70"/>
      <c r="BB108" s="70"/>
      <c r="BC108" s="70"/>
      <c r="BD108" s="70"/>
      <c r="BE108" s="70"/>
      <c r="BF108" s="70"/>
      <c r="BG108" s="70"/>
      <c r="BH108" s="70"/>
      <c r="BI108" s="70"/>
      <c r="BJ108" s="70"/>
      <c r="BK108" s="70"/>
      <c r="BL108" s="70"/>
      <c r="BM108" s="70"/>
      <c r="BN108" s="70"/>
      <c r="BO108" s="70"/>
      <c r="BP108" s="70"/>
      <c r="BQ108" s="70"/>
      <c r="BR108" s="70"/>
      <c r="BS108" s="70"/>
      <c r="BT108" s="70"/>
      <c r="BU108" s="70"/>
      <c r="BV108" s="70"/>
      <c r="BW108" s="70"/>
      <c r="BX108" s="70"/>
      <c r="BY108" s="70"/>
      <c r="BZ108" s="70"/>
      <c r="CA108" s="70"/>
      <c r="CB108" s="70"/>
      <c r="CC108" s="70"/>
      <c r="CD108" s="70"/>
      <c r="CE108" s="70"/>
      <c r="CF108" s="70"/>
      <c r="CG108" s="70"/>
      <c r="CH108" s="70"/>
      <c r="CI108" s="70"/>
      <c r="CJ108" s="70"/>
      <c r="CK108" s="70"/>
      <c r="CL108" s="70"/>
      <c r="CM108" s="70"/>
      <c r="CN108" s="70"/>
      <c r="CO108" s="70"/>
      <c r="CP108" s="70"/>
      <c r="CQ108" s="70"/>
      <c r="CR108" s="70"/>
      <c r="CS108" s="70"/>
      <c r="CT108" s="70"/>
      <c r="CU108" s="70"/>
      <c r="CV108" s="70"/>
      <c r="CW108" s="70"/>
      <c r="CX108" s="70"/>
      <c r="CY108" s="70"/>
      <c r="CZ108" s="70"/>
      <c r="DA108" s="70"/>
      <c r="DB108" s="70"/>
      <c r="DC108" s="70"/>
      <c r="DD108" s="70"/>
      <c r="DE108" s="70"/>
      <c r="DF108" s="70"/>
      <c r="DG108" s="70"/>
      <c r="DH108" s="70"/>
      <c r="DI108" s="70"/>
      <c r="DJ108" s="70"/>
      <c r="DK108" s="70"/>
      <c r="DL108" s="70"/>
      <c r="DM108" s="70"/>
      <c r="DN108" s="70"/>
      <c r="DO108" s="70"/>
      <c r="DP108" s="70"/>
      <c r="DQ108" s="70"/>
      <c r="DR108" s="70"/>
      <c r="DS108" s="70"/>
      <c r="DT108" s="70"/>
      <c r="DU108" s="70"/>
    </row>
    <row r="109" spans="1:126" ht="13" thickBot="1" x14ac:dyDescent="0.45">
      <c r="A109" s="41"/>
      <c r="B109" s="143"/>
      <c r="C109" s="144" t="s">
        <v>18</v>
      </c>
      <c r="D109" s="145"/>
      <c r="E109" s="145"/>
      <c r="F109" s="145"/>
      <c r="G109" s="145"/>
      <c r="H109" s="145"/>
      <c r="I109" s="145"/>
      <c r="J109" s="145"/>
      <c r="K109" s="145"/>
      <c r="L109" s="146">
        <f>L108+L99</f>
        <v>585094906</v>
      </c>
      <c r="M109" s="146">
        <f>M108+M99</f>
        <v>369302802</v>
      </c>
      <c r="N109" s="145"/>
      <c r="O109" s="146">
        <f>O99</f>
        <v>149659009</v>
      </c>
      <c r="P109" s="146">
        <f>P99</f>
        <v>1101727</v>
      </c>
      <c r="Q109" s="146">
        <f>Q99</f>
        <v>148557283</v>
      </c>
      <c r="R109" s="147">
        <f>L109+M109+O109</f>
        <v>1104056717</v>
      </c>
      <c r="S109" s="148">
        <f>S99+S108</f>
        <v>586196633</v>
      </c>
      <c r="T109" s="259"/>
      <c r="U109" s="2"/>
      <c r="V109" s="2"/>
      <c r="W109" s="16"/>
      <c r="X109" s="2"/>
      <c r="Y109" s="16"/>
      <c r="Z109" s="16"/>
      <c r="AA109" s="2"/>
      <c r="AB109" s="2"/>
      <c r="AC109" s="2"/>
      <c r="AD109" s="2"/>
      <c r="AE109" s="2"/>
    </row>
    <row r="110" spans="1:126" ht="15.75" customHeight="1" thickBot="1" x14ac:dyDescent="0.45">
      <c r="A110" s="863" t="s">
        <v>20</v>
      </c>
      <c r="B110" s="864"/>
      <c r="C110" s="864"/>
      <c r="D110" s="864"/>
      <c r="E110" s="864"/>
      <c r="F110" s="864"/>
      <c r="G110" s="864"/>
      <c r="H110" s="864"/>
      <c r="I110" s="864"/>
      <c r="J110" s="864"/>
      <c r="K110" s="864"/>
      <c r="L110" s="864"/>
      <c r="M110" s="864"/>
      <c r="N110" s="864"/>
      <c r="O110" s="864"/>
      <c r="P110" s="864"/>
      <c r="Q110" s="864"/>
      <c r="R110" s="864"/>
      <c r="S110" s="865"/>
      <c r="T110" s="258"/>
      <c r="U110" s="149"/>
      <c r="V110" s="149"/>
      <c r="W110" s="16"/>
      <c r="X110" s="2"/>
      <c r="Y110" s="16"/>
      <c r="Z110" s="16"/>
      <c r="AA110" s="2"/>
      <c r="AB110" s="2"/>
      <c r="AC110" s="2"/>
      <c r="AD110" s="2"/>
      <c r="AE110" s="2"/>
    </row>
    <row r="111" spans="1:126" ht="21" customHeight="1" x14ac:dyDescent="0.4">
      <c r="A111" s="150"/>
      <c r="B111" s="151" t="s">
        <v>21</v>
      </c>
      <c r="C111" s="151" t="s">
        <v>80</v>
      </c>
      <c r="D111" s="152">
        <v>8.9099999999999999E-2</v>
      </c>
      <c r="E111" s="392"/>
      <c r="F111" s="392"/>
      <c r="G111" s="392"/>
      <c r="H111" s="392"/>
      <c r="I111" s="392"/>
      <c r="J111" s="392"/>
      <c r="K111" s="392"/>
      <c r="L111" s="153">
        <f>($L$109+$M$109)*D111</f>
        <v>85036836</v>
      </c>
      <c r="M111" s="153"/>
      <c r="N111" s="392"/>
      <c r="O111" s="392"/>
      <c r="P111" s="392"/>
      <c r="Q111" s="392"/>
      <c r="R111" s="154">
        <f t="shared" ref="R111:R128" si="48">L111+M111+O111</f>
        <v>85036836</v>
      </c>
      <c r="S111" s="155">
        <f t="shared" ref="S111:S126" si="49">L111+M111+P111</f>
        <v>85036836</v>
      </c>
      <c r="T111" s="261"/>
      <c r="U111" s="156"/>
      <c r="V111" s="156"/>
      <c r="W111" s="16"/>
      <c r="X111" s="2"/>
      <c r="Y111" s="16"/>
      <c r="Z111" s="16"/>
      <c r="AA111" s="2"/>
      <c r="AB111" s="2"/>
      <c r="AC111" s="2"/>
      <c r="AD111" s="2"/>
      <c r="AE111" s="2"/>
    </row>
    <row r="112" spans="1:126" ht="21" customHeight="1" x14ac:dyDescent="0.4">
      <c r="A112" s="5"/>
      <c r="B112" s="157" t="s">
        <v>21</v>
      </c>
      <c r="C112" s="157" t="s">
        <v>22</v>
      </c>
      <c r="D112" s="158">
        <v>4.0000000000000001E-3</v>
      </c>
      <c r="E112" s="393"/>
      <c r="F112" s="393"/>
      <c r="G112" s="393"/>
      <c r="H112" s="393"/>
      <c r="I112" s="393"/>
      <c r="J112" s="393"/>
      <c r="K112" s="393"/>
      <c r="L112" s="160">
        <f t="shared" ref="L112:L122" si="50">($L$109+$M$109)*D112</f>
        <v>3817591</v>
      </c>
      <c r="M112" s="160"/>
      <c r="N112" s="393"/>
      <c r="O112" s="393"/>
      <c r="P112" s="393"/>
      <c r="Q112" s="393"/>
      <c r="R112" s="161">
        <f t="shared" si="48"/>
        <v>3817591</v>
      </c>
      <c r="S112" s="162">
        <f t="shared" si="49"/>
        <v>3817591</v>
      </c>
      <c r="T112" s="261"/>
      <c r="U112" s="163"/>
      <c r="V112" s="163"/>
      <c r="W112" s="16"/>
      <c r="X112" s="2"/>
      <c r="Y112" s="16"/>
      <c r="Z112" s="16"/>
      <c r="AA112" s="2"/>
      <c r="AB112" s="2"/>
      <c r="AC112" s="2"/>
      <c r="AD112" s="2"/>
      <c r="AE112" s="2"/>
    </row>
    <row r="113" spans="1:31" ht="21" customHeight="1" x14ac:dyDescent="0.4">
      <c r="A113" s="5"/>
      <c r="B113" s="157" t="s">
        <v>77</v>
      </c>
      <c r="C113" s="157" t="s">
        <v>78</v>
      </c>
      <c r="D113" s="230">
        <v>25715</v>
      </c>
      <c r="E113" s="393"/>
      <c r="F113" s="393"/>
      <c r="G113" s="393"/>
      <c r="H113" s="393"/>
      <c r="I113" s="393"/>
      <c r="J113" s="393"/>
      <c r="K113" s="393"/>
      <c r="L113" s="160"/>
      <c r="M113" s="160"/>
      <c r="N113" s="393"/>
      <c r="O113" s="393"/>
      <c r="P113" s="393"/>
      <c r="Q113" s="393"/>
      <c r="R113" s="161">
        <f t="shared" si="48"/>
        <v>0</v>
      </c>
      <c r="S113" s="162">
        <f t="shared" si="49"/>
        <v>0</v>
      </c>
      <c r="T113" s="261"/>
      <c r="U113" s="163"/>
      <c r="V113" s="163"/>
      <c r="W113" s="16"/>
      <c r="X113" s="2"/>
      <c r="Y113" s="16"/>
      <c r="Z113" s="16"/>
      <c r="AA113" s="2"/>
      <c r="AB113" s="2"/>
      <c r="AC113" s="2"/>
      <c r="AD113" s="2"/>
      <c r="AE113" s="2"/>
    </row>
    <row r="114" spans="1:31" s="199" customFormat="1" ht="27" customHeight="1" x14ac:dyDescent="0.4">
      <c r="A114" s="200"/>
      <c r="B114" s="201"/>
      <c r="C114" s="201" t="s">
        <v>534</v>
      </c>
      <c r="D114" s="196">
        <f>D113*6.82</f>
        <v>175376</v>
      </c>
      <c r="E114" s="394"/>
      <c r="F114" s="394"/>
      <c r="G114" s="394"/>
      <c r="H114" s="394"/>
      <c r="I114" s="394"/>
      <c r="J114" s="394"/>
      <c r="K114" s="394"/>
      <c r="L114" s="196">
        <f>D113*6.82</f>
        <v>175376</v>
      </c>
      <c r="M114" s="196"/>
      <c r="N114" s="394"/>
      <c r="O114" s="394"/>
      <c r="P114" s="394"/>
      <c r="Q114" s="394"/>
      <c r="R114" s="160">
        <f t="shared" si="48"/>
        <v>175376</v>
      </c>
      <c r="S114" s="178">
        <f t="shared" si="49"/>
        <v>175376</v>
      </c>
      <c r="T114" s="260"/>
      <c r="U114" s="65"/>
      <c r="V114" s="65"/>
      <c r="W114" s="197"/>
      <c r="X114" s="197"/>
      <c r="Y114" s="197"/>
      <c r="Z114" s="197"/>
      <c r="AA114" s="198"/>
      <c r="AB114" s="198"/>
      <c r="AC114" s="198"/>
      <c r="AD114" s="198"/>
      <c r="AE114" s="198"/>
    </row>
    <row r="115" spans="1:31" ht="21" customHeight="1" x14ac:dyDescent="0.4">
      <c r="A115" s="44"/>
      <c r="B115" s="157" t="s">
        <v>10</v>
      </c>
      <c r="C115" s="157" t="s">
        <v>11</v>
      </c>
      <c r="D115" s="158">
        <v>1.32E-2</v>
      </c>
      <c r="E115" s="393"/>
      <c r="F115" s="393"/>
      <c r="G115" s="393"/>
      <c r="H115" s="393"/>
      <c r="I115" s="393"/>
      <c r="J115" s="393"/>
      <c r="K115" s="393"/>
      <c r="L115" s="160">
        <f t="shared" si="50"/>
        <v>12598050</v>
      </c>
      <c r="M115" s="160"/>
      <c r="N115" s="393"/>
      <c r="O115" s="393"/>
      <c r="P115" s="393"/>
      <c r="Q115" s="393"/>
      <c r="R115" s="161">
        <f t="shared" si="48"/>
        <v>12598050</v>
      </c>
      <c r="S115" s="162">
        <f t="shared" si="49"/>
        <v>12598050</v>
      </c>
      <c r="T115" s="261"/>
      <c r="U115" s="2"/>
      <c r="V115" s="2"/>
      <c r="W115" s="16"/>
      <c r="X115" s="2"/>
      <c r="Y115" s="16"/>
      <c r="Z115" s="16"/>
      <c r="AA115" s="2"/>
      <c r="AB115" s="2"/>
      <c r="AC115" s="2"/>
      <c r="AD115" s="2"/>
      <c r="AE115" s="2"/>
    </row>
    <row r="116" spans="1:31" ht="21" customHeight="1" x14ac:dyDescent="0.4">
      <c r="A116" s="5"/>
      <c r="B116" s="157" t="s">
        <v>23</v>
      </c>
      <c r="C116" s="157" t="s">
        <v>24</v>
      </c>
      <c r="D116" s="158">
        <v>1E-3</v>
      </c>
      <c r="E116" s="393"/>
      <c r="F116" s="393"/>
      <c r="G116" s="393"/>
      <c r="H116" s="393"/>
      <c r="I116" s="393"/>
      <c r="J116" s="393"/>
      <c r="K116" s="393"/>
      <c r="L116" s="160">
        <f t="shared" si="50"/>
        <v>954398</v>
      </c>
      <c r="M116" s="160"/>
      <c r="N116" s="393"/>
      <c r="O116" s="393"/>
      <c r="P116" s="393"/>
      <c r="Q116" s="393"/>
      <c r="R116" s="161">
        <f t="shared" si="48"/>
        <v>954398</v>
      </c>
      <c r="S116" s="162">
        <f t="shared" si="49"/>
        <v>954398</v>
      </c>
      <c r="T116" s="261"/>
      <c r="U116" s="2"/>
      <c r="V116" s="2"/>
      <c r="W116" s="16"/>
      <c r="X116" s="2"/>
      <c r="Y116" s="16"/>
      <c r="Z116" s="16"/>
      <c r="AA116" s="2"/>
      <c r="AB116" s="2"/>
      <c r="AC116" s="2"/>
      <c r="AD116" s="2"/>
      <c r="AE116" s="2"/>
    </row>
    <row r="117" spans="1:31" ht="21" customHeight="1" x14ac:dyDescent="0.4">
      <c r="A117" s="44"/>
      <c r="B117" s="157" t="s">
        <v>508</v>
      </c>
      <c r="C117" s="157" t="s">
        <v>509</v>
      </c>
      <c r="D117" s="164">
        <v>3.3E-3</v>
      </c>
      <c r="E117" s="393"/>
      <c r="F117" s="393"/>
      <c r="G117" s="393"/>
      <c r="H117" s="393"/>
      <c r="I117" s="393"/>
      <c r="J117" s="393"/>
      <c r="K117" s="393"/>
      <c r="L117" s="160">
        <f t="shared" si="50"/>
        <v>3149512</v>
      </c>
      <c r="M117" s="160"/>
      <c r="N117" s="393"/>
      <c r="O117" s="393"/>
      <c r="P117" s="393"/>
      <c r="Q117" s="393"/>
      <c r="R117" s="161">
        <f t="shared" si="48"/>
        <v>3149512</v>
      </c>
      <c r="S117" s="162">
        <f t="shared" si="49"/>
        <v>3149512</v>
      </c>
      <c r="T117" s="261"/>
      <c r="U117" s="2"/>
      <c r="V117" s="2"/>
      <c r="W117" s="16"/>
      <c r="X117" s="2"/>
      <c r="Y117" s="16"/>
      <c r="Z117" s="16"/>
      <c r="AA117" s="2"/>
      <c r="AB117" s="2"/>
      <c r="AC117" s="2"/>
      <c r="AD117" s="2"/>
      <c r="AE117" s="2"/>
    </row>
    <row r="118" spans="1:31" ht="33" customHeight="1" x14ac:dyDescent="0.4">
      <c r="A118" s="44"/>
      <c r="B118" s="157" t="s">
        <v>510</v>
      </c>
      <c r="C118" s="386" t="s">
        <v>576</v>
      </c>
      <c r="D118" s="165">
        <v>1.1299999999999999E-2</v>
      </c>
      <c r="E118" s="393"/>
      <c r="F118" s="393"/>
      <c r="G118" s="393"/>
      <c r="H118" s="393"/>
      <c r="I118" s="393"/>
      <c r="J118" s="393"/>
      <c r="K118" s="393"/>
      <c r="L118" s="160">
        <f t="shared" si="50"/>
        <v>10784694</v>
      </c>
      <c r="M118" s="160"/>
      <c r="N118" s="393"/>
      <c r="O118" s="393"/>
      <c r="P118" s="393"/>
      <c r="Q118" s="393"/>
      <c r="R118" s="161">
        <f t="shared" si="48"/>
        <v>10784694</v>
      </c>
      <c r="S118" s="162">
        <f t="shared" si="49"/>
        <v>10784694</v>
      </c>
      <c r="T118" s="261"/>
      <c r="U118" s="2"/>
      <c r="V118" s="2"/>
      <c r="W118" s="16"/>
      <c r="X118" s="2"/>
      <c r="Y118" s="16"/>
      <c r="Z118" s="16"/>
      <c r="AA118" s="2"/>
      <c r="AB118" s="2"/>
      <c r="AC118" s="2"/>
      <c r="AD118" s="2"/>
      <c r="AE118" s="2"/>
    </row>
    <row r="119" spans="1:31" ht="33" customHeight="1" x14ac:dyDescent="0.4">
      <c r="A119" s="44"/>
      <c r="B119" s="157" t="s">
        <v>511</v>
      </c>
      <c r="C119" s="157" t="s">
        <v>577</v>
      </c>
      <c r="D119" s="165">
        <v>1.35E-2</v>
      </c>
      <c r="E119" s="393"/>
      <c r="F119" s="393"/>
      <c r="G119" s="393"/>
      <c r="H119" s="393"/>
      <c r="I119" s="393"/>
      <c r="J119" s="393"/>
      <c r="K119" s="393"/>
      <c r="L119" s="160">
        <f t="shared" si="50"/>
        <v>12884369</v>
      </c>
      <c r="M119" s="160"/>
      <c r="N119" s="393"/>
      <c r="O119" s="393"/>
      <c r="P119" s="393"/>
      <c r="Q119" s="393"/>
      <c r="R119" s="161">
        <f t="shared" si="48"/>
        <v>12884369</v>
      </c>
      <c r="S119" s="162">
        <f t="shared" si="49"/>
        <v>12884369</v>
      </c>
      <c r="T119" s="261"/>
      <c r="U119" s="2"/>
      <c r="V119" s="2"/>
      <c r="W119" s="16"/>
      <c r="X119" s="2"/>
      <c r="Y119" s="16"/>
      <c r="Z119" s="16"/>
      <c r="AA119" s="2"/>
      <c r="AB119" s="2"/>
      <c r="AC119" s="2"/>
      <c r="AD119" s="2"/>
      <c r="AE119" s="2"/>
    </row>
    <row r="120" spans="1:31" ht="21" customHeight="1" x14ac:dyDescent="0.4">
      <c r="A120" s="44"/>
      <c r="B120" s="157" t="s">
        <v>512</v>
      </c>
      <c r="C120" s="157" t="s">
        <v>25</v>
      </c>
      <c r="D120" s="165">
        <v>1E-3</v>
      </c>
      <c r="E120" s="393"/>
      <c r="F120" s="393"/>
      <c r="G120" s="393"/>
      <c r="H120" s="393"/>
      <c r="I120" s="393"/>
      <c r="J120" s="393"/>
      <c r="K120" s="393"/>
      <c r="L120" s="160">
        <f t="shared" si="50"/>
        <v>954398</v>
      </c>
      <c r="M120" s="160"/>
      <c r="N120" s="393"/>
      <c r="O120" s="393"/>
      <c r="P120" s="393"/>
      <c r="Q120" s="393"/>
      <c r="R120" s="161">
        <f t="shared" si="48"/>
        <v>954398</v>
      </c>
      <c r="S120" s="162">
        <f t="shared" si="49"/>
        <v>954398</v>
      </c>
      <c r="T120" s="261"/>
      <c r="U120" s="2"/>
      <c r="V120" s="2"/>
      <c r="W120" s="16"/>
      <c r="X120" s="2"/>
      <c r="Y120" s="16"/>
      <c r="Z120" s="16"/>
      <c r="AA120" s="2"/>
      <c r="AB120" s="2"/>
      <c r="AC120" s="2"/>
      <c r="AD120" s="2"/>
      <c r="AE120" s="2"/>
    </row>
    <row r="121" spans="1:31" ht="21" customHeight="1" x14ac:dyDescent="0.4">
      <c r="A121" s="5"/>
      <c r="B121" s="157" t="s">
        <v>513</v>
      </c>
      <c r="C121" s="157" t="s">
        <v>526</v>
      </c>
      <c r="D121" s="165">
        <v>2.6599999999999999E-2</v>
      </c>
      <c r="E121" s="393"/>
      <c r="F121" s="393"/>
      <c r="G121" s="393"/>
      <c r="H121" s="393"/>
      <c r="I121" s="393"/>
      <c r="J121" s="393"/>
      <c r="K121" s="393"/>
      <c r="L121" s="160">
        <f t="shared" si="50"/>
        <v>25386979</v>
      </c>
      <c r="M121" s="160"/>
      <c r="N121" s="393"/>
      <c r="O121" s="393"/>
      <c r="P121" s="393"/>
      <c r="Q121" s="393"/>
      <c r="R121" s="161">
        <f t="shared" si="48"/>
        <v>25386979</v>
      </c>
      <c r="S121" s="162">
        <f t="shared" si="49"/>
        <v>25386979</v>
      </c>
      <c r="T121" s="261"/>
      <c r="U121" s="2"/>
      <c r="V121" s="2"/>
      <c r="W121" s="16"/>
      <c r="X121" s="2"/>
      <c r="Y121" s="16"/>
      <c r="Z121" s="16"/>
      <c r="AA121" s="2"/>
      <c r="AB121" s="2"/>
      <c r="AC121" s="2"/>
      <c r="AD121" s="2"/>
      <c r="AE121" s="2"/>
    </row>
    <row r="122" spans="1:31" ht="41.25" customHeight="1" x14ac:dyDescent="0.4">
      <c r="A122" s="5"/>
      <c r="B122" s="192" t="s">
        <v>515</v>
      </c>
      <c r="C122" s="192" t="s">
        <v>26</v>
      </c>
      <c r="D122" s="193">
        <v>5.0000000000000001E-4</v>
      </c>
      <c r="E122" s="395"/>
      <c r="F122" s="395"/>
      <c r="G122" s="395"/>
      <c r="H122" s="395"/>
      <c r="I122" s="395"/>
      <c r="J122" s="395"/>
      <c r="K122" s="395"/>
      <c r="L122" s="246">
        <f t="shared" si="50"/>
        <v>477199</v>
      </c>
      <c r="M122" s="246"/>
      <c r="N122" s="395"/>
      <c r="O122" s="395"/>
      <c r="P122" s="395"/>
      <c r="Q122" s="395"/>
      <c r="R122" s="247">
        <f t="shared" si="48"/>
        <v>477199</v>
      </c>
      <c r="S122" s="267">
        <f t="shared" si="49"/>
        <v>477199</v>
      </c>
      <c r="T122" s="262"/>
      <c r="U122" s="2"/>
      <c r="V122" s="2"/>
      <c r="W122" s="16"/>
      <c r="X122" s="2"/>
      <c r="Y122" s="16"/>
      <c r="Z122" s="16"/>
      <c r="AA122" s="2"/>
      <c r="AB122" s="2"/>
      <c r="AC122" s="2"/>
      <c r="AD122" s="2"/>
      <c r="AE122" s="2"/>
    </row>
    <row r="123" spans="1:31" ht="21" customHeight="1" x14ac:dyDescent="0.4">
      <c r="A123" s="5"/>
      <c r="B123" s="157" t="s">
        <v>574</v>
      </c>
      <c r="C123" s="157" t="s">
        <v>575</v>
      </c>
      <c r="D123" s="158"/>
      <c r="E123" s="393"/>
      <c r="F123" s="393"/>
      <c r="G123" s="393"/>
      <c r="H123" s="393"/>
      <c r="I123" s="393"/>
      <c r="J123" s="393"/>
      <c r="K123" s="393"/>
      <c r="L123" s="160">
        <v>53550</v>
      </c>
      <c r="M123" s="160"/>
      <c r="N123" s="393"/>
      <c r="O123" s="393"/>
      <c r="P123" s="393"/>
      <c r="Q123" s="393"/>
      <c r="R123" s="161">
        <f t="shared" si="48"/>
        <v>53550</v>
      </c>
      <c r="S123" s="162">
        <f>L123+M123</f>
        <v>53550</v>
      </c>
      <c r="T123" s="385"/>
      <c r="U123" s="2"/>
      <c r="V123" s="2"/>
      <c r="W123" s="16"/>
      <c r="X123" s="2"/>
      <c r="Y123" s="16"/>
      <c r="Z123" s="16"/>
      <c r="AA123" s="2"/>
      <c r="AB123" s="2"/>
      <c r="AC123" s="2"/>
      <c r="AD123" s="2"/>
      <c r="AE123" s="2"/>
    </row>
    <row r="124" spans="1:31" ht="26.25" customHeight="1" x14ac:dyDescent="0.4">
      <c r="A124" s="5"/>
      <c r="B124" s="157"/>
      <c r="C124" s="229" t="s">
        <v>587</v>
      </c>
      <c r="D124" s="510">
        <v>3.7</v>
      </c>
      <c r="E124" s="408"/>
      <c r="F124" s="408"/>
      <c r="G124" s="408"/>
      <c r="H124" s="408"/>
      <c r="I124" s="408"/>
      <c r="J124" s="408"/>
      <c r="K124" s="408"/>
      <c r="L124" s="176">
        <f>L123*D124</f>
        <v>198135</v>
      </c>
      <c r="M124" s="160"/>
      <c r="N124" s="393"/>
      <c r="O124" s="393"/>
      <c r="P124" s="393"/>
      <c r="Q124" s="393"/>
      <c r="R124" s="161">
        <f t="shared" si="48"/>
        <v>198135</v>
      </c>
      <c r="S124" s="162">
        <f>L124+M124</f>
        <v>198135</v>
      </c>
      <c r="T124" s="385"/>
      <c r="U124" s="2"/>
      <c r="V124" s="2"/>
      <c r="W124" s="16"/>
      <c r="X124" s="2"/>
      <c r="Y124" s="16"/>
      <c r="Z124" s="16"/>
      <c r="AA124" s="2"/>
      <c r="AB124" s="2"/>
      <c r="AC124" s="2"/>
      <c r="AD124" s="2"/>
      <c r="AE124" s="2"/>
    </row>
    <row r="125" spans="1:31" s="70" customFormat="1" ht="41.25" customHeight="1" x14ac:dyDescent="0.4">
      <c r="A125" s="5"/>
      <c r="B125" s="157" t="s">
        <v>515</v>
      </c>
      <c r="C125" s="157" t="s">
        <v>514</v>
      </c>
      <c r="D125" s="158">
        <v>0.05</v>
      </c>
      <c r="E125" s="393"/>
      <c r="F125" s="393"/>
      <c r="G125" s="393"/>
      <c r="H125" s="393"/>
      <c r="I125" s="393"/>
      <c r="J125" s="393"/>
      <c r="K125" s="393"/>
      <c r="L125" s="160">
        <f>(P109+Q109)*D125/17.43</f>
        <v>429314</v>
      </c>
      <c r="M125" s="160"/>
      <c r="N125" s="393"/>
      <c r="O125" s="393"/>
      <c r="P125" s="393"/>
      <c r="Q125" s="393"/>
      <c r="R125" s="161">
        <f t="shared" si="48"/>
        <v>429314</v>
      </c>
      <c r="S125" s="162">
        <f t="shared" si="49"/>
        <v>429314</v>
      </c>
      <c r="T125" s="188"/>
      <c r="U125" s="4"/>
      <c r="V125" s="4"/>
      <c r="W125" s="45"/>
      <c r="X125" s="4"/>
      <c r="Y125" s="45"/>
      <c r="Z125" s="45"/>
      <c r="AA125" s="4"/>
      <c r="AB125" s="4"/>
      <c r="AC125" s="4"/>
      <c r="AD125" s="4"/>
      <c r="AE125" s="4"/>
    </row>
    <row r="126" spans="1:31" s="199" customFormat="1" ht="25.7" thickBot="1" x14ac:dyDescent="0.45">
      <c r="A126" s="273"/>
      <c r="B126" s="274"/>
      <c r="C126" s="274" t="s">
        <v>573</v>
      </c>
      <c r="D126" s="275"/>
      <c r="E126" s="396"/>
      <c r="F126" s="396"/>
      <c r="G126" s="396"/>
      <c r="H126" s="396"/>
      <c r="I126" s="396"/>
      <c r="J126" s="396"/>
      <c r="K126" s="396"/>
      <c r="L126" s="196">
        <f>L125*17.43</f>
        <v>7482943</v>
      </c>
      <c r="M126" s="196"/>
      <c r="N126" s="396"/>
      <c r="O126" s="396"/>
      <c r="P126" s="396"/>
      <c r="Q126" s="396"/>
      <c r="R126" s="276">
        <f t="shared" si="48"/>
        <v>7482943</v>
      </c>
      <c r="S126" s="277">
        <f t="shared" si="49"/>
        <v>7482943</v>
      </c>
      <c r="T126" s="278"/>
      <c r="U126" s="198"/>
      <c r="V126" s="198"/>
      <c r="W126" s="197"/>
      <c r="X126" s="198"/>
      <c r="Y126" s="197"/>
      <c r="Z126" s="197"/>
      <c r="AA126" s="198"/>
      <c r="AB126" s="198"/>
      <c r="AC126" s="198"/>
      <c r="AD126" s="198"/>
      <c r="AE126" s="198"/>
    </row>
    <row r="127" spans="1:31" ht="14.25" customHeight="1" thickBot="1" x14ac:dyDescent="0.45">
      <c r="A127" s="27"/>
      <c r="B127" s="854" t="s">
        <v>27</v>
      </c>
      <c r="C127" s="854"/>
      <c r="D127" s="405"/>
      <c r="E127" s="405"/>
      <c r="F127" s="405"/>
      <c r="G127" s="405"/>
      <c r="H127" s="405"/>
      <c r="I127" s="405"/>
      <c r="J127" s="405"/>
      <c r="K127" s="405"/>
      <c r="L127" s="139">
        <f>SUM(L111:L126)-L125-L123</f>
        <v>163900480</v>
      </c>
      <c r="M127" s="139">
        <f>SUM(M111:M126)-M125-M123</f>
        <v>0</v>
      </c>
      <c r="N127" s="405"/>
      <c r="O127" s="139">
        <f>SUM(O111:O126)-O125-O123</f>
        <v>0</v>
      </c>
      <c r="P127" s="405"/>
      <c r="Q127" s="405"/>
      <c r="R127" s="139">
        <f t="shared" si="48"/>
        <v>163900480</v>
      </c>
      <c r="S127" s="167">
        <f>SUM(S111:S126)-S125-S123</f>
        <v>163900480</v>
      </c>
      <c r="T127" s="250"/>
      <c r="U127" s="2"/>
      <c r="V127" s="2"/>
      <c r="W127" s="16"/>
      <c r="X127" s="2"/>
      <c r="Y127" s="16"/>
      <c r="Z127" s="16"/>
      <c r="AA127" s="2"/>
      <c r="AB127" s="2"/>
      <c r="AC127" s="2"/>
      <c r="AD127" s="2"/>
      <c r="AE127" s="2"/>
    </row>
    <row r="128" spans="1:31" ht="13" thickBot="1" x14ac:dyDescent="0.45">
      <c r="A128" s="248"/>
      <c r="B128" s="398"/>
      <c r="C128" s="399" t="s">
        <v>28</v>
      </c>
      <c r="D128" s="406"/>
      <c r="E128" s="406"/>
      <c r="F128" s="406"/>
      <c r="G128" s="406"/>
      <c r="H128" s="406"/>
      <c r="I128" s="406"/>
      <c r="J128" s="406"/>
      <c r="K128" s="406"/>
      <c r="L128" s="249">
        <f>L127+L109</f>
        <v>748995386</v>
      </c>
      <c r="M128" s="249">
        <f>M127+M109</f>
        <v>369302802</v>
      </c>
      <c r="N128" s="406"/>
      <c r="O128" s="249">
        <f>O127+O109</f>
        <v>149659009</v>
      </c>
      <c r="P128" s="249">
        <f>P127+P109</f>
        <v>1101727</v>
      </c>
      <c r="Q128" s="249">
        <f>Q127+Q109</f>
        <v>148557283</v>
      </c>
      <c r="R128" s="249">
        <f t="shared" si="48"/>
        <v>1267957197</v>
      </c>
      <c r="S128" s="268">
        <f>S109+S127</f>
        <v>750097113</v>
      </c>
      <c r="T128" s="263"/>
      <c r="U128" s="2"/>
      <c r="V128" s="2"/>
      <c r="W128" s="16"/>
      <c r="X128" s="2"/>
      <c r="Y128" s="16"/>
      <c r="Z128" s="16"/>
      <c r="AA128" s="2"/>
      <c r="AB128" s="2"/>
      <c r="AC128" s="2"/>
      <c r="AD128" s="2"/>
      <c r="AE128" s="2"/>
    </row>
    <row r="129" spans="1:51" ht="21" customHeight="1" thickBot="1" x14ac:dyDescent="0.45">
      <c r="A129" s="169"/>
      <c r="B129" s="375" t="s">
        <v>29</v>
      </c>
      <c r="C129" s="375" t="s">
        <v>30</v>
      </c>
      <c r="D129" s="164">
        <v>1.4999999999999999E-2</v>
      </c>
      <c r="E129" s="172"/>
      <c r="F129" s="172"/>
      <c r="G129" s="172"/>
      <c r="H129" s="172"/>
      <c r="I129" s="172"/>
      <c r="J129" s="172"/>
      <c r="K129" s="172"/>
      <c r="L129" s="170">
        <f>L128*1.5%</f>
        <v>11234931</v>
      </c>
      <c r="M129" s="170"/>
      <c r="N129" s="172"/>
      <c r="O129" s="170"/>
      <c r="P129" s="172"/>
      <c r="Q129" s="172"/>
      <c r="R129" s="170"/>
      <c r="S129" s="269">
        <f>L129</f>
        <v>11234931</v>
      </c>
      <c r="T129" s="261"/>
      <c r="U129" s="2"/>
      <c r="V129" s="2"/>
      <c r="W129" s="16"/>
      <c r="X129" s="2"/>
      <c r="Y129" s="16"/>
      <c r="Z129" s="16"/>
      <c r="AA129" s="2"/>
      <c r="AB129" s="2"/>
      <c r="AC129" s="2"/>
      <c r="AD129" s="2"/>
      <c r="AE129" s="2"/>
    </row>
    <row r="130" spans="1:51" ht="13" thickBot="1" x14ac:dyDescent="0.45">
      <c r="A130" s="169"/>
      <c r="B130" s="402"/>
      <c r="C130" s="402" t="s">
        <v>31</v>
      </c>
      <c r="D130" s="172"/>
      <c r="E130" s="172"/>
      <c r="F130" s="172"/>
      <c r="G130" s="172"/>
      <c r="H130" s="172"/>
      <c r="I130" s="172"/>
      <c r="J130" s="172"/>
      <c r="K130" s="172"/>
      <c r="L130" s="171">
        <f>L129+L128</f>
        <v>760230317</v>
      </c>
      <c r="M130" s="171">
        <f>M129+M128</f>
        <v>369302802</v>
      </c>
      <c r="N130" s="172"/>
      <c r="O130" s="171">
        <f>O129+O128</f>
        <v>149659009</v>
      </c>
      <c r="P130" s="171">
        <f>P129+P128</f>
        <v>1101727</v>
      </c>
      <c r="Q130" s="171">
        <f>Q129+Q128</f>
        <v>148557283</v>
      </c>
      <c r="R130" s="173">
        <f>L130+M130+O130</f>
        <v>1279192128</v>
      </c>
      <c r="S130" s="270">
        <f>S128+S129</f>
        <v>761332044</v>
      </c>
      <c r="T130" s="261"/>
      <c r="U130" s="16"/>
      <c r="V130" s="2"/>
      <c r="W130" s="16"/>
      <c r="X130" s="2"/>
      <c r="Y130" s="16"/>
      <c r="Z130" s="16"/>
      <c r="AA130" s="2"/>
      <c r="AB130" s="2"/>
      <c r="AC130" s="2"/>
      <c r="AD130" s="2"/>
      <c r="AE130" s="2"/>
    </row>
    <row r="131" spans="1:51" ht="14.25" customHeight="1" thickBot="1" x14ac:dyDescent="0.45">
      <c r="A131" s="169"/>
      <c r="B131" s="402"/>
      <c r="C131" s="402" t="s">
        <v>32</v>
      </c>
      <c r="D131" s="172"/>
      <c r="E131" s="172"/>
      <c r="F131" s="172"/>
      <c r="G131" s="172"/>
      <c r="H131" s="172"/>
      <c r="I131" s="172"/>
      <c r="J131" s="172"/>
      <c r="K131" s="172"/>
      <c r="L131" s="171"/>
      <c r="M131" s="171"/>
      <c r="N131" s="171"/>
      <c r="O131" s="171"/>
      <c r="P131" s="171"/>
      <c r="Q131" s="171"/>
      <c r="R131" s="171">
        <f>R130*18%</f>
        <v>230254583</v>
      </c>
      <c r="S131" s="271">
        <f>S130*18%</f>
        <v>137039768</v>
      </c>
      <c r="T131" s="261"/>
      <c r="U131" s="2"/>
      <c r="V131" s="2"/>
      <c r="W131" s="16"/>
      <c r="X131" s="2"/>
      <c r="Y131" s="16"/>
      <c r="Z131" s="16"/>
      <c r="AA131" s="2"/>
      <c r="AB131" s="2"/>
      <c r="AC131" s="2"/>
      <c r="AD131" s="2"/>
      <c r="AE131" s="2"/>
    </row>
    <row r="132" spans="1:51" s="4" customFormat="1" ht="14.25" customHeight="1" thickBot="1" x14ac:dyDescent="0.45">
      <c r="A132" s="122"/>
      <c r="B132" s="373"/>
      <c r="C132" s="373" t="s">
        <v>33</v>
      </c>
      <c r="D132" s="407"/>
      <c r="E132" s="407"/>
      <c r="F132" s="407"/>
      <c r="G132" s="407"/>
      <c r="H132" s="407"/>
      <c r="I132" s="407"/>
      <c r="J132" s="407"/>
      <c r="K132" s="407"/>
      <c r="L132" s="174"/>
      <c r="M132" s="174"/>
      <c r="N132" s="174"/>
      <c r="O132" s="174"/>
      <c r="P132" s="174"/>
      <c r="Q132" s="174"/>
      <c r="R132" s="174">
        <f>R130+R131</f>
        <v>1509446711</v>
      </c>
      <c r="S132" s="272">
        <f>S130+S131</f>
        <v>898371812</v>
      </c>
      <c r="T132" s="264"/>
      <c r="U132" s="2"/>
      <c r="V132" s="2"/>
      <c r="W132" s="16"/>
      <c r="X132" s="2"/>
      <c r="Y132" s="16"/>
      <c r="Z132" s="16"/>
      <c r="AA132" s="2"/>
      <c r="AB132" s="2"/>
      <c r="AC132" s="2"/>
      <c r="AD132" s="2"/>
      <c r="AE132" s="2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</row>
    <row r="133" spans="1:51" x14ac:dyDescent="0.4">
      <c r="U133" s="2"/>
      <c r="V133" s="2"/>
      <c r="W133" s="16"/>
      <c r="X133" s="2"/>
      <c r="Y133" s="16"/>
      <c r="Z133" s="35"/>
      <c r="AA133" s="2"/>
      <c r="AB133" s="2"/>
      <c r="AC133" s="2"/>
      <c r="AD133" s="2"/>
      <c r="AE133" s="2"/>
    </row>
    <row r="134" spans="1:51" x14ac:dyDescent="0.4">
      <c r="M134" s="177"/>
      <c r="U134" s="2"/>
      <c r="V134" s="2"/>
      <c r="W134" s="16"/>
      <c r="X134" s="2"/>
      <c r="Y134" s="16"/>
      <c r="Z134" s="35"/>
      <c r="AA134" s="2"/>
      <c r="AB134" s="2"/>
      <c r="AC134" s="2"/>
      <c r="AD134" s="2"/>
      <c r="AE134" s="2"/>
    </row>
    <row r="135" spans="1:51" x14ac:dyDescent="0.4">
      <c r="L135" s="17">
        <f>S130+'Куст 3-УЗА №11'!S76+'УЗА №9-УЗА №11'!S75+'Куст 4-УЗА №9'!S63+'УЗА №7-УЗА №9'!S74+'Куст 5-УЗА №7'!S59+'УЗА №5-УЗА №7'!S80+'Куст 6-УЗА №5'!S47+'Куст 3.1-УЗА №12'!S53</f>
        <v>1776683678</v>
      </c>
      <c r="N135" s="17">
        <f>L130-S130</f>
        <v>-1101727</v>
      </c>
    </row>
    <row r="137" spans="1:51" x14ac:dyDescent="0.4">
      <c r="L137" s="177"/>
      <c r="R137" s="17"/>
      <c r="S137" s="17"/>
    </row>
  </sheetData>
  <mergeCells count="39">
    <mergeCell ref="A8:S8"/>
    <mergeCell ref="A1:S1"/>
    <mergeCell ref="A2:S2"/>
    <mergeCell ref="A3:S3"/>
    <mergeCell ref="A4:A6"/>
    <mergeCell ref="B4:B6"/>
    <mergeCell ref="C4:C6"/>
    <mergeCell ref="D4:K4"/>
    <mergeCell ref="L4:L6"/>
    <mergeCell ref="M4:N4"/>
    <mergeCell ref="O4:Q4"/>
    <mergeCell ref="R4:S4"/>
    <mergeCell ref="D5:D6"/>
    <mergeCell ref="G5:G6"/>
    <mergeCell ref="H5:H6"/>
    <mergeCell ref="I5:I6"/>
    <mergeCell ref="V99:V100"/>
    <mergeCell ref="B108:C108"/>
    <mergeCell ref="A110:S110"/>
    <mergeCell ref="A81:S81"/>
    <mergeCell ref="B84:C84"/>
    <mergeCell ref="A85:S85"/>
    <mergeCell ref="B94:C94"/>
    <mergeCell ref="T4:T6"/>
    <mergeCell ref="B127:C127"/>
    <mergeCell ref="U99:U100"/>
    <mergeCell ref="P5:P6"/>
    <mergeCell ref="Q5:Q6"/>
    <mergeCell ref="R5:R6"/>
    <mergeCell ref="S5:S6"/>
    <mergeCell ref="B80:C80"/>
    <mergeCell ref="J5:J6"/>
    <mergeCell ref="K5:K6"/>
    <mergeCell ref="M5:M6"/>
    <mergeCell ref="N5:N6"/>
    <mergeCell ref="O5:O6"/>
    <mergeCell ref="E5:E6"/>
    <mergeCell ref="F5:F6"/>
    <mergeCell ref="A100:S100"/>
  </mergeCells>
  <pageMargins left="0.23622047244094491" right="0.23622047244094491" top="0.74803149606299213" bottom="0.74803149606299213" header="0.31496062992125984" footer="0.31496062992125984"/>
  <pageSetup paperSize="8" scale="4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Z87"/>
  <sheetViews>
    <sheetView view="pageBreakPreview" topLeftCell="E16" zoomScale="70" zoomScaleNormal="76" zoomScaleSheetLayoutView="70" workbookViewId="0">
      <selection activeCell="M99" sqref="M99"/>
    </sheetView>
  </sheetViews>
  <sheetFormatPr defaultRowHeight="12.7" outlineLevelRow="1" x14ac:dyDescent="0.4"/>
  <cols>
    <col min="1" max="1" width="20.703125" style="1" customWidth="1"/>
    <col min="2" max="2" width="28.29296875" style="1" customWidth="1"/>
    <col min="3" max="3" width="62.703125" style="1" customWidth="1"/>
    <col min="4" max="4" width="13.703125" style="1" customWidth="1"/>
    <col min="5" max="7" width="12.703125" style="1" customWidth="1"/>
    <col min="8" max="8" width="13.8203125" style="1" customWidth="1"/>
    <col min="9" max="10" width="12.703125" style="1" customWidth="1"/>
    <col min="11" max="11" width="14" style="1" customWidth="1"/>
    <col min="12" max="12" width="13.703125" style="1" customWidth="1"/>
    <col min="13" max="13" width="12.703125" style="1" customWidth="1"/>
    <col min="14" max="14" width="24.703125" style="1" customWidth="1"/>
    <col min="15" max="17" width="12.703125" style="1" customWidth="1"/>
    <col min="18" max="20" width="13.703125" style="1" customWidth="1"/>
    <col min="21" max="21" width="17" style="4" customWidth="1"/>
    <col min="22" max="22" width="18.3515625" style="1" customWidth="1"/>
    <col min="23" max="23" width="16" style="1" customWidth="1"/>
    <col min="24" max="24" width="14.52734375" style="17" customWidth="1"/>
    <col min="25" max="25" width="15.3515625" style="1" customWidth="1"/>
    <col min="26" max="26" width="13.17578125" style="17" customWidth="1"/>
    <col min="27" max="27" width="11.3515625" style="34" customWidth="1"/>
    <col min="28" max="28" width="9.17578125" style="1" customWidth="1"/>
    <col min="29" max="29" width="14.29296875" style="1" customWidth="1"/>
    <col min="30" max="41" width="9.17578125" style="1" customWidth="1"/>
    <col min="42" max="249" width="9.17578125" style="1"/>
    <col min="250" max="250" width="10.29296875" style="1" customWidth="1"/>
    <col min="251" max="251" width="30.703125" style="1" customWidth="1"/>
    <col min="252" max="253" width="0" style="1" hidden="1" customWidth="1"/>
    <col min="254" max="254" width="8.29296875" style="1" customWidth="1"/>
    <col min="255" max="255" width="8.52734375" style="1" customWidth="1"/>
    <col min="256" max="256" width="9.3515625" style="1" customWidth="1"/>
    <col min="257" max="257" width="8.17578125" style="1" customWidth="1"/>
    <col min="258" max="258" width="8.52734375" style="1" customWidth="1"/>
    <col min="259" max="259" width="10.3515625" style="1" customWidth="1"/>
    <col min="260" max="505" width="9.17578125" style="1"/>
    <col min="506" max="506" width="10.29296875" style="1" customWidth="1"/>
    <col min="507" max="507" width="30.703125" style="1" customWidth="1"/>
    <col min="508" max="509" width="0" style="1" hidden="1" customWidth="1"/>
    <col min="510" max="510" width="8.29296875" style="1" customWidth="1"/>
    <col min="511" max="511" width="8.52734375" style="1" customWidth="1"/>
    <col min="512" max="512" width="9.3515625" style="1" customWidth="1"/>
    <col min="513" max="513" width="8.17578125" style="1" customWidth="1"/>
    <col min="514" max="514" width="8.52734375" style="1" customWidth="1"/>
    <col min="515" max="515" width="10.3515625" style="1" customWidth="1"/>
    <col min="516" max="761" width="9.17578125" style="1"/>
    <col min="762" max="762" width="10.29296875" style="1" customWidth="1"/>
    <col min="763" max="763" width="30.703125" style="1" customWidth="1"/>
    <col min="764" max="765" width="0" style="1" hidden="1" customWidth="1"/>
    <col min="766" max="766" width="8.29296875" style="1" customWidth="1"/>
    <col min="767" max="767" width="8.52734375" style="1" customWidth="1"/>
    <col min="768" max="768" width="9.3515625" style="1" customWidth="1"/>
    <col min="769" max="769" width="8.17578125" style="1" customWidth="1"/>
    <col min="770" max="770" width="8.52734375" style="1" customWidth="1"/>
    <col min="771" max="771" width="10.3515625" style="1" customWidth="1"/>
    <col min="772" max="1017" width="9.17578125" style="1"/>
    <col min="1018" max="1018" width="10.29296875" style="1" customWidth="1"/>
    <col min="1019" max="1019" width="30.703125" style="1" customWidth="1"/>
    <col min="1020" max="1021" width="0" style="1" hidden="1" customWidth="1"/>
    <col min="1022" max="1022" width="8.29296875" style="1" customWidth="1"/>
    <col min="1023" max="1023" width="8.52734375" style="1" customWidth="1"/>
    <col min="1024" max="1024" width="9.3515625" style="1" customWidth="1"/>
    <col min="1025" max="1025" width="8.17578125" style="1" customWidth="1"/>
    <col min="1026" max="1026" width="8.52734375" style="1" customWidth="1"/>
    <col min="1027" max="1027" width="10.3515625" style="1" customWidth="1"/>
    <col min="1028" max="1273" width="9.17578125" style="1"/>
    <col min="1274" max="1274" width="10.29296875" style="1" customWidth="1"/>
    <col min="1275" max="1275" width="30.703125" style="1" customWidth="1"/>
    <col min="1276" max="1277" width="0" style="1" hidden="1" customWidth="1"/>
    <col min="1278" max="1278" width="8.29296875" style="1" customWidth="1"/>
    <col min="1279" max="1279" width="8.52734375" style="1" customWidth="1"/>
    <col min="1280" max="1280" width="9.3515625" style="1" customWidth="1"/>
    <col min="1281" max="1281" width="8.17578125" style="1" customWidth="1"/>
    <col min="1282" max="1282" width="8.52734375" style="1" customWidth="1"/>
    <col min="1283" max="1283" width="10.3515625" style="1" customWidth="1"/>
    <col min="1284" max="1529" width="9.17578125" style="1"/>
    <col min="1530" max="1530" width="10.29296875" style="1" customWidth="1"/>
    <col min="1531" max="1531" width="30.703125" style="1" customWidth="1"/>
    <col min="1532" max="1533" width="0" style="1" hidden="1" customWidth="1"/>
    <col min="1534" max="1534" width="8.29296875" style="1" customWidth="1"/>
    <col min="1535" max="1535" width="8.52734375" style="1" customWidth="1"/>
    <col min="1536" max="1536" width="9.3515625" style="1" customWidth="1"/>
    <col min="1537" max="1537" width="8.17578125" style="1" customWidth="1"/>
    <col min="1538" max="1538" width="8.52734375" style="1" customWidth="1"/>
    <col min="1539" max="1539" width="10.3515625" style="1" customWidth="1"/>
    <col min="1540" max="1785" width="9.17578125" style="1"/>
    <col min="1786" max="1786" width="10.29296875" style="1" customWidth="1"/>
    <col min="1787" max="1787" width="30.703125" style="1" customWidth="1"/>
    <col min="1788" max="1789" width="0" style="1" hidden="1" customWidth="1"/>
    <col min="1790" max="1790" width="8.29296875" style="1" customWidth="1"/>
    <col min="1791" max="1791" width="8.52734375" style="1" customWidth="1"/>
    <col min="1792" max="1792" width="9.3515625" style="1" customWidth="1"/>
    <col min="1793" max="1793" width="8.17578125" style="1" customWidth="1"/>
    <col min="1794" max="1794" width="8.52734375" style="1" customWidth="1"/>
    <col min="1795" max="1795" width="10.3515625" style="1" customWidth="1"/>
    <col min="1796" max="2041" width="9.17578125" style="1"/>
    <col min="2042" max="2042" width="10.29296875" style="1" customWidth="1"/>
    <col min="2043" max="2043" width="30.703125" style="1" customWidth="1"/>
    <col min="2044" max="2045" width="0" style="1" hidden="1" customWidth="1"/>
    <col min="2046" max="2046" width="8.29296875" style="1" customWidth="1"/>
    <col min="2047" max="2047" width="8.52734375" style="1" customWidth="1"/>
    <col min="2048" max="2048" width="9.3515625" style="1" customWidth="1"/>
    <col min="2049" max="2049" width="8.17578125" style="1" customWidth="1"/>
    <col min="2050" max="2050" width="8.52734375" style="1" customWidth="1"/>
    <col min="2051" max="2051" width="10.3515625" style="1" customWidth="1"/>
    <col min="2052" max="2297" width="9.17578125" style="1"/>
    <col min="2298" max="2298" width="10.29296875" style="1" customWidth="1"/>
    <col min="2299" max="2299" width="30.703125" style="1" customWidth="1"/>
    <col min="2300" max="2301" width="0" style="1" hidden="1" customWidth="1"/>
    <col min="2302" max="2302" width="8.29296875" style="1" customWidth="1"/>
    <col min="2303" max="2303" width="8.52734375" style="1" customWidth="1"/>
    <col min="2304" max="2304" width="9.3515625" style="1" customWidth="1"/>
    <col min="2305" max="2305" width="8.17578125" style="1" customWidth="1"/>
    <col min="2306" max="2306" width="8.52734375" style="1" customWidth="1"/>
    <col min="2307" max="2307" width="10.3515625" style="1" customWidth="1"/>
    <col min="2308" max="2553" width="9.17578125" style="1"/>
    <col min="2554" max="2554" width="10.29296875" style="1" customWidth="1"/>
    <col min="2555" max="2555" width="30.703125" style="1" customWidth="1"/>
    <col min="2556" max="2557" width="0" style="1" hidden="1" customWidth="1"/>
    <col min="2558" max="2558" width="8.29296875" style="1" customWidth="1"/>
    <col min="2559" max="2559" width="8.52734375" style="1" customWidth="1"/>
    <col min="2560" max="2560" width="9.3515625" style="1" customWidth="1"/>
    <col min="2561" max="2561" width="8.17578125" style="1" customWidth="1"/>
    <col min="2562" max="2562" width="8.52734375" style="1" customWidth="1"/>
    <col min="2563" max="2563" width="10.3515625" style="1" customWidth="1"/>
    <col min="2564" max="2809" width="9.17578125" style="1"/>
    <col min="2810" max="2810" width="10.29296875" style="1" customWidth="1"/>
    <col min="2811" max="2811" width="30.703125" style="1" customWidth="1"/>
    <col min="2812" max="2813" width="0" style="1" hidden="1" customWidth="1"/>
    <col min="2814" max="2814" width="8.29296875" style="1" customWidth="1"/>
    <col min="2815" max="2815" width="8.52734375" style="1" customWidth="1"/>
    <col min="2816" max="2816" width="9.3515625" style="1" customWidth="1"/>
    <col min="2817" max="2817" width="8.17578125" style="1" customWidth="1"/>
    <col min="2818" max="2818" width="8.52734375" style="1" customWidth="1"/>
    <col min="2819" max="2819" width="10.3515625" style="1" customWidth="1"/>
    <col min="2820" max="3065" width="9.17578125" style="1"/>
    <col min="3066" max="3066" width="10.29296875" style="1" customWidth="1"/>
    <col min="3067" max="3067" width="30.703125" style="1" customWidth="1"/>
    <col min="3068" max="3069" width="0" style="1" hidden="1" customWidth="1"/>
    <col min="3070" max="3070" width="8.29296875" style="1" customWidth="1"/>
    <col min="3071" max="3071" width="8.52734375" style="1" customWidth="1"/>
    <col min="3072" max="3072" width="9.3515625" style="1" customWidth="1"/>
    <col min="3073" max="3073" width="8.17578125" style="1" customWidth="1"/>
    <col min="3074" max="3074" width="8.52734375" style="1" customWidth="1"/>
    <col min="3075" max="3075" width="10.3515625" style="1" customWidth="1"/>
    <col min="3076" max="3321" width="9.17578125" style="1"/>
    <col min="3322" max="3322" width="10.29296875" style="1" customWidth="1"/>
    <col min="3323" max="3323" width="30.703125" style="1" customWidth="1"/>
    <col min="3324" max="3325" width="0" style="1" hidden="1" customWidth="1"/>
    <col min="3326" max="3326" width="8.29296875" style="1" customWidth="1"/>
    <col min="3327" max="3327" width="8.52734375" style="1" customWidth="1"/>
    <col min="3328" max="3328" width="9.3515625" style="1" customWidth="1"/>
    <col min="3329" max="3329" width="8.17578125" style="1" customWidth="1"/>
    <col min="3330" max="3330" width="8.52734375" style="1" customWidth="1"/>
    <col min="3331" max="3331" width="10.3515625" style="1" customWidth="1"/>
    <col min="3332" max="3577" width="9.17578125" style="1"/>
    <col min="3578" max="3578" width="10.29296875" style="1" customWidth="1"/>
    <col min="3579" max="3579" width="30.703125" style="1" customWidth="1"/>
    <col min="3580" max="3581" width="0" style="1" hidden="1" customWidth="1"/>
    <col min="3582" max="3582" width="8.29296875" style="1" customWidth="1"/>
    <col min="3583" max="3583" width="8.52734375" style="1" customWidth="1"/>
    <col min="3584" max="3584" width="9.3515625" style="1" customWidth="1"/>
    <col min="3585" max="3585" width="8.17578125" style="1" customWidth="1"/>
    <col min="3586" max="3586" width="8.52734375" style="1" customWidth="1"/>
    <col min="3587" max="3587" width="10.3515625" style="1" customWidth="1"/>
    <col min="3588" max="3833" width="9.17578125" style="1"/>
    <col min="3834" max="3834" width="10.29296875" style="1" customWidth="1"/>
    <col min="3835" max="3835" width="30.703125" style="1" customWidth="1"/>
    <col min="3836" max="3837" width="0" style="1" hidden="1" customWidth="1"/>
    <col min="3838" max="3838" width="8.29296875" style="1" customWidth="1"/>
    <col min="3839" max="3839" width="8.52734375" style="1" customWidth="1"/>
    <col min="3840" max="3840" width="9.3515625" style="1" customWidth="1"/>
    <col min="3841" max="3841" width="8.17578125" style="1" customWidth="1"/>
    <col min="3842" max="3842" width="8.52734375" style="1" customWidth="1"/>
    <col min="3843" max="3843" width="10.3515625" style="1" customWidth="1"/>
    <col min="3844" max="4089" width="9.17578125" style="1"/>
    <col min="4090" max="4090" width="10.29296875" style="1" customWidth="1"/>
    <col min="4091" max="4091" width="30.703125" style="1" customWidth="1"/>
    <col min="4092" max="4093" width="0" style="1" hidden="1" customWidth="1"/>
    <col min="4094" max="4094" width="8.29296875" style="1" customWidth="1"/>
    <col min="4095" max="4095" width="8.52734375" style="1" customWidth="1"/>
    <col min="4096" max="4096" width="9.3515625" style="1" customWidth="1"/>
    <col min="4097" max="4097" width="8.17578125" style="1" customWidth="1"/>
    <col min="4098" max="4098" width="8.52734375" style="1" customWidth="1"/>
    <col min="4099" max="4099" width="10.3515625" style="1" customWidth="1"/>
    <col min="4100" max="4345" width="9.17578125" style="1"/>
    <col min="4346" max="4346" width="10.29296875" style="1" customWidth="1"/>
    <col min="4347" max="4347" width="30.703125" style="1" customWidth="1"/>
    <col min="4348" max="4349" width="0" style="1" hidden="1" customWidth="1"/>
    <col min="4350" max="4350" width="8.29296875" style="1" customWidth="1"/>
    <col min="4351" max="4351" width="8.52734375" style="1" customWidth="1"/>
    <col min="4352" max="4352" width="9.3515625" style="1" customWidth="1"/>
    <col min="4353" max="4353" width="8.17578125" style="1" customWidth="1"/>
    <col min="4354" max="4354" width="8.52734375" style="1" customWidth="1"/>
    <col min="4355" max="4355" width="10.3515625" style="1" customWidth="1"/>
    <col min="4356" max="4601" width="9.17578125" style="1"/>
    <col min="4602" max="4602" width="10.29296875" style="1" customWidth="1"/>
    <col min="4603" max="4603" width="30.703125" style="1" customWidth="1"/>
    <col min="4604" max="4605" width="0" style="1" hidden="1" customWidth="1"/>
    <col min="4606" max="4606" width="8.29296875" style="1" customWidth="1"/>
    <col min="4607" max="4607" width="8.52734375" style="1" customWidth="1"/>
    <col min="4608" max="4608" width="9.3515625" style="1" customWidth="1"/>
    <col min="4609" max="4609" width="8.17578125" style="1" customWidth="1"/>
    <col min="4610" max="4610" width="8.52734375" style="1" customWidth="1"/>
    <col min="4611" max="4611" width="10.3515625" style="1" customWidth="1"/>
    <col min="4612" max="4857" width="9.17578125" style="1"/>
    <col min="4858" max="4858" width="10.29296875" style="1" customWidth="1"/>
    <col min="4859" max="4859" width="30.703125" style="1" customWidth="1"/>
    <col min="4860" max="4861" width="0" style="1" hidden="1" customWidth="1"/>
    <col min="4862" max="4862" width="8.29296875" style="1" customWidth="1"/>
    <col min="4863" max="4863" width="8.52734375" style="1" customWidth="1"/>
    <col min="4864" max="4864" width="9.3515625" style="1" customWidth="1"/>
    <col min="4865" max="4865" width="8.17578125" style="1" customWidth="1"/>
    <col min="4866" max="4866" width="8.52734375" style="1" customWidth="1"/>
    <col min="4867" max="4867" width="10.3515625" style="1" customWidth="1"/>
    <col min="4868" max="5113" width="9.17578125" style="1"/>
    <col min="5114" max="5114" width="10.29296875" style="1" customWidth="1"/>
    <col min="5115" max="5115" width="30.703125" style="1" customWidth="1"/>
    <col min="5116" max="5117" width="0" style="1" hidden="1" customWidth="1"/>
    <col min="5118" max="5118" width="8.29296875" style="1" customWidth="1"/>
    <col min="5119" max="5119" width="8.52734375" style="1" customWidth="1"/>
    <col min="5120" max="5120" width="9.3515625" style="1" customWidth="1"/>
    <col min="5121" max="5121" width="8.17578125" style="1" customWidth="1"/>
    <col min="5122" max="5122" width="8.52734375" style="1" customWidth="1"/>
    <col min="5123" max="5123" width="10.3515625" style="1" customWidth="1"/>
    <col min="5124" max="5369" width="9.17578125" style="1"/>
    <col min="5370" max="5370" width="10.29296875" style="1" customWidth="1"/>
    <col min="5371" max="5371" width="30.703125" style="1" customWidth="1"/>
    <col min="5372" max="5373" width="0" style="1" hidden="1" customWidth="1"/>
    <col min="5374" max="5374" width="8.29296875" style="1" customWidth="1"/>
    <col min="5375" max="5375" width="8.52734375" style="1" customWidth="1"/>
    <col min="5376" max="5376" width="9.3515625" style="1" customWidth="1"/>
    <col min="5377" max="5377" width="8.17578125" style="1" customWidth="1"/>
    <col min="5378" max="5378" width="8.52734375" style="1" customWidth="1"/>
    <col min="5379" max="5379" width="10.3515625" style="1" customWidth="1"/>
    <col min="5380" max="5625" width="9.17578125" style="1"/>
    <col min="5626" max="5626" width="10.29296875" style="1" customWidth="1"/>
    <col min="5627" max="5627" width="30.703125" style="1" customWidth="1"/>
    <col min="5628" max="5629" width="0" style="1" hidden="1" customWidth="1"/>
    <col min="5630" max="5630" width="8.29296875" style="1" customWidth="1"/>
    <col min="5631" max="5631" width="8.52734375" style="1" customWidth="1"/>
    <col min="5632" max="5632" width="9.3515625" style="1" customWidth="1"/>
    <col min="5633" max="5633" width="8.17578125" style="1" customWidth="1"/>
    <col min="5634" max="5634" width="8.52734375" style="1" customWidth="1"/>
    <col min="5635" max="5635" width="10.3515625" style="1" customWidth="1"/>
    <col min="5636" max="5881" width="9.17578125" style="1"/>
    <col min="5882" max="5882" width="10.29296875" style="1" customWidth="1"/>
    <col min="5883" max="5883" width="30.703125" style="1" customWidth="1"/>
    <col min="5884" max="5885" width="0" style="1" hidden="1" customWidth="1"/>
    <col min="5886" max="5886" width="8.29296875" style="1" customWidth="1"/>
    <col min="5887" max="5887" width="8.52734375" style="1" customWidth="1"/>
    <col min="5888" max="5888" width="9.3515625" style="1" customWidth="1"/>
    <col min="5889" max="5889" width="8.17578125" style="1" customWidth="1"/>
    <col min="5890" max="5890" width="8.52734375" style="1" customWidth="1"/>
    <col min="5891" max="5891" width="10.3515625" style="1" customWidth="1"/>
    <col min="5892" max="6137" width="9.17578125" style="1"/>
    <col min="6138" max="6138" width="10.29296875" style="1" customWidth="1"/>
    <col min="6139" max="6139" width="30.703125" style="1" customWidth="1"/>
    <col min="6140" max="6141" width="0" style="1" hidden="1" customWidth="1"/>
    <col min="6142" max="6142" width="8.29296875" style="1" customWidth="1"/>
    <col min="6143" max="6143" width="8.52734375" style="1" customWidth="1"/>
    <col min="6144" max="6144" width="9.3515625" style="1" customWidth="1"/>
    <col min="6145" max="6145" width="8.17578125" style="1" customWidth="1"/>
    <col min="6146" max="6146" width="8.52734375" style="1" customWidth="1"/>
    <col min="6147" max="6147" width="10.3515625" style="1" customWidth="1"/>
    <col min="6148" max="6393" width="9.17578125" style="1"/>
    <col min="6394" max="6394" width="10.29296875" style="1" customWidth="1"/>
    <col min="6395" max="6395" width="30.703125" style="1" customWidth="1"/>
    <col min="6396" max="6397" width="0" style="1" hidden="1" customWidth="1"/>
    <col min="6398" max="6398" width="8.29296875" style="1" customWidth="1"/>
    <col min="6399" max="6399" width="8.52734375" style="1" customWidth="1"/>
    <col min="6400" max="6400" width="9.3515625" style="1" customWidth="1"/>
    <col min="6401" max="6401" width="8.17578125" style="1" customWidth="1"/>
    <col min="6402" max="6402" width="8.52734375" style="1" customWidth="1"/>
    <col min="6403" max="6403" width="10.3515625" style="1" customWidth="1"/>
    <col min="6404" max="6649" width="9.17578125" style="1"/>
    <col min="6650" max="6650" width="10.29296875" style="1" customWidth="1"/>
    <col min="6651" max="6651" width="30.703125" style="1" customWidth="1"/>
    <col min="6652" max="6653" width="0" style="1" hidden="1" customWidth="1"/>
    <col min="6654" max="6654" width="8.29296875" style="1" customWidth="1"/>
    <col min="6655" max="6655" width="8.52734375" style="1" customWidth="1"/>
    <col min="6656" max="6656" width="9.3515625" style="1" customWidth="1"/>
    <col min="6657" max="6657" width="8.17578125" style="1" customWidth="1"/>
    <col min="6658" max="6658" width="8.52734375" style="1" customWidth="1"/>
    <col min="6659" max="6659" width="10.3515625" style="1" customWidth="1"/>
    <col min="6660" max="6905" width="9.17578125" style="1"/>
    <col min="6906" max="6906" width="10.29296875" style="1" customWidth="1"/>
    <col min="6907" max="6907" width="30.703125" style="1" customWidth="1"/>
    <col min="6908" max="6909" width="0" style="1" hidden="1" customWidth="1"/>
    <col min="6910" max="6910" width="8.29296875" style="1" customWidth="1"/>
    <col min="6911" max="6911" width="8.52734375" style="1" customWidth="1"/>
    <col min="6912" max="6912" width="9.3515625" style="1" customWidth="1"/>
    <col min="6913" max="6913" width="8.17578125" style="1" customWidth="1"/>
    <col min="6914" max="6914" width="8.52734375" style="1" customWidth="1"/>
    <col min="6915" max="6915" width="10.3515625" style="1" customWidth="1"/>
    <col min="6916" max="7161" width="9.17578125" style="1"/>
    <col min="7162" max="7162" width="10.29296875" style="1" customWidth="1"/>
    <col min="7163" max="7163" width="30.703125" style="1" customWidth="1"/>
    <col min="7164" max="7165" width="0" style="1" hidden="1" customWidth="1"/>
    <col min="7166" max="7166" width="8.29296875" style="1" customWidth="1"/>
    <col min="7167" max="7167" width="8.52734375" style="1" customWidth="1"/>
    <col min="7168" max="7168" width="9.3515625" style="1" customWidth="1"/>
    <col min="7169" max="7169" width="8.17578125" style="1" customWidth="1"/>
    <col min="7170" max="7170" width="8.52734375" style="1" customWidth="1"/>
    <col min="7171" max="7171" width="10.3515625" style="1" customWidth="1"/>
    <col min="7172" max="7417" width="9.17578125" style="1"/>
    <col min="7418" max="7418" width="10.29296875" style="1" customWidth="1"/>
    <col min="7419" max="7419" width="30.703125" style="1" customWidth="1"/>
    <col min="7420" max="7421" width="0" style="1" hidden="1" customWidth="1"/>
    <col min="7422" max="7422" width="8.29296875" style="1" customWidth="1"/>
    <col min="7423" max="7423" width="8.52734375" style="1" customWidth="1"/>
    <col min="7424" max="7424" width="9.3515625" style="1" customWidth="1"/>
    <col min="7425" max="7425" width="8.17578125" style="1" customWidth="1"/>
    <col min="7426" max="7426" width="8.52734375" style="1" customWidth="1"/>
    <col min="7427" max="7427" width="10.3515625" style="1" customWidth="1"/>
    <col min="7428" max="7673" width="9.17578125" style="1"/>
    <col min="7674" max="7674" width="10.29296875" style="1" customWidth="1"/>
    <col min="7675" max="7675" width="30.703125" style="1" customWidth="1"/>
    <col min="7676" max="7677" width="0" style="1" hidden="1" customWidth="1"/>
    <col min="7678" max="7678" width="8.29296875" style="1" customWidth="1"/>
    <col min="7679" max="7679" width="8.52734375" style="1" customWidth="1"/>
    <col min="7680" max="7680" width="9.3515625" style="1" customWidth="1"/>
    <col min="7681" max="7681" width="8.17578125" style="1" customWidth="1"/>
    <col min="7682" max="7682" width="8.52734375" style="1" customWidth="1"/>
    <col min="7683" max="7683" width="10.3515625" style="1" customWidth="1"/>
    <col min="7684" max="7929" width="9.17578125" style="1"/>
    <col min="7930" max="7930" width="10.29296875" style="1" customWidth="1"/>
    <col min="7931" max="7931" width="30.703125" style="1" customWidth="1"/>
    <col min="7932" max="7933" width="0" style="1" hidden="1" customWidth="1"/>
    <col min="7934" max="7934" width="8.29296875" style="1" customWidth="1"/>
    <col min="7935" max="7935" width="8.52734375" style="1" customWidth="1"/>
    <col min="7936" max="7936" width="9.3515625" style="1" customWidth="1"/>
    <col min="7937" max="7937" width="8.17578125" style="1" customWidth="1"/>
    <col min="7938" max="7938" width="8.52734375" style="1" customWidth="1"/>
    <col min="7939" max="7939" width="10.3515625" style="1" customWidth="1"/>
    <col min="7940" max="8185" width="9.17578125" style="1"/>
    <col min="8186" max="8186" width="10.29296875" style="1" customWidth="1"/>
    <col min="8187" max="8187" width="30.703125" style="1" customWidth="1"/>
    <col min="8188" max="8189" width="0" style="1" hidden="1" customWidth="1"/>
    <col min="8190" max="8190" width="8.29296875" style="1" customWidth="1"/>
    <col min="8191" max="8191" width="8.52734375" style="1" customWidth="1"/>
    <col min="8192" max="8192" width="9.3515625" style="1" customWidth="1"/>
    <col min="8193" max="8193" width="8.17578125" style="1" customWidth="1"/>
    <col min="8194" max="8194" width="8.52734375" style="1" customWidth="1"/>
    <col min="8195" max="8195" width="10.3515625" style="1" customWidth="1"/>
    <col min="8196" max="8441" width="9.17578125" style="1"/>
    <col min="8442" max="8442" width="10.29296875" style="1" customWidth="1"/>
    <col min="8443" max="8443" width="30.703125" style="1" customWidth="1"/>
    <col min="8444" max="8445" width="0" style="1" hidden="1" customWidth="1"/>
    <col min="8446" max="8446" width="8.29296875" style="1" customWidth="1"/>
    <col min="8447" max="8447" width="8.52734375" style="1" customWidth="1"/>
    <col min="8448" max="8448" width="9.3515625" style="1" customWidth="1"/>
    <col min="8449" max="8449" width="8.17578125" style="1" customWidth="1"/>
    <col min="8450" max="8450" width="8.52734375" style="1" customWidth="1"/>
    <col min="8451" max="8451" width="10.3515625" style="1" customWidth="1"/>
    <col min="8452" max="8697" width="9.17578125" style="1"/>
    <col min="8698" max="8698" width="10.29296875" style="1" customWidth="1"/>
    <col min="8699" max="8699" width="30.703125" style="1" customWidth="1"/>
    <col min="8700" max="8701" width="0" style="1" hidden="1" customWidth="1"/>
    <col min="8702" max="8702" width="8.29296875" style="1" customWidth="1"/>
    <col min="8703" max="8703" width="8.52734375" style="1" customWidth="1"/>
    <col min="8704" max="8704" width="9.3515625" style="1" customWidth="1"/>
    <col min="8705" max="8705" width="8.17578125" style="1" customWidth="1"/>
    <col min="8706" max="8706" width="8.52734375" style="1" customWidth="1"/>
    <col min="8707" max="8707" width="10.3515625" style="1" customWidth="1"/>
    <col min="8708" max="8953" width="9.17578125" style="1"/>
    <col min="8954" max="8954" width="10.29296875" style="1" customWidth="1"/>
    <col min="8955" max="8955" width="30.703125" style="1" customWidth="1"/>
    <col min="8956" max="8957" width="0" style="1" hidden="1" customWidth="1"/>
    <col min="8958" max="8958" width="8.29296875" style="1" customWidth="1"/>
    <col min="8959" max="8959" width="8.52734375" style="1" customWidth="1"/>
    <col min="8960" max="8960" width="9.3515625" style="1" customWidth="1"/>
    <col min="8961" max="8961" width="8.17578125" style="1" customWidth="1"/>
    <col min="8962" max="8962" width="8.52734375" style="1" customWidth="1"/>
    <col min="8963" max="8963" width="10.3515625" style="1" customWidth="1"/>
    <col min="8964" max="9209" width="9.17578125" style="1"/>
    <col min="9210" max="9210" width="10.29296875" style="1" customWidth="1"/>
    <col min="9211" max="9211" width="30.703125" style="1" customWidth="1"/>
    <col min="9212" max="9213" width="0" style="1" hidden="1" customWidth="1"/>
    <col min="9214" max="9214" width="8.29296875" style="1" customWidth="1"/>
    <col min="9215" max="9215" width="8.52734375" style="1" customWidth="1"/>
    <col min="9216" max="9216" width="9.3515625" style="1" customWidth="1"/>
    <col min="9217" max="9217" width="8.17578125" style="1" customWidth="1"/>
    <col min="9218" max="9218" width="8.52734375" style="1" customWidth="1"/>
    <col min="9219" max="9219" width="10.3515625" style="1" customWidth="1"/>
    <col min="9220" max="9465" width="9.17578125" style="1"/>
    <col min="9466" max="9466" width="10.29296875" style="1" customWidth="1"/>
    <col min="9467" max="9467" width="30.703125" style="1" customWidth="1"/>
    <col min="9468" max="9469" width="0" style="1" hidden="1" customWidth="1"/>
    <col min="9470" max="9470" width="8.29296875" style="1" customWidth="1"/>
    <col min="9471" max="9471" width="8.52734375" style="1" customWidth="1"/>
    <col min="9472" max="9472" width="9.3515625" style="1" customWidth="1"/>
    <col min="9473" max="9473" width="8.17578125" style="1" customWidth="1"/>
    <col min="9474" max="9474" width="8.52734375" style="1" customWidth="1"/>
    <col min="9475" max="9475" width="10.3515625" style="1" customWidth="1"/>
    <col min="9476" max="9721" width="9.17578125" style="1"/>
    <col min="9722" max="9722" width="10.29296875" style="1" customWidth="1"/>
    <col min="9723" max="9723" width="30.703125" style="1" customWidth="1"/>
    <col min="9724" max="9725" width="0" style="1" hidden="1" customWidth="1"/>
    <col min="9726" max="9726" width="8.29296875" style="1" customWidth="1"/>
    <col min="9727" max="9727" width="8.52734375" style="1" customWidth="1"/>
    <col min="9728" max="9728" width="9.3515625" style="1" customWidth="1"/>
    <col min="9729" max="9729" width="8.17578125" style="1" customWidth="1"/>
    <col min="9730" max="9730" width="8.52734375" style="1" customWidth="1"/>
    <col min="9731" max="9731" width="10.3515625" style="1" customWidth="1"/>
    <col min="9732" max="9977" width="9.17578125" style="1"/>
    <col min="9978" max="9978" width="10.29296875" style="1" customWidth="1"/>
    <col min="9979" max="9979" width="30.703125" style="1" customWidth="1"/>
    <col min="9980" max="9981" width="0" style="1" hidden="1" customWidth="1"/>
    <col min="9982" max="9982" width="8.29296875" style="1" customWidth="1"/>
    <col min="9983" max="9983" width="8.52734375" style="1" customWidth="1"/>
    <col min="9984" max="9984" width="9.3515625" style="1" customWidth="1"/>
    <col min="9985" max="9985" width="8.17578125" style="1" customWidth="1"/>
    <col min="9986" max="9986" width="8.52734375" style="1" customWidth="1"/>
    <col min="9987" max="9987" width="10.3515625" style="1" customWidth="1"/>
    <col min="9988" max="10233" width="9.17578125" style="1"/>
    <col min="10234" max="10234" width="10.29296875" style="1" customWidth="1"/>
    <col min="10235" max="10235" width="30.703125" style="1" customWidth="1"/>
    <col min="10236" max="10237" width="0" style="1" hidden="1" customWidth="1"/>
    <col min="10238" max="10238" width="8.29296875" style="1" customWidth="1"/>
    <col min="10239" max="10239" width="8.52734375" style="1" customWidth="1"/>
    <col min="10240" max="10240" width="9.3515625" style="1" customWidth="1"/>
    <col min="10241" max="10241" width="8.17578125" style="1" customWidth="1"/>
    <col min="10242" max="10242" width="8.52734375" style="1" customWidth="1"/>
    <col min="10243" max="10243" width="10.3515625" style="1" customWidth="1"/>
    <col min="10244" max="10489" width="9.17578125" style="1"/>
    <col min="10490" max="10490" width="10.29296875" style="1" customWidth="1"/>
    <col min="10491" max="10491" width="30.703125" style="1" customWidth="1"/>
    <col min="10492" max="10493" width="0" style="1" hidden="1" customWidth="1"/>
    <col min="10494" max="10494" width="8.29296875" style="1" customWidth="1"/>
    <col min="10495" max="10495" width="8.52734375" style="1" customWidth="1"/>
    <col min="10496" max="10496" width="9.3515625" style="1" customWidth="1"/>
    <col min="10497" max="10497" width="8.17578125" style="1" customWidth="1"/>
    <col min="10498" max="10498" width="8.52734375" style="1" customWidth="1"/>
    <col min="10499" max="10499" width="10.3515625" style="1" customWidth="1"/>
    <col min="10500" max="10745" width="9.17578125" style="1"/>
    <col min="10746" max="10746" width="10.29296875" style="1" customWidth="1"/>
    <col min="10747" max="10747" width="30.703125" style="1" customWidth="1"/>
    <col min="10748" max="10749" width="0" style="1" hidden="1" customWidth="1"/>
    <col min="10750" max="10750" width="8.29296875" style="1" customWidth="1"/>
    <col min="10751" max="10751" width="8.52734375" style="1" customWidth="1"/>
    <col min="10752" max="10752" width="9.3515625" style="1" customWidth="1"/>
    <col min="10753" max="10753" width="8.17578125" style="1" customWidth="1"/>
    <col min="10754" max="10754" width="8.52734375" style="1" customWidth="1"/>
    <col min="10755" max="10755" width="10.3515625" style="1" customWidth="1"/>
    <col min="10756" max="11001" width="9.17578125" style="1"/>
    <col min="11002" max="11002" width="10.29296875" style="1" customWidth="1"/>
    <col min="11003" max="11003" width="30.703125" style="1" customWidth="1"/>
    <col min="11004" max="11005" width="0" style="1" hidden="1" customWidth="1"/>
    <col min="11006" max="11006" width="8.29296875" style="1" customWidth="1"/>
    <col min="11007" max="11007" width="8.52734375" style="1" customWidth="1"/>
    <col min="11008" max="11008" width="9.3515625" style="1" customWidth="1"/>
    <col min="11009" max="11009" width="8.17578125" style="1" customWidth="1"/>
    <col min="11010" max="11010" width="8.52734375" style="1" customWidth="1"/>
    <col min="11011" max="11011" width="10.3515625" style="1" customWidth="1"/>
    <col min="11012" max="11257" width="9.17578125" style="1"/>
    <col min="11258" max="11258" width="10.29296875" style="1" customWidth="1"/>
    <col min="11259" max="11259" width="30.703125" style="1" customWidth="1"/>
    <col min="11260" max="11261" width="0" style="1" hidden="1" customWidth="1"/>
    <col min="11262" max="11262" width="8.29296875" style="1" customWidth="1"/>
    <col min="11263" max="11263" width="8.52734375" style="1" customWidth="1"/>
    <col min="11264" max="11264" width="9.3515625" style="1" customWidth="1"/>
    <col min="11265" max="11265" width="8.17578125" style="1" customWidth="1"/>
    <col min="11266" max="11266" width="8.52734375" style="1" customWidth="1"/>
    <col min="11267" max="11267" width="10.3515625" style="1" customWidth="1"/>
    <col min="11268" max="11513" width="9.17578125" style="1"/>
    <col min="11514" max="11514" width="10.29296875" style="1" customWidth="1"/>
    <col min="11515" max="11515" width="30.703125" style="1" customWidth="1"/>
    <col min="11516" max="11517" width="0" style="1" hidden="1" customWidth="1"/>
    <col min="11518" max="11518" width="8.29296875" style="1" customWidth="1"/>
    <col min="11519" max="11519" width="8.52734375" style="1" customWidth="1"/>
    <col min="11520" max="11520" width="9.3515625" style="1" customWidth="1"/>
    <col min="11521" max="11521" width="8.17578125" style="1" customWidth="1"/>
    <col min="11522" max="11522" width="8.52734375" style="1" customWidth="1"/>
    <col min="11523" max="11523" width="10.3515625" style="1" customWidth="1"/>
    <col min="11524" max="11769" width="9.17578125" style="1"/>
    <col min="11770" max="11770" width="10.29296875" style="1" customWidth="1"/>
    <col min="11771" max="11771" width="30.703125" style="1" customWidth="1"/>
    <col min="11772" max="11773" width="0" style="1" hidden="1" customWidth="1"/>
    <col min="11774" max="11774" width="8.29296875" style="1" customWidth="1"/>
    <col min="11775" max="11775" width="8.52734375" style="1" customWidth="1"/>
    <col min="11776" max="11776" width="9.3515625" style="1" customWidth="1"/>
    <col min="11777" max="11777" width="8.17578125" style="1" customWidth="1"/>
    <col min="11778" max="11778" width="8.52734375" style="1" customWidth="1"/>
    <col min="11779" max="11779" width="10.3515625" style="1" customWidth="1"/>
    <col min="11780" max="12025" width="9.17578125" style="1"/>
    <col min="12026" max="12026" width="10.29296875" style="1" customWidth="1"/>
    <col min="12027" max="12027" width="30.703125" style="1" customWidth="1"/>
    <col min="12028" max="12029" width="0" style="1" hidden="1" customWidth="1"/>
    <col min="12030" max="12030" width="8.29296875" style="1" customWidth="1"/>
    <col min="12031" max="12031" width="8.52734375" style="1" customWidth="1"/>
    <col min="12032" max="12032" width="9.3515625" style="1" customWidth="1"/>
    <col min="12033" max="12033" width="8.17578125" style="1" customWidth="1"/>
    <col min="12034" max="12034" width="8.52734375" style="1" customWidth="1"/>
    <col min="12035" max="12035" width="10.3515625" style="1" customWidth="1"/>
    <col min="12036" max="12281" width="9.17578125" style="1"/>
    <col min="12282" max="12282" width="10.29296875" style="1" customWidth="1"/>
    <col min="12283" max="12283" width="30.703125" style="1" customWidth="1"/>
    <col min="12284" max="12285" width="0" style="1" hidden="1" customWidth="1"/>
    <col min="12286" max="12286" width="8.29296875" style="1" customWidth="1"/>
    <col min="12287" max="12287" width="8.52734375" style="1" customWidth="1"/>
    <col min="12288" max="12288" width="9.3515625" style="1" customWidth="1"/>
    <col min="12289" max="12289" width="8.17578125" style="1" customWidth="1"/>
    <col min="12290" max="12290" width="8.52734375" style="1" customWidth="1"/>
    <col min="12291" max="12291" width="10.3515625" style="1" customWidth="1"/>
    <col min="12292" max="12537" width="9.17578125" style="1"/>
    <col min="12538" max="12538" width="10.29296875" style="1" customWidth="1"/>
    <col min="12539" max="12539" width="30.703125" style="1" customWidth="1"/>
    <col min="12540" max="12541" width="0" style="1" hidden="1" customWidth="1"/>
    <col min="12542" max="12542" width="8.29296875" style="1" customWidth="1"/>
    <col min="12543" max="12543" width="8.52734375" style="1" customWidth="1"/>
    <col min="12544" max="12544" width="9.3515625" style="1" customWidth="1"/>
    <col min="12545" max="12545" width="8.17578125" style="1" customWidth="1"/>
    <col min="12546" max="12546" width="8.52734375" style="1" customWidth="1"/>
    <col min="12547" max="12547" width="10.3515625" style="1" customWidth="1"/>
    <col min="12548" max="12793" width="9.17578125" style="1"/>
    <col min="12794" max="12794" width="10.29296875" style="1" customWidth="1"/>
    <col min="12795" max="12795" width="30.703125" style="1" customWidth="1"/>
    <col min="12796" max="12797" width="0" style="1" hidden="1" customWidth="1"/>
    <col min="12798" max="12798" width="8.29296875" style="1" customWidth="1"/>
    <col min="12799" max="12799" width="8.52734375" style="1" customWidth="1"/>
    <col min="12800" max="12800" width="9.3515625" style="1" customWidth="1"/>
    <col min="12801" max="12801" width="8.17578125" style="1" customWidth="1"/>
    <col min="12802" max="12802" width="8.52734375" style="1" customWidth="1"/>
    <col min="12803" max="12803" width="10.3515625" style="1" customWidth="1"/>
    <col min="12804" max="13049" width="9.17578125" style="1"/>
    <col min="13050" max="13050" width="10.29296875" style="1" customWidth="1"/>
    <col min="13051" max="13051" width="30.703125" style="1" customWidth="1"/>
    <col min="13052" max="13053" width="0" style="1" hidden="1" customWidth="1"/>
    <col min="13054" max="13054" width="8.29296875" style="1" customWidth="1"/>
    <col min="13055" max="13055" width="8.52734375" style="1" customWidth="1"/>
    <col min="13056" max="13056" width="9.3515625" style="1" customWidth="1"/>
    <col min="13057" max="13057" width="8.17578125" style="1" customWidth="1"/>
    <col min="13058" max="13058" width="8.52734375" style="1" customWidth="1"/>
    <col min="13059" max="13059" width="10.3515625" style="1" customWidth="1"/>
    <col min="13060" max="13305" width="9.17578125" style="1"/>
    <col min="13306" max="13306" width="10.29296875" style="1" customWidth="1"/>
    <col min="13307" max="13307" width="30.703125" style="1" customWidth="1"/>
    <col min="13308" max="13309" width="0" style="1" hidden="1" customWidth="1"/>
    <col min="13310" max="13310" width="8.29296875" style="1" customWidth="1"/>
    <col min="13311" max="13311" width="8.52734375" style="1" customWidth="1"/>
    <col min="13312" max="13312" width="9.3515625" style="1" customWidth="1"/>
    <col min="13313" max="13313" width="8.17578125" style="1" customWidth="1"/>
    <col min="13314" max="13314" width="8.52734375" style="1" customWidth="1"/>
    <col min="13315" max="13315" width="10.3515625" style="1" customWidth="1"/>
    <col min="13316" max="13561" width="9.17578125" style="1"/>
    <col min="13562" max="13562" width="10.29296875" style="1" customWidth="1"/>
    <col min="13563" max="13563" width="30.703125" style="1" customWidth="1"/>
    <col min="13564" max="13565" width="0" style="1" hidden="1" customWidth="1"/>
    <col min="13566" max="13566" width="8.29296875" style="1" customWidth="1"/>
    <col min="13567" max="13567" width="8.52734375" style="1" customWidth="1"/>
    <col min="13568" max="13568" width="9.3515625" style="1" customWidth="1"/>
    <col min="13569" max="13569" width="8.17578125" style="1" customWidth="1"/>
    <col min="13570" max="13570" width="8.52734375" style="1" customWidth="1"/>
    <col min="13571" max="13571" width="10.3515625" style="1" customWidth="1"/>
    <col min="13572" max="13817" width="9.17578125" style="1"/>
    <col min="13818" max="13818" width="10.29296875" style="1" customWidth="1"/>
    <col min="13819" max="13819" width="30.703125" style="1" customWidth="1"/>
    <col min="13820" max="13821" width="0" style="1" hidden="1" customWidth="1"/>
    <col min="13822" max="13822" width="8.29296875" style="1" customWidth="1"/>
    <col min="13823" max="13823" width="8.52734375" style="1" customWidth="1"/>
    <col min="13824" max="13824" width="9.3515625" style="1" customWidth="1"/>
    <col min="13825" max="13825" width="8.17578125" style="1" customWidth="1"/>
    <col min="13826" max="13826" width="8.52734375" style="1" customWidth="1"/>
    <col min="13827" max="13827" width="10.3515625" style="1" customWidth="1"/>
    <col min="13828" max="14073" width="9.17578125" style="1"/>
    <col min="14074" max="14074" width="10.29296875" style="1" customWidth="1"/>
    <col min="14075" max="14075" width="30.703125" style="1" customWidth="1"/>
    <col min="14076" max="14077" width="0" style="1" hidden="1" customWidth="1"/>
    <col min="14078" max="14078" width="8.29296875" style="1" customWidth="1"/>
    <col min="14079" max="14079" width="8.52734375" style="1" customWidth="1"/>
    <col min="14080" max="14080" width="9.3515625" style="1" customWidth="1"/>
    <col min="14081" max="14081" width="8.17578125" style="1" customWidth="1"/>
    <col min="14082" max="14082" width="8.52734375" style="1" customWidth="1"/>
    <col min="14083" max="14083" width="10.3515625" style="1" customWidth="1"/>
    <col min="14084" max="14329" width="9.17578125" style="1"/>
    <col min="14330" max="14330" width="10.29296875" style="1" customWidth="1"/>
    <col min="14331" max="14331" width="30.703125" style="1" customWidth="1"/>
    <col min="14332" max="14333" width="0" style="1" hidden="1" customWidth="1"/>
    <col min="14334" max="14334" width="8.29296875" style="1" customWidth="1"/>
    <col min="14335" max="14335" width="8.52734375" style="1" customWidth="1"/>
    <col min="14336" max="14336" width="9.3515625" style="1" customWidth="1"/>
    <col min="14337" max="14337" width="8.17578125" style="1" customWidth="1"/>
    <col min="14338" max="14338" width="8.52734375" style="1" customWidth="1"/>
    <col min="14339" max="14339" width="10.3515625" style="1" customWidth="1"/>
    <col min="14340" max="14585" width="9.17578125" style="1"/>
    <col min="14586" max="14586" width="10.29296875" style="1" customWidth="1"/>
    <col min="14587" max="14587" width="30.703125" style="1" customWidth="1"/>
    <col min="14588" max="14589" width="0" style="1" hidden="1" customWidth="1"/>
    <col min="14590" max="14590" width="8.29296875" style="1" customWidth="1"/>
    <col min="14591" max="14591" width="8.52734375" style="1" customWidth="1"/>
    <col min="14592" max="14592" width="9.3515625" style="1" customWidth="1"/>
    <col min="14593" max="14593" width="8.17578125" style="1" customWidth="1"/>
    <col min="14594" max="14594" width="8.52734375" style="1" customWidth="1"/>
    <col min="14595" max="14595" width="10.3515625" style="1" customWidth="1"/>
    <col min="14596" max="14841" width="9.17578125" style="1"/>
    <col min="14842" max="14842" width="10.29296875" style="1" customWidth="1"/>
    <col min="14843" max="14843" width="30.703125" style="1" customWidth="1"/>
    <col min="14844" max="14845" width="0" style="1" hidden="1" customWidth="1"/>
    <col min="14846" max="14846" width="8.29296875" style="1" customWidth="1"/>
    <col min="14847" max="14847" width="8.52734375" style="1" customWidth="1"/>
    <col min="14848" max="14848" width="9.3515625" style="1" customWidth="1"/>
    <col min="14849" max="14849" width="8.17578125" style="1" customWidth="1"/>
    <col min="14850" max="14850" width="8.52734375" style="1" customWidth="1"/>
    <col min="14851" max="14851" width="10.3515625" style="1" customWidth="1"/>
    <col min="14852" max="15097" width="9.17578125" style="1"/>
    <col min="15098" max="15098" width="10.29296875" style="1" customWidth="1"/>
    <col min="15099" max="15099" width="30.703125" style="1" customWidth="1"/>
    <col min="15100" max="15101" width="0" style="1" hidden="1" customWidth="1"/>
    <col min="15102" max="15102" width="8.29296875" style="1" customWidth="1"/>
    <col min="15103" max="15103" width="8.52734375" style="1" customWidth="1"/>
    <col min="15104" max="15104" width="9.3515625" style="1" customWidth="1"/>
    <col min="15105" max="15105" width="8.17578125" style="1" customWidth="1"/>
    <col min="15106" max="15106" width="8.52734375" style="1" customWidth="1"/>
    <col min="15107" max="15107" width="10.3515625" style="1" customWidth="1"/>
    <col min="15108" max="15353" width="9.17578125" style="1"/>
    <col min="15354" max="15354" width="10.29296875" style="1" customWidth="1"/>
    <col min="15355" max="15355" width="30.703125" style="1" customWidth="1"/>
    <col min="15356" max="15357" width="0" style="1" hidden="1" customWidth="1"/>
    <col min="15358" max="15358" width="8.29296875" style="1" customWidth="1"/>
    <col min="15359" max="15359" width="8.52734375" style="1" customWidth="1"/>
    <col min="15360" max="15360" width="9.3515625" style="1" customWidth="1"/>
    <col min="15361" max="15361" width="8.17578125" style="1" customWidth="1"/>
    <col min="15362" max="15362" width="8.52734375" style="1" customWidth="1"/>
    <col min="15363" max="15363" width="10.3515625" style="1" customWidth="1"/>
    <col min="15364" max="15609" width="9.17578125" style="1"/>
    <col min="15610" max="15610" width="10.29296875" style="1" customWidth="1"/>
    <col min="15611" max="15611" width="30.703125" style="1" customWidth="1"/>
    <col min="15612" max="15613" width="0" style="1" hidden="1" customWidth="1"/>
    <col min="15614" max="15614" width="8.29296875" style="1" customWidth="1"/>
    <col min="15615" max="15615" width="8.52734375" style="1" customWidth="1"/>
    <col min="15616" max="15616" width="9.3515625" style="1" customWidth="1"/>
    <col min="15617" max="15617" width="8.17578125" style="1" customWidth="1"/>
    <col min="15618" max="15618" width="8.52734375" style="1" customWidth="1"/>
    <col min="15619" max="15619" width="10.3515625" style="1" customWidth="1"/>
    <col min="15620" max="15865" width="9.17578125" style="1"/>
    <col min="15866" max="15866" width="10.29296875" style="1" customWidth="1"/>
    <col min="15867" max="15867" width="30.703125" style="1" customWidth="1"/>
    <col min="15868" max="15869" width="0" style="1" hidden="1" customWidth="1"/>
    <col min="15870" max="15870" width="8.29296875" style="1" customWidth="1"/>
    <col min="15871" max="15871" width="8.52734375" style="1" customWidth="1"/>
    <col min="15872" max="15872" width="9.3515625" style="1" customWidth="1"/>
    <col min="15873" max="15873" width="8.17578125" style="1" customWidth="1"/>
    <col min="15874" max="15874" width="8.52734375" style="1" customWidth="1"/>
    <col min="15875" max="15875" width="10.3515625" style="1" customWidth="1"/>
    <col min="15876" max="16121" width="9.17578125" style="1"/>
    <col min="16122" max="16122" width="10.29296875" style="1" customWidth="1"/>
    <col min="16123" max="16123" width="30.703125" style="1" customWidth="1"/>
    <col min="16124" max="16125" width="0" style="1" hidden="1" customWidth="1"/>
    <col min="16126" max="16126" width="8.29296875" style="1" customWidth="1"/>
    <col min="16127" max="16127" width="8.52734375" style="1" customWidth="1"/>
    <col min="16128" max="16128" width="9.3515625" style="1" customWidth="1"/>
    <col min="16129" max="16129" width="8.17578125" style="1" customWidth="1"/>
    <col min="16130" max="16130" width="8.52734375" style="1" customWidth="1"/>
    <col min="16131" max="16131" width="10.3515625" style="1" customWidth="1"/>
    <col min="16132" max="16384" width="9.17578125" style="1"/>
  </cols>
  <sheetData>
    <row r="1" spans="1:27" ht="29.25" customHeight="1" x14ac:dyDescent="0.5">
      <c r="A1" s="870" t="s">
        <v>54</v>
      </c>
      <c r="B1" s="870"/>
      <c r="C1" s="870"/>
      <c r="D1" s="870"/>
      <c r="E1" s="870"/>
      <c r="F1" s="870"/>
      <c r="G1" s="870"/>
      <c r="H1" s="870"/>
      <c r="I1" s="870"/>
      <c r="J1" s="870"/>
      <c r="K1" s="870"/>
      <c r="L1" s="870"/>
      <c r="M1" s="870"/>
      <c r="N1" s="870"/>
      <c r="O1" s="870"/>
      <c r="P1" s="870"/>
      <c r="Q1" s="870"/>
      <c r="R1" s="870"/>
      <c r="S1" s="870"/>
      <c r="T1" s="228">
        <v>0.315</v>
      </c>
    </row>
    <row r="2" spans="1:27" ht="29.25" customHeight="1" x14ac:dyDescent="0.5">
      <c r="A2" s="871" t="s">
        <v>230</v>
      </c>
      <c r="B2" s="871"/>
      <c r="C2" s="871"/>
      <c r="D2" s="871"/>
      <c r="E2" s="871"/>
      <c r="F2" s="871"/>
      <c r="G2" s="871"/>
      <c r="H2" s="871"/>
      <c r="I2" s="871"/>
      <c r="J2" s="871"/>
      <c r="K2" s="871"/>
      <c r="L2" s="871"/>
      <c r="M2" s="871"/>
      <c r="N2" s="871"/>
      <c r="O2" s="871"/>
      <c r="P2" s="871"/>
      <c r="Q2" s="871"/>
      <c r="R2" s="871"/>
      <c r="S2" s="871"/>
      <c r="T2" s="4"/>
    </row>
    <row r="3" spans="1:27" ht="29.25" customHeight="1" thickBot="1" x14ac:dyDescent="0.45">
      <c r="A3" s="872" t="s">
        <v>229</v>
      </c>
      <c r="B3" s="873"/>
      <c r="C3" s="873"/>
      <c r="D3" s="873"/>
      <c r="E3" s="873"/>
      <c r="F3" s="873"/>
      <c r="G3" s="873"/>
      <c r="H3" s="873"/>
      <c r="I3" s="873"/>
      <c r="J3" s="873"/>
      <c r="K3" s="873"/>
      <c r="L3" s="873"/>
      <c r="M3" s="873"/>
      <c r="N3" s="873"/>
      <c r="O3" s="873"/>
      <c r="P3" s="873"/>
      <c r="Q3" s="873"/>
      <c r="R3" s="873"/>
      <c r="S3" s="873"/>
      <c r="T3" s="4"/>
    </row>
    <row r="4" spans="1:27" s="2" customFormat="1" ht="30" customHeight="1" thickBot="1" x14ac:dyDescent="0.45">
      <c r="A4" s="874"/>
      <c r="B4" s="877" t="s">
        <v>0</v>
      </c>
      <c r="C4" s="877" t="s">
        <v>1</v>
      </c>
      <c r="D4" s="880" t="s">
        <v>37</v>
      </c>
      <c r="E4" s="880"/>
      <c r="F4" s="880"/>
      <c r="G4" s="880"/>
      <c r="H4" s="880"/>
      <c r="I4" s="880"/>
      <c r="J4" s="880"/>
      <c r="K4" s="881"/>
      <c r="L4" s="861" t="s">
        <v>46</v>
      </c>
      <c r="M4" s="883" t="s">
        <v>38</v>
      </c>
      <c r="N4" s="884"/>
      <c r="O4" s="885" t="s">
        <v>39</v>
      </c>
      <c r="P4" s="880"/>
      <c r="Q4" s="881"/>
      <c r="R4" s="885" t="s">
        <v>40</v>
      </c>
      <c r="S4" s="881"/>
      <c r="T4" s="851" t="s">
        <v>539</v>
      </c>
      <c r="U4" s="84"/>
      <c r="X4" s="16"/>
      <c r="Z4" s="16"/>
      <c r="AA4" s="35"/>
    </row>
    <row r="5" spans="1:27" s="2" customFormat="1" ht="75.75" customHeight="1" x14ac:dyDescent="0.4">
      <c r="A5" s="875"/>
      <c r="B5" s="878"/>
      <c r="C5" s="878"/>
      <c r="D5" s="861" t="s">
        <v>41</v>
      </c>
      <c r="E5" s="861" t="s">
        <v>42</v>
      </c>
      <c r="F5" s="861" t="s">
        <v>43</v>
      </c>
      <c r="G5" s="861" t="s">
        <v>44</v>
      </c>
      <c r="H5" s="861" t="s">
        <v>45</v>
      </c>
      <c r="I5" s="861" t="s">
        <v>2</v>
      </c>
      <c r="J5" s="861" t="s">
        <v>3</v>
      </c>
      <c r="K5" s="861" t="s">
        <v>12</v>
      </c>
      <c r="L5" s="882"/>
      <c r="M5" s="857" t="s">
        <v>527</v>
      </c>
      <c r="N5" s="857" t="s">
        <v>47</v>
      </c>
      <c r="O5" s="857" t="s">
        <v>48</v>
      </c>
      <c r="P5" s="855" t="s">
        <v>49</v>
      </c>
      <c r="Q5" s="855" t="s">
        <v>50</v>
      </c>
      <c r="R5" s="857" t="s">
        <v>51</v>
      </c>
      <c r="S5" s="857" t="s">
        <v>52</v>
      </c>
      <c r="T5" s="852"/>
      <c r="U5" s="84"/>
      <c r="X5" s="16"/>
      <c r="Z5" s="16"/>
      <c r="AA5" s="35"/>
    </row>
    <row r="6" spans="1:27" s="2" customFormat="1" ht="15.75" customHeight="1" thickBot="1" x14ac:dyDescent="0.45">
      <c r="A6" s="876"/>
      <c r="B6" s="879"/>
      <c r="C6" s="879"/>
      <c r="D6" s="862"/>
      <c r="E6" s="862"/>
      <c r="F6" s="862"/>
      <c r="G6" s="862"/>
      <c r="H6" s="862"/>
      <c r="I6" s="862"/>
      <c r="J6" s="862"/>
      <c r="K6" s="862"/>
      <c r="L6" s="862"/>
      <c r="M6" s="858"/>
      <c r="N6" s="858"/>
      <c r="O6" s="858"/>
      <c r="P6" s="856"/>
      <c r="Q6" s="856"/>
      <c r="R6" s="858"/>
      <c r="S6" s="858"/>
      <c r="T6" s="853"/>
      <c r="U6" s="84"/>
      <c r="X6" s="16"/>
      <c r="Z6" s="16"/>
      <c r="AA6" s="35"/>
    </row>
    <row r="7" spans="1:27" s="3" customFormat="1" ht="12.75" customHeight="1" thickBot="1" x14ac:dyDescent="0.45">
      <c r="A7" s="11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  <c r="J7" s="12">
        <v>10</v>
      </c>
      <c r="K7" s="12">
        <v>11</v>
      </c>
      <c r="L7" s="12">
        <v>12</v>
      </c>
      <c r="M7" s="12">
        <v>13</v>
      </c>
      <c r="N7" s="12">
        <v>14</v>
      </c>
      <c r="O7" s="12">
        <v>15</v>
      </c>
      <c r="P7" s="12">
        <v>16</v>
      </c>
      <c r="Q7" s="12">
        <v>17</v>
      </c>
      <c r="R7" s="12">
        <v>18</v>
      </c>
      <c r="S7" s="12">
        <v>19</v>
      </c>
      <c r="T7" s="425"/>
      <c r="U7" s="84"/>
      <c r="X7" s="33"/>
      <c r="Z7" s="33"/>
      <c r="AA7" s="36"/>
    </row>
    <row r="8" spans="1:27" s="2" customFormat="1" ht="18" customHeight="1" thickBot="1" x14ac:dyDescent="0.45">
      <c r="A8" s="867" t="s">
        <v>4</v>
      </c>
      <c r="B8" s="868"/>
      <c r="C8" s="868"/>
      <c r="D8" s="868"/>
      <c r="E8" s="868"/>
      <c r="F8" s="868"/>
      <c r="G8" s="868"/>
      <c r="H8" s="868"/>
      <c r="I8" s="868"/>
      <c r="J8" s="868"/>
      <c r="K8" s="868"/>
      <c r="L8" s="868"/>
      <c r="M8" s="868"/>
      <c r="N8" s="868"/>
      <c r="O8" s="868"/>
      <c r="P8" s="868"/>
      <c r="Q8" s="868"/>
      <c r="R8" s="868"/>
      <c r="S8" s="869"/>
      <c r="T8" s="283"/>
      <c r="U8" s="84"/>
      <c r="X8" s="16"/>
      <c r="Z8" s="16"/>
      <c r="AA8" s="35"/>
    </row>
    <row r="9" spans="1:27" s="99" customFormat="1" ht="21" customHeight="1" x14ac:dyDescent="0.4">
      <c r="A9" s="104" t="s">
        <v>81</v>
      </c>
      <c r="B9" s="111" t="s">
        <v>451</v>
      </c>
      <c r="C9" s="111" t="s">
        <v>450</v>
      </c>
      <c r="D9" s="88">
        <f>SUM(D10:D20)</f>
        <v>1855810</v>
      </c>
      <c r="E9" s="88">
        <f t="shared" ref="E9:S9" si="0">SUM(E10:E20)</f>
        <v>0</v>
      </c>
      <c r="F9" s="88">
        <f t="shared" si="0"/>
        <v>0</v>
      </c>
      <c r="G9" s="88">
        <f t="shared" si="0"/>
        <v>0</v>
      </c>
      <c r="H9" s="88">
        <f t="shared" si="0"/>
        <v>496633</v>
      </c>
      <c r="I9" s="88">
        <f t="shared" si="0"/>
        <v>0</v>
      </c>
      <c r="J9" s="88">
        <f t="shared" si="0"/>
        <v>0</v>
      </c>
      <c r="K9" s="88">
        <f t="shared" si="0"/>
        <v>1855810</v>
      </c>
      <c r="L9" s="88">
        <f t="shared" si="0"/>
        <v>1855810</v>
      </c>
      <c r="M9" s="175">
        <f>SUM(M10:M20)</f>
        <v>5361830</v>
      </c>
      <c r="N9" s="88">
        <f t="shared" si="0"/>
        <v>0</v>
      </c>
      <c r="O9" s="88">
        <f t="shared" si="0"/>
        <v>0</v>
      </c>
      <c r="P9" s="88">
        <f t="shared" si="0"/>
        <v>0</v>
      </c>
      <c r="Q9" s="88">
        <f t="shared" si="0"/>
        <v>0</v>
      </c>
      <c r="R9" s="88">
        <f t="shared" si="0"/>
        <v>7217640</v>
      </c>
      <c r="S9" s="265">
        <f t="shared" si="0"/>
        <v>1855810</v>
      </c>
      <c r="T9" s="426"/>
      <c r="U9" s="105"/>
      <c r="V9" s="106"/>
      <c r="W9" s="107"/>
      <c r="X9" s="108"/>
      <c r="Z9" s="108"/>
      <c r="AA9" s="108"/>
    </row>
    <row r="10" spans="1:27" s="2" customFormat="1" ht="139.35" outlineLevel="1" x14ac:dyDescent="0.4">
      <c r="A10" s="362"/>
      <c r="B10" s="112" t="s">
        <v>232</v>
      </c>
      <c r="C10" s="359" t="s">
        <v>233</v>
      </c>
      <c r="D10" s="13">
        <v>1347510</v>
      </c>
      <c r="E10" s="13"/>
      <c r="F10" s="13"/>
      <c r="G10" s="13"/>
      <c r="H10" s="13">
        <f>(D10*76.46%)*35%</f>
        <v>360607</v>
      </c>
      <c r="I10" s="13"/>
      <c r="J10" s="13"/>
      <c r="K10" s="13">
        <f t="shared" ref="K10:K19" si="1">D10+I10+J10</f>
        <v>1347510</v>
      </c>
      <c r="L10" s="13">
        <f t="shared" ref="L10:L19" si="2">K10</f>
        <v>1347510</v>
      </c>
      <c r="M10" s="160"/>
      <c r="N10" s="13"/>
      <c r="O10" s="13">
        <f>P10+Q10</f>
        <v>0</v>
      </c>
      <c r="P10" s="13"/>
      <c r="Q10" s="13"/>
      <c r="R10" s="13">
        <f>L10+M10+O10</f>
        <v>1347510</v>
      </c>
      <c r="S10" s="14">
        <f>L10+P10</f>
        <v>1347510</v>
      </c>
      <c r="T10" s="427"/>
      <c r="U10" s="95">
        <v>1000</v>
      </c>
      <c r="W10" s="21"/>
      <c r="X10" s="32"/>
      <c r="Z10" s="16"/>
      <c r="AA10" s="35"/>
    </row>
    <row r="11" spans="1:27" s="2" customFormat="1" ht="63.35" outlineLevel="1" x14ac:dyDescent="0.4">
      <c r="A11" s="362"/>
      <c r="B11" s="112" t="s">
        <v>234</v>
      </c>
      <c r="C11" s="359" t="s">
        <v>235</v>
      </c>
      <c r="D11" s="13">
        <v>179710</v>
      </c>
      <c r="E11" s="13"/>
      <c r="F11" s="13"/>
      <c r="G11" s="13"/>
      <c r="H11" s="13">
        <f>(D11*76.46%)*35%</f>
        <v>48092</v>
      </c>
      <c r="I11" s="13"/>
      <c r="J11" s="13"/>
      <c r="K11" s="13">
        <f t="shared" si="1"/>
        <v>179710</v>
      </c>
      <c r="L11" s="13">
        <f t="shared" si="2"/>
        <v>179710</v>
      </c>
      <c r="M11" s="160"/>
      <c r="N11" s="13"/>
      <c r="O11" s="13">
        <f t="shared" ref="O11:O20" si="3">P11+Q11</f>
        <v>0</v>
      </c>
      <c r="P11" s="13"/>
      <c r="Q11" s="13"/>
      <c r="R11" s="13">
        <f t="shared" ref="R11:R19" si="4">L11+M11+O11</f>
        <v>179710</v>
      </c>
      <c r="S11" s="14">
        <f t="shared" ref="S11:S19" si="5">L11+P11</f>
        <v>179710</v>
      </c>
      <c r="T11" s="427"/>
      <c r="U11" s="83"/>
      <c r="X11" s="16"/>
      <c r="Z11" s="16"/>
      <c r="AA11" s="35"/>
    </row>
    <row r="12" spans="1:27" s="2" customFormat="1" ht="38.25" customHeight="1" outlineLevel="1" x14ac:dyDescent="0.4">
      <c r="A12" s="362"/>
      <c r="B12" s="112" t="s">
        <v>87</v>
      </c>
      <c r="C12" s="359" t="s">
        <v>236</v>
      </c>
      <c r="D12" s="13"/>
      <c r="E12" s="13"/>
      <c r="F12" s="13"/>
      <c r="G12" s="13"/>
      <c r="H12" s="13"/>
      <c r="I12" s="13"/>
      <c r="J12" s="13"/>
      <c r="K12" s="13">
        <f t="shared" si="1"/>
        <v>0</v>
      </c>
      <c r="L12" s="13">
        <f t="shared" si="2"/>
        <v>0</v>
      </c>
      <c r="M12" s="160">
        <v>2684200</v>
      </c>
      <c r="N12" s="13" t="s">
        <v>520</v>
      </c>
      <c r="O12" s="13">
        <f t="shared" si="3"/>
        <v>0</v>
      </c>
      <c r="P12" s="13"/>
      <c r="Q12" s="13"/>
      <c r="R12" s="13">
        <f t="shared" si="4"/>
        <v>2684200</v>
      </c>
      <c r="S12" s="14">
        <f t="shared" si="5"/>
        <v>0</v>
      </c>
      <c r="T12" s="427"/>
      <c r="U12" s="83"/>
      <c r="X12" s="16"/>
      <c r="Z12" s="16"/>
      <c r="AA12" s="35"/>
    </row>
    <row r="13" spans="1:27" s="2" customFormat="1" ht="89.25" customHeight="1" outlineLevel="1" x14ac:dyDescent="0.4">
      <c r="A13" s="362"/>
      <c r="B13" s="112" t="s">
        <v>87</v>
      </c>
      <c r="C13" s="359" t="s">
        <v>237</v>
      </c>
      <c r="D13" s="13"/>
      <c r="E13" s="13"/>
      <c r="F13" s="13"/>
      <c r="G13" s="13"/>
      <c r="H13" s="13"/>
      <c r="I13" s="13"/>
      <c r="J13" s="13"/>
      <c r="K13" s="13">
        <f t="shared" si="1"/>
        <v>0</v>
      </c>
      <c r="L13" s="13">
        <f t="shared" si="2"/>
        <v>0</v>
      </c>
      <c r="M13" s="160">
        <v>2562830</v>
      </c>
      <c r="N13" s="13" t="s">
        <v>518</v>
      </c>
      <c r="O13" s="13">
        <f t="shared" si="3"/>
        <v>0</v>
      </c>
      <c r="P13" s="13"/>
      <c r="Q13" s="13"/>
      <c r="R13" s="13">
        <f t="shared" si="4"/>
        <v>2562830</v>
      </c>
      <c r="S13" s="14">
        <f t="shared" si="5"/>
        <v>0</v>
      </c>
      <c r="T13" s="427"/>
      <c r="U13" s="83"/>
      <c r="X13" s="16"/>
      <c r="Z13" s="16"/>
      <c r="AA13" s="35"/>
    </row>
    <row r="14" spans="1:27" s="2" customFormat="1" ht="38.25" customHeight="1" outlineLevel="1" x14ac:dyDescent="0.4">
      <c r="A14" s="362"/>
      <c r="B14" s="112" t="s">
        <v>87</v>
      </c>
      <c r="C14" s="359" t="s">
        <v>238</v>
      </c>
      <c r="D14" s="13"/>
      <c r="E14" s="13"/>
      <c r="F14" s="13"/>
      <c r="G14" s="13"/>
      <c r="H14" s="13"/>
      <c r="I14" s="13"/>
      <c r="J14" s="13"/>
      <c r="K14" s="13">
        <f t="shared" si="1"/>
        <v>0</v>
      </c>
      <c r="L14" s="13">
        <f t="shared" si="2"/>
        <v>0</v>
      </c>
      <c r="M14" s="160">
        <v>114800</v>
      </c>
      <c r="N14" s="13" t="s">
        <v>519</v>
      </c>
      <c r="O14" s="13">
        <f t="shared" si="3"/>
        <v>0</v>
      </c>
      <c r="P14" s="13"/>
      <c r="Q14" s="13"/>
      <c r="R14" s="13">
        <f t="shared" si="4"/>
        <v>114800</v>
      </c>
      <c r="S14" s="14">
        <f t="shared" si="5"/>
        <v>0</v>
      </c>
      <c r="T14" s="427"/>
      <c r="U14" s="83"/>
      <c r="X14" s="16"/>
      <c r="Z14" s="16"/>
      <c r="AA14" s="35"/>
    </row>
    <row r="15" spans="1:27" s="2" customFormat="1" ht="51" customHeight="1" outlineLevel="1" x14ac:dyDescent="0.4">
      <c r="A15" s="362"/>
      <c r="B15" s="112" t="s">
        <v>239</v>
      </c>
      <c r="C15" s="359" t="s">
        <v>240</v>
      </c>
      <c r="D15" s="13">
        <v>20560</v>
      </c>
      <c r="E15" s="13"/>
      <c r="F15" s="13"/>
      <c r="G15" s="13"/>
      <c r="H15" s="13">
        <f t="shared" ref="H15:H20" si="6">(D15*76.46%)*35%</f>
        <v>5502</v>
      </c>
      <c r="I15" s="13"/>
      <c r="J15" s="13"/>
      <c r="K15" s="13">
        <f t="shared" si="1"/>
        <v>20560</v>
      </c>
      <c r="L15" s="13">
        <f t="shared" si="2"/>
        <v>20560</v>
      </c>
      <c r="M15" s="160"/>
      <c r="N15" s="13"/>
      <c r="O15" s="13">
        <f t="shared" si="3"/>
        <v>0</v>
      </c>
      <c r="P15" s="13"/>
      <c r="Q15" s="13"/>
      <c r="R15" s="13">
        <f t="shared" si="4"/>
        <v>20560</v>
      </c>
      <c r="S15" s="14">
        <f t="shared" si="5"/>
        <v>20560</v>
      </c>
      <c r="T15" s="427"/>
      <c r="U15" s="83"/>
      <c r="X15" s="16"/>
      <c r="Z15" s="16"/>
      <c r="AA15" s="35"/>
    </row>
    <row r="16" spans="1:27" s="2" customFormat="1" ht="63.35" outlineLevel="1" x14ac:dyDescent="0.4">
      <c r="A16" s="362"/>
      <c r="B16" s="112" t="s">
        <v>241</v>
      </c>
      <c r="C16" s="359" t="s">
        <v>242</v>
      </c>
      <c r="D16" s="13">
        <v>180930</v>
      </c>
      <c r="E16" s="13"/>
      <c r="F16" s="13"/>
      <c r="G16" s="13"/>
      <c r="H16" s="13">
        <f t="shared" si="6"/>
        <v>48419</v>
      </c>
      <c r="I16" s="13"/>
      <c r="J16" s="13"/>
      <c r="K16" s="13">
        <f t="shared" si="1"/>
        <v>180930</v>
      </c>
      <c r="L16" s="13">
        <f t="shared" si="2"/>
        <v>180930</v>
      </c>
      <c r="M16" s="160"/>
      <c r="N16" s="13"/>
      <c r="O16" s="13">
        <f t="shared" si="3"/>
        <v>0</v>
      </c>
      <c r="P16" s="13"/>
      <c r="Q16" s="13"/>
      <c r="R16" s="13">
        <f t="shared" si="4"/>
        <v>180930</v>
      </c>
      <c r="S16" s="14">
        <f t="shared" si="5"/>
        <v>180930</v>
      </c>
      <c r="T16" s="427"/>
      <c r="U16" s="83"/>
      <c r="X16" s="16"/>
      <c r="Z16" s="16"/>
      <c r="AA16" s="35"/>
    </row>
    <row r="17" spans="1:27" s="2" customFormat="1" ht="63.35" outlineLevel="1" x14ac:dyDescent="0.4">
      <c r="A17" s="362"/>
      <c r="B17" s="112" t="s">
        <v>243</v>
      </c>
      <c r="C17" s="359" t="s">
        <v>244</v>
      </c>
      <c r="D17" s="13">
        <v>65550</v>
      </c>
      <c r="E17" s="13"/>
      <c r="F17" s="13"/>
      <c r="G17" s="13"/>
      <c r="H17" s="13">
        <f t="shared" si="6"/>
        <v>17542</v>
      </c>
      <c r="I17" s="13"/>
      <c r="J17" s="13"/>
      <c r="K17" s="13">
        <f t="shared" si="1"/>
        <v>65550</v>
      </c>
      <c r="L17" s="13">
        <f t="shared" si="2"/>
        <v>65550</v>
      </c>
      <c r="M17" s="160"/>
      <c r="N17" s="13"/>
      <c r="O17" s="13">
        <f t="shared" si="3"/>
        <v>0</v>
      </c>
      <c r="P17" s="13"/>
      <c r="Q17" s="13"/>
      <c r="R17" s="13">
        <f t="shared" si="4"/>
        <v>65550</v>
      </c>
      <c r="S17" s="14">
        <f t="shared" si="5"/>
        <v>65550</v>
      </c>
      <c r="T17" s="427"/>
      <c r="U17" s="83"/>
      <c r="X17" s="16"/>
      <c r="Z17" s="16"/>
      <c r="AA17" s="35"/>
    </row>
    <row r="18" spans="1:27" s="2" customFormat="1" ht="63.35" outlineLevel="1" x14ac:dyDescent="0.4">
      <c r="A18" s="362"/>
      <c r="B18" s="112" t="s">
        <v>241</v>
      </c>
      <c r="C18" s="359" t="s">
        <v>245</v>
      </c>
      <c r="D18" s="13">
        <v>4640</v>
      </c>
      <c r="E18" s="13"/>
      <c r="F18" s="13"/>
      <c r="G18" s="13"/>
      <c r="H18" s="13">
        <f t="shared" si="6"/>
        <v>1242</v>
      </c>
      <c r="I18" s="13"/>
      <c r="J18" s="13"/>
      <c r="K18" s="13">
        <f t="shared" si="1"/>
        <v>4640</v>
      </c>
      <c r="L18" s="13">
        <f t="shared" si="2"/>
        <v>4640</v>
      </c>
      <c r="M18" s="160"/>
      <c r="N18" s="13"/>
      <c r="O18" s="13">
        <f t="shared" si="3"/>
        <v>0</v>
      </c>
      <c r="P18" s="13"/>
      <c r="Q18" s="13"/>
      <c r="R18" s="13">
        <f t="shared" si="4"/>
        <v>4640</v>
      </c>
      <c r="S18" s="14">
        <f t="shared" si="5"/>
        <v>4640</v>
      </c>
      <c r="T18" s="427"/>
      <c r="U18" s="83"/>
      <c r="W18" s="22"/>
      <c r="X18" s="26"/>
      <c r="Z18" s="16"/>
      <c r="AA18" s="35"/>
    </row>
    <row r="19" spans="1:27" s="2" customFormat="1" ht="50.7" outlineLevel="1" x14ac:dyDescent="0.4">
      <c r="A19" s="362"/>
      <c r="B19" s="113" t="s">
        <v>246</v>
      </c>
      <c r="C19" s="359" t="s">
        <v>247</v>
      </c>
      <c r="D19" s="13">
        <v>41110</v>
      </c>
      <c r="E19" s="13"/>
      <c r="F19" s="13"/>
      <c r="G19" s="13"/>
      <c r="H19" s="13">
        <f t="shared" si="6"/>
        <v>11001</v>
      </c>
      <c r="I19" s="13"/>
      <c r="J19" s="13"/>
      <c r="K19" s="13">
        <f t="shared" si="1"/>
        <v>41110</v>
      </c>
      <c r="L19" s="13">
        <f t="shared" si="2"/>
        <v>41110</v>
      </c>
      <c r="M19" s="160"/>
      <c r="N19" s="13"/>
      <c r="O19" s="13">
        <f t="shared" si="3"/>
        <v>0</v>
      </c>
      <c r="P19" s="13"/>
      <c r="Q19" s="13"/>
      <c r="R19" s="13">
        <f t="shared" si="4"/>
        <v>41110</v>
      </c>
      <c r="S19" s="14">
        <f t="shared" si="5"/>
        <v>41110</v>
      </c>
      <c r="T19" s="427"/>
      <c r="U19" s="83"/>
      <c r="W19" s="22"/>
      <c r="X19" s="26"/>
      <c r="Z19" s="16"/>
      <c r="AA19" s="35"/>
    </row>
    <row r="20" spans="1:27" s="2" customFormat="1" ht="50.7" outlineLevel="1" x14ac:dyDescent="0.4">
      <c r="A20" s="362"/>
      <c r="B20" s="113" t="s">
        <v>95</v>
      </c>
      <c r="C20" s="359" t="s">
        <v>248</v>
      </c>
      <c r="D20" s="13">
        <v>15800</v>
      </c>
      <c r="E20" s="13"/>
      <c r="F20" s="13"/>
      <c r="G20" s="13"/>
      <c r="H20" s="13">
        <f t="shared" si="6"/>
        <v>4228</v>
      </c>
      <c r="I20" s="13"/>
      <c r="J20" s="13"/>
      <c r="K20" s="13">
        <f>D20+I20+J20</f>
        <v>15800</v>
      </c>
      <c r="L20" s="13">
        <f>K20</f>
        <v>15800</v>
      </c>
      <c r="M20" s="160"/>
      <c r="N20" s="13"/>
      <c r="O20" s="13">
        <f t="shared" si="3"/>
        <v>0</v>
      </c>
      <c r="P20" s="13"/>
      <c r="Q20" s="13"/>
      <c r="R20" s="13">
        <f>L20+M20+O20</f>
        <v>15800</v>
      </c>
      <c r="S20" s="14">
        <f>L20+P20</f>
        <v>15800</v>
      </c>
      <c r="T20" s="427"/>
      <c r="U20" s="83"/>
      <c r="W20" s="22"/>
      <c r="X20" s="26"/>
      <c r="Z20" s="16"/>
      <c r="AA20" s="35"/>
    </row>
    <row r="21" spans="1:27" s="99" customFormat="1" ht="21" customHeight="1" x14ac:dyDescent="0.4">
      <c r="A21" s="109" t="s">
        <v>81</v>
      </c>
      <c r="B21" s="110" t="s">
        <v>100</v>
      </c>
      <c r="C21" s="110" t="s">
        <v>101</v>
      </c>
      <c r="D21" s="30">
        <f>SUM(D22:D22)</f>
        <v>8518</v>
      </c>
      <c r="E21" s="30">
        <f t="shared" ref="E21:S21" si="7">SUM(E22:E22)</f>
        <v>0</v>
      </c>
      <c r="F21" s="30">
        <f t="shared" si="7"/>
        <v>0</v>
      </c>
      <c r="G21" s="30">
        <f t="shared" si="7"/>
        <v>0</v>
      </c>
      <c r="H21" s="30">
        <f t="shared" si="7"/>
        <v>2280</v>
      </c>
      <c r="I21" s="30">
        <f t="shared" si="7"/>
        <v>0</v>
      </c>
      <c r="J21" s="30">
        <f t="shared" si="7"/>
        <v>0</v>
      </c>
      <c r="K21" s="30">
        <f t="shared" si="7"/>
        <v>8518</v>
      </c>
      <c r="L21" s="30">
        <f t="shared" si="7"/>
        <v>8518</v>
      </c>
      <c r="M21" s="176">
        <f>SUM(M22:M22)</f>
        <v>2794</v>
      </c>
      <c r="N21" s="30">
        <f t="shared" si="7"/>
        <v>0</v>
      </c>
      <c r="O21" s="30">
        <f t="shared" si="7"/>
        <v>204358</v>
      </c>
      <c r="P21" s="30">
        <f t="shared" si="7"/>
        <v>0</v>
      </c>
      <c r="Q21" s="30">
        <f t="shared" si="7"/>
        <v>204358</v>
      </c>
      <c r="R21" s="30">
        <f t="shared" si="7"/>
        <v>215670</v>
      </c>
      <c r="S21" s="31">
        <f t="shared" si="7"/>
        <v>8518</v>
      </c>
      <c r="T21" s="428"/>
      <c r="U21" s="98"/>
      <c r="W21" s="100"/>
      <c r="X21" s="101"/>
      <c r="Z21" s="102"/>
      <c r="AA21" s="103"/>
    </row>
    <row r="22" spans="1:27" s="2" customFormat="1" ht="25.5" customHeight="1" outlineLevel="1" x14ac:dyDescent="0.4">
      <c r="A22" s="5"/>
      <c r="B22" s="112" t="s">
        <v>102</v>
      </c>
      <c r="C22" s="359" t="s">
        <v>231</v>
      </c>
      <c r="D22" s="13">
        <f>862680/4*1-Q22-M22</f>
        <v>8518</v>
      </c>
      <c r="E22" s="13">
        <v>0</v>
      </c>
      <c r="F22" s="13">
        <v>0</v>
      </c>
      <c r="G22" s="13">
        <v>0</v>
      </c>
      <c r="H22" s="13">
        <f>(D22*76.46%)*35%</f>
        <v>2280</v>
      </c>
      <c r="I22" s="13">
        <v>0</v>
      </c>
      <c r="J22" s="13">
        <v>0</v>
      </c>
      <c r="K22" s="13">
        <f>(D22+I22+J22)</f>
        <v>8518</v>
      </c>
      <c r="L22" s="13">
        <f>K22</f>
        <v>8518</v>
      </c>
      <c r="M22" s="160">
        <f>11175/4*1</f>
        <v>2794</v>
      </c>
      <c r="N22" s="13" t="s">
        <v>524</v>
      </c>
      <c r="O22" s="13">
        <f>P22+Q22</f>
        <v>204358</v>
      </c>
      <c r="P22" s="13"/>
      <c r="Q22" s="13">
        <f>817430/4*1</f>
        <v>204358</v>
      </c>
      <c r="R22" s="13">
        <f>L22+M22+O22</f>
        <v>215670</v>
      </c>
      <c r="S22" s="14">
        <f>L22+P22</f>
        <v>8518</v>
      </c>
      <c r="T22" s="427"/>
      <c r="U22" s="83"/>
      <c r="W22" s="22"/>
      <c r="X22" s="26"/>
      <c r="Z22" s="16"/>
      <c r="AA22" s="35"/>
    </row>
    <row r="23" spans="1:27" s="2" customFormat="1" ht="27" customHeight="1" thickBot="1" x14ac:dyDescent="0.45">
      <c r="A23" s="44"/>
      <c r="B23" s="110" t="s">
        <v>8</v>
      </c>
      <c r="C23" s="110" t="s">
        <v>249</v>
      </c>
      <c r="D23" s="30">
        <f>SUM(D24:D32)</f>
        <v>1042503</v>
      </c>
      <c r="E23" s="30">
        <f t="shared" ref="E23:S23" si="8">SUM(E24:E32)</f>
        <v>0</v>
      </c>
      <c r="F23" s="30">
        <f t="shared" si="8"/>
        <v>0</v>
      </c>
      <c r="G23" s="30">
        <f t="shared" si="8"/>
        <v>0</v>
      </c>
      <c r="H23" s="30">
        <f t="shared" si="8"/>
        <v>422718</v>
      </c>
      <c r="I23" s="30">
        <f t="shared" si="8"/>
        <v>0</v>
      </c>
      <c r="J23" s="30">
        <f t="shared" si="8"/>
        <v>0</v>
      </c>
      <c r="K23" s="30">
        <f t="shared" si="8"/>
        <v>1042503</v>
      </c>
      <c r="L23" s="30">
        <f t="shared" si="8"/>
        <v>1042503</v>
      </c>
      <c r="M23" s="176">
        <f t="shared" si="8"/>
        <v>610932</v>
      </c>
      <c r="N23" s="30">
        <f t="shared" si="8"/>
        <v>0</v>
      </c>
      <c r="O23" s="30">
        <f t="shared" si="8"/>
        <v>676860</v>
      </c>
      <c r="P23" s="30">
        <f t="shared" si="8"/>
        <v>0</v>
      </c>
      <c r="Q23" s="30">
        <f t="shared" si="8"/>
        <v>676860</v>
      </c>
      <c r="R23" s="30">
        <f t="shared" si="8"/>
        <v>2330295</v>
      </c>
      <c r="S23" s="31">
        <f t="shared" si="8"/>
        <v>1042503</v>
      </c>
      <c r="T23" s="428">
        <f>M31+M32</f>
        <v>73825</v>
      </c>
      <c r="U23" s="83"/>
      <c r="V23" s="20"/>
      <c r="W23" s="21"/>
      <c r="X23" s="32"/>
      <c r="Z23" s="32"/>
      <c r="AA23" s="32"/>
    </row>
    <row r="24" spans="1:27" s="212" customFormat="1" ht="240.7" hidden="1" outlineLevel="1" x14ac:dyDescent="0.4">
      <c r="A24" s="362"/>
      <c r="B24" s="455" t="s">
        <v>250</v>
      </c>
      <c r="C24" s="379" t="s">
        <v>167</v>
      </c>
      <c r="D24" s="160">
        <f>557230-M24</f>
        <v>280292</v>
      </c>
      <c r="E24" s="160">
        <v>0</v>
      </c>
      <c r="F24" s="160">
        <v>0</v>
      </c>
      <c r="G24" s="160">
        <v>0</v>
      </c>
      <c r="H24" s="160">
        <f>(557230*76.46%)*35%</f>
        <v>149120</v>
      </c>
      <c r="I24" s="160">
        <v>0</v>
      </c>
      <c r="J24" s="160">
        <v>0</v>
      </c>
      <c r="K24" s="160">
        <f t="shared" ref="K24:K32" si="9">(D24+I24+J24)</f>
        <v>280292</v>
      </c>
      <c r="L24" s="160">
        <f t="shared" ref="L24:L32" si="10">K24</f>
        <v>280292</v>
      </c>
      <c r="M24" s="160">
        <f>(557230*76.46%)*65%</f>
        <v>276938</v>
      </c>
      <c r="N24" s="160"/>
      <c r="O24" s="160">
        <f t="shared" ref="O24:O32" si="11">P24+Q24</f>
        <v>0</v>
      </c>
      <c r="P24" s="160"/>
      <c r="Q24" s="160"/>
      <c r="R24" s="160">
        <f t="shared" ref="R24:R32" si="12">L24+M24+O24</f>
        <v>557230</v>
      </c>
      <c r="S24" s="178">
        <f t="shared" ref="S24:S32" si="13">L24+P24</f>
        <v>280292</v>
      </c>
      <c r="T24" s="445"/>
      <c r="U24" s="226">
        <v>1000</v>
      </c>
      <c r="W24" s="227"/>
      <c r="X24" s="214"/>
      <c r="Z24" s="215"/>
      <c r="AA24" s="215"/>
    </row>
    <row r="25" spans="1:27" s="2" customFormat="1" ht="51.75" hidden="1" customHeight="1" outlineLevel="1" x14ac:dyDescent="0.4">
      <c r="A25" s="362"/>
      <c r="B25" s="112" t="s">
        <v>137</v>
      </c>
      <c r="C25" s="359" t="s">
        <v>168</v>
      </c>
      <c r="D25" s="13">
        <v>10500</v>
      </c>
      <c r="E25" s="13">
        <v>0</v>
      </c>
      <c r="F25" s="13">
        <v>0</v>
      </c>
      <c r="G25" s="13">
        <v>0</v>
      </c>
      <c r="H25" s="13">
        <f>(D25*76.46%)*35%</f>
        <v>2810</v>
      </c>
      <c r="I25" s="13">
        <v>0</v>
      </c>
      <c r="J25" s="13">
        <v>0</v>
      </c>
      <c r="K25" s="13">
        <f t="shared" si="9"/>
        <v>10500</v>
      </c>
      <c r="L25" s="13">
        <f t="shared" si="10"/>
        <v>10500</v>
      </c>
      <c r="M25" s="160"/>
      <c r="N25" s="13"/>
      <c r="O25" s="13">
        <f t="shared" si="11"/>
        <v>0</v>
      </c>
      <c r="P25" s="13"/>
      <c r="Q25" s="13"/>
      <c r="R25" s="13">
        <f t="shared" si="12"/>
        <v>10500</v>
      </c>
      <c r="S25" s="14">
        <f t="shared" si="13"/>
        <v>10500</v>
      </c>
      <c r="T25" s="427">
        <f>M31+M32</f>
        <v>73825</v>
      </c>
      <c r="U25" s="83"/>
      <c r="X25" s="16"/>
      <c r="Z25" s="16"/>
      <c r="AA25" s="35"/>
    </row>
    <row r="26" spans="1:27" s="2" customFormat="1" ht="240.7" hidden="1" outlineLevel="1" x14ac:dyDescent="0.4">
      <c r="A26" s="362"/>
      <c r="B26" s="112" t="s">
        <v>251</v>
      </c>
      <c r="C26" s="359" t="s">
        <v>252</v>
      </c>
      <c r="D26" s="13">
        <f>471680-Q26</f>
        <v>193440</v>
      </c>
      <c r="E26" s="13">
        <v>0</v>
      </c>
      <c r="F26" s="13">
        <v>0</v>
      </c>
      <c r="G26" s="13">
        <v>0</v>
      </c>
      <c r="H26" s="13">
        <f>(D26*76.46%)*35%</f>
        <v>51766</v>
      </c>
      <c r="I26" s="13">
        <v>0</v>
      </c>
      <c r="J26" s="13">
        <v>0</v>
      </c>
      <c r="K26" s="13">
        <f t="shared" si="9"/>
        <v>193440</v>
      </c>
      <c r="L26" s="13">
        <f t="shared" si="10"/>
        <v>193440</v>
      </c>
      <c r="M26" s="160"/>
      <c r="N26" s="13"/>
      <c r="O26" s="13">
        <f t="shared" si="11"/>
        <v>278240</v>
      </c>
      <c r="P26" s="13"/>
      <c r="Q26" s="13">
        <v>278240</v>
      </c>
      <c r="R26" s="13">
        <f t="shared" si="12"/>
        <v>471680</v>
      </c>
      <c r="S26" s="14">
        <f t="shared" si="13"/>
        <v>193440</v>
      </c>
      <c r="T26" s="427"/>
      <c r="U26" s="83"/>
      <c r="X26" s="16"/>
      <c r="Z26" s="16"/>
      <c r="AA26" s="35"/>
    </row>
    <row r="27" spans="1:27" s="2" customFormat="1" ht="39" hidden="1" customHeight="1" outlineLevel="1" x14ac:dyDescent="0.4">
      <c r="A27" s="362"/>
      <c r="B27" s="112" t="s">
        <v>253</v>
      </c>
      <c r="C27" s="359" t="s">
        <v>172</v>
      </c>
      <c r="D27" s="13">
        <f>342650-Q27</f>
        <v>7350</v>
      </c>
      <c r="E27" s="13">
        <v>0</v>
      </c>
      <c r="F27" s="13">
        <v>0</v>
      </c>
      <c r="G27" s="13">
        <v>0</v>
      </c>
      <c r="H27" s="13">
        <f>(D27*76.46%)*35%</f>
        <v>1967</v>
      </c>
      <c r="I27" s="13">
        <v>0</v>
      </c>
      <c r="J27" s="13">
        <v>0</v>
      </c>
      <c r="K27" s="13">
        <f t="shared" si="9"/>
        <v>7350</v>
      </c>
      <c r="L27" s="13">
        <f t="shared" si="10"/>
        <v>7350</v>
      </c>
      <c r="M27" s="160"/>
      <c r="N27" s="13"/>
      <c r="O27" s="13">
        <f t="shared" si="11"/>
        <v>335300</v>
      </c>
      <c r="P27" s="13"/>
      <c r="Q27" s="13">
        <v>335300</v>
      </c>
      <c r="R27" s="13">
        <f t="shared" si="12"/>
        <v>342650</v>
      </c>
      <c r="S27" s="14">
        <f t="shared" si="13"/>
        <v>7350</v>
      </c>
      <c r="T27" s="427"/>
      <c r="U27" s="83"/>
      <c r="X27" s="16"/>
      <c r="Z27" s="16"/>
      <c r="AA27" s="35"/>
    </row>
    <row r="28" spans="1:27" s="212" customFormat="1" ht="266" hidden="1" outlineLevel="1" x14ac:dyDescent="0.4">
      <c r="A28" s="362"/>
      <c r="B28" s="112" t="s">
        <v>254</v>
      </c>
      <c r="C28" s="359" t="s">
        <v>255</v>
      </c>
      <c r="D28" s="13">
        <f>196520-M28</f>
        <v>98852</v>
      </c>
      <c r="E28" s="13">
        <v>0</v>
      </c>
      <c r="F28" s="13">
        <v>0</v>
      </c>
      <c r="G28" s="13">
        <v>0</v>
      </c>
      <c r="H28" s="13">
        <f>(196520*76.46%)*35%</f>
        <v>52591</v>
      </c>
      <c r="I28" s="13">
        <v>0</v>
      </c>
      <c r="J28" s="13">
        <v>0</v>
      </c>
      <c r="K28" s="13">
        <f t="shared" si="9"/>
        <v>98852</v>
      </c>
      <c r="L28" s="13">
        <f t="shared" si="10"/>
        <v>98852</v>
      </c>
      <c r="M28" s="160">
        <f>(196520*76.46%)*65%</f>
        <v>97668</v>
      </c>
      <c r="N28" s="13"/>
      <c r="O28" s="13">
        <f t="shared" si="11"/>
        <v>0</v>
      </c>
      <c r="P28" s="13"/>
      <c r="Q28" s="13"/>
      <c r="R28" s="13">
        <f t="shared" si="12"/>
        <v>196520</v>
      </c>
      <c r="S28" s="14">
        <f t="shared" si="13"/>
        <v>98852</v>
      </c>
      <c r="T28" s="427"/>
      <c r="U28" s="211"/>
      <c r="X28" s="215"/>
      <c r="Z28" s="215"/>
      <c r="AA28" s="216"/>
    </row>
    <row r="29" spans="1:27" s="212" customFormat="1" ht="291.35000000000002" hidden="1" outlineLevel="1" x14ac:dyDescent="0.4">
      <c r="A29" s="362"/>
      <c r="B29" s="112" t="s">
        <v>256</v>
      </c>
      <c r="C29" s="359" t="s">
        <v>257</v>
      </c>
      <c r="D29" s="13">
        <f>134690-Q29-M29</f>
        <v>61855</v>
      </c>
      <c r="E29" s="13">
        <v>0</v>
      </c>
      <c r="F29" s="13">
        <v>0</v>
      </c>
      <c r="G29" s="13">
        <v>0</v>
      </c>
      <c r="H29" s="13">
        <f>(122970*76.46%)*35%</f>
        <v>32908</v>
      </c>
      <c r="I29" s="13">
        <v>0</v>
      </c>
      <c r="J29" s="13">
        <v>0</v>
      </c>
      <c r="K29" s="13">
        <f t="shared" si="9"/>
        <v>61855</v>
      </c>
      <c r="L29" s="13">
        <f t="shared" si="10"/>
        <v>61855</v>
      </c>
      <c r="M29" s="160">
        <f>(122970*76.46%)*65%</f>
        <v>61115</v>
      </c>
      <c r="N29" s="13"/>
      <c r="O29" s="13">
        <f t="shared" si="11"/>
        <v>11720</v>
      </c>
      <c r="P29" s="13"/>
      <c r="Q29" s="13">
        <v>11720</v>
      </c>
      <c r="R29" s="13">
        <f t="shared" si="12"/>
        <v>134690</v>
      </c>
      <c r="S29" s="14">
        <f t="shared" si="13"/>
        <v>61855</v>
      </c>
      <c r="T29" s="427"/>
      <c r="U29" s="223"/>
      <c r="X29" s="215"/>
      <c r="Z29" s="215"/>
      <c r="AA29" s="216"/>
    </row>
    <row r="30" spans="1:27" s="212" customFormat="1" ht="152" hidden="1" outlineLevel="1" x14ac:dyDescent="0.4">
      <c r="A30" s="362"/>
      <c r="B30" s="112" t="s">
        <v>187</v>
      </c>
      <c r="C30" s="359" t="s">
        <v>188</v>
      </c>
      <c r="D30" s="13">
        <f>255600-Q30-M30</f>
        <v>102614</v>
      </c>
      <c r="E30" s="13">
        <v>0</v>
      </c>
      <c r="F30" s="13">
        <v>0</v>
      </c>
      <c r="G30" s="13">
        <v>0</v>
      </c>
      <c r="H30" s="13">
        <f>(204000*76.46%)*35%</f>
        <v>54592</v>
      </c>
      <c r="I30" s="13">
        <v>0</v>
      </c>
      <c r="J30" s="13">
        <v>0</v>
      </c>
      <c r="K30" s="13">
        <f t="shared" si="9"/>
        <v>102614</v>
      </c>
      <c r="L30" s="13">
        <f t="shared" si="10"/>
        <v>102614</v>
      </c>
      <c r="M30" s="160">
        <f>(204000*76.46%)*65%</f>
        <v>101386</v>
      </c>
      <c r="N30" s="13"/>
      <c r="O30" s="13">
        <f t="shared" si="11"/>
        <v>51600</v>
      </c>
      <c r="P30" s="13"/>
      <c r="Q30" s="13">
        <v>51600</v>
      </c>
      <c r="R30" s="13">
        <f t="shared" si="12"/>
        <v>255600</v>
      </c>
      <c r="S30" s="14">
        <f t="shared" si="13"/>
        <v>102614</v>
      </c>
      <c r="T30" s="427"/>
      <c r="U30" s="223"/>
      <c r="X30" s="215"/>
      <c r="Z30" s="215"/>
      <c r="AA30" s="216"/>
    </row>
    <row r="31" spans="1:27" s="2" customFormat="1" ht="36" hidden="1" customHeight="1" outlineLevel="1" x14ac:dyDescent="0.4">
      <c r="A31" s="362"/>
      <c r="B31" s="112" t="s">
        <v>258</v>
      </c>
      <c r="C31" s="359" t="s">
        <v>259</v>
      </c>
      <c r="D31" s="13">
        <v>266520</v>
      </c>
      <c r="E31" s="13">
        <v>0</v>
      </c>
      <c r="F31" s="13">
        <v>0</v>
      </c>
      <c r="G31" s="13">
        <v>0</v>
      </c>
      <c r="H31" s="13">
        <f>(D31*76.46%)*35%</f>
        <v>71323</v>
      </c>
      <c r="I31" s="13">
        <v>0</v>
      </c>
      <c r="J31" s="13">
        <v>0</v>
      </c>
      <c r="K31" s="13">
        <f t="shared" si="9"/>
        <v>266520</v>
      </c>
      <c r="L31" s="13">
        <f t="shared" si="10"/>
        <v>266520</v>
      </c>
      <c r="M31" s="160">
        <f>3324*200/9.11</f>
        <v>72975</v>
      </c>
      <c r="N31" s="13" t="s">
        <v>494</v>
      </c>
      <c r="O31" s="13">
        <f t="shared" si="11"/>
        <v>0</v>
      </c>
      <c r="P31" s="13"/>
      <c r="Q31" s="13"/>
      <c r="R31" s="13">
        <f t="shared" si="12"/>
        <v>339495</v>
      </c>
      <c r="S31" s="14">
        <f t="shared" si="13"/>
        <v>266520</v>
      </c>
      <c r="T31" s="427"/>
      <c r="U31" s="83"/>
      <c r="X31" s="16"/>
      <c r="Z31" s="16"/>
      <c r="AA31" s="35"/>
    </row>
    <row r="32" spans="1:27" s="2" customFormat="1" ht="33.75" hidden="1" customHeight="1" outlineLevel="1" thickBot="1" x14ac:dyDescent="0.45">
      <c r="A32" s="362"/>
      <c r="B32" s="112" t="s">
        <v>260</v>
      </c>
      <c r="C32" s="359" t="s">
        <v>210</v>
      </c>
      <c r="D32" s="13">
        <v>21080</v>
      </c>
      <c r="E32" s="13">
        <v>0</v>
      </c>
      <c r="F32" s="13">
        <v>0</v>
      </c>
      <c r="G32" s="13">
        <v>0</v>
      </c>
      <c r="H32" s="13">
        <f>(D32*76.46%)*35%</f>
        <v>5641</v>
      </c>
      <c r="I32" s="13">
        <v>0</v>
      </c>
      <c r="J32" s="13">
        <v>0</v>
      </c>
      <c r="K32" s="13">
        <f t="shared" si="9"/>
        <v>21080</v>
      </c>
      <c r="L32" s="13">
        <f t="shared" si="10"/>
        <v>21080</v>
      </c>
      <c r="M32" s="160">
        <f>38.7*200/9.11</f>
        <v>850</v>
      </c>
      <c r="N32" s="13" t="s">
        <v>495</v>
      </c>
      <c r="O32" s="13">
        <f t="shared" si="11"/>
        <v>0</v>
      </c>
      <c r="P32" s="13"/>
      <c r="Q32" s="13"/>
      <c r="R32" s="13">
        <f t="shared" si="12"/>
        <v>21930</v>
      </c>
      <c r="S32" s="14">
        <f t="shared" si="13"/>
        <v>21080</v>
      </c>
      <c r="T32" s="427"/>
      <c r="U32" s="83"/>
      <c r="X32" s="16"/>
      <c r="Z32" s="16"/>
      <c r="AA32" s="35"/>
    </row>
    <row r="33" spans="1:28" s="2" customFormat="1" ht="15" customHeight="1" collapsed="1" thickBot="1" x14ac:dyDescent="0.45">
      <c r="A33" s="27"/>
      <c r="B33" s="859" t="s">
        <v>53</v>
      </c>
      <c r="C33" s="860"/>
      <c r="D33" s="28">
        <f>SUM(D9,D21,D23)</f>
        <v>2906831</v>
      </c>
      <c r="E33" s="28">
        <f t="shared" ref="E33:R33" si="14">SUM(E9,E21,E23)</f>
        <v>0</v>
      </c>
      <c r="F33" s="28">
        <f t="shared" si="14"/>
        <v>0</v>
      </c>
      <c r="G33" s="28">
        <f t="shared" si="14"/>
        <v>0</v>
      </c>
      <c r="H33" s="28">
        <f t="shared" si="14"/>
        <v>921631</v>
      </c>
      <c r="I33" s="28">
        <f t="shared" si="14"/>
        <v>0</v>
      </c>
      <c r="J33" s="28">
        <f t="shared" si="14"/>
        <v>0</v>
      </c>
      <c r="K33" s="28">
        <f t="shared" si="14"/>
        <v>2906831</v>
      </c>
      <c r="L33" s="28">
        <f t="shared" si="14"/>
        <v>2906831</v>
      </c>
      <c r="M33" s="28">
        <f>SUM(M9,M21,M23)</f>
        <v>5975556</v>
      </c>
      <c r="N33" s="28">
        <f t="shared" si="14"/>
        <v>0</v>
      </c>
      <c r="O33" s="28">
        <f t="shared" si="14"/>
        <v>881218</v>
      </c>
      <c r="P33" s="28">
        <f t="shared" si="14"/>
        <v>0</v>
      </c>
      <c r="Q33" s="28">
        <f t="shared" si="14"/>
        <v>881218</v>
      </c>
      <c r="R33" s="28">
        <f t="shared" si="14"/>
        <v>9763605</v>
      </c>
      <c r="S33" s="89">
        <f>SUM(S9,S21,S23)</f>
        <v>2906831</v>
      </c>
      <c r="T33" s="429">
        <f>SUM(T9,T21,T23)</f>
        <v>73825</v>
      </c>
      <c r="U33" s="224">
        <f>M33-T33</f>
        <v>5901731</v>
      </c>
      <c r="V33" s="24"/>
      <c r="W33" s="24"/>
      <c r="X33" s="25"/>
      <c r="Y33" s="24"/>
      <c r="Z33" s="25"/>
      <c r="AA33" s="25"/>
      <c r="AB33" s="24"/>
    </row>
    <row r="34" spans="1:28" s="2" customFormat="1" ht="18" customHeight="1" thickBot="1" x14ac:dyDescent="0.45">
      <c r="A34" s="867" t="s">
        <v>113</v>
      </c>
      <c r="B34" s="868"/>
      <c r="C34" s="868"/>
      <c r="D34" s="868"/>
      <c r="E34" s="868"/>
      <c r="F34" s="868"/>
      <c r="G34" s="868"/>
      <c r="H34" s="868"/>
      <c r="I34" s="868"/>
      <c r="J34" s="868"/>
      <c r="K34" s="868"/>
      <c r="L34" s="868"/>
      <c r="M34" s="868"/>
      <c r="N34" s="868"/>
      <c r="O34" s="868"/>
      <c r="P34" s="868"/>
      <c r="Q34" s="868"/>
      <c r="R34" s="868"/>
      <c r="S34" s="869"/>
      <c r="T34" s="287">
        <f>M45+M46</f>
        <v>0</v>
      </c>
      <c r="U34" s="84"/>
      <c r="X34" s="16"/>
      <c r="Z34" s="16"/>
      <c r="AA34" s="35"/>
    </row>
    <row r="35" spans="1:28" s="99" customFormat="1" ht="25.35" x14ac:dyDescent="0.4">
      <c r="A35" s="285"/>
      <c r="B35" s="412" t="s">
        <v>261</v>
      </c>
      <c r="C35" s="412" t="s">
        <v>262</v>
      </c>
      <c r="D35" s="286">
        <f>SUM(D36)</f>
        <v>804</v>
      </c>
      <c r="E35" s="286">
        <f t="shared" ref="E35:S35" si="15">SUM(E36)</f>
        <v>0</v>
      </c>
      <c r="F35" s="286">
        <f t="shared" si="15"/>
        <v>0</v>
      </c>
      <c r="G35" s="286">
        <f t="shared" si="15"/>
        <v>0</v>
      </c>
      <c r="H35" s="286">
        <f t="shared" si="15"/>
        <v>215</v>
      </c>
      <c r="I35" s="286">
        <f t="shared" si="15"/>
        <v>0</v>
      </c>
      <c r="J35" s="286">
        <f t="shared" si="15"/>
        <v>0</v>
      </c>
      <c r="K35" s="286">
        <f t="shared" si="15"/>
        <v>804</v>
      </c>
      <c r="L35" s="286">
        <f t="shared" si="15"/>
        <v>804</v>
      </c>
      <c r="M35" s="232">
        <f t="shared" si="15"/>
        <v>0</v>
      </c>
      <c r="N35" s="286">
        <f t="shared" si="15"/>
        <v>0</v>
      </c>
      <c r="O35" s="286">
        <f t="shared" si="15"/>
        <v>91300</v>
      </c>
      <c r="P35" s="286">
        <f t="shared" si="15"/>
        <v>64</v>
      </c>
      <c r="Q35" s="286">
        <f t="shared" si="15"/>
        <v>91236</v>
      </c>
      <c r="R35" s="286">
        <f t="shared" si="15"/>
        <v>92104</v>
      </c>
      <c r="S35" s="446">
        <f t="shared" si="15"/>
        <v>868</v>
      </c>
      <c r="T35" s="443"/>
      <c r="U35" s="98"/>
      <c r="W35" s="100"/>
      <c r="X35" s="101"/>
      <c r="Z35" s="102"/>
      <c r="AA35" s="103"/>
    </row>
    <row r="36" spans="1:28" s="212" customFormat="1" ht="25.5" hidden="1" customHeight="1" outlineLevel="1" x14ac:dyDescent="0.4">
      <c r="A36" s="5"/>
      <c r="B36" s="112" t="s">
        <v>263</v>
      </c>
      <c r="C36" s="359" t="s">
        <v>264</v>
      </c>
      <c r="D36" s="13">
        <f>92040-Q36</f>
        <v>804</v>
      </c>
      <c r="E36" s="13">
        <v>0</v>
      </c>
      <c r="F36" s="13">
        <v>0</v>
      </c>
      <c r="G36" s="13">
        <v>0</v>
      </c>
      <c r="H36" s="13">
        <f>(D36*76.46%)*35%</f>
        <v>215</v>
      </c>
      <c r="I36" s="13">
        <v>0</v>
      </c>
      <c r="J36" s="13">
        <v>0</v>
      </c>
      <c r="K36" s="13">
        <f>(D36+I36+J36)</f>
        <v>804</v>
      </c>
      <c r="L36" s="13">
        <f>K36</f>
        <v>804</v>
      </c>
      <c r="M36" s="160"/>
      <c r="N36" s="13"/>
      <c r="O36" s="13">
        <f>P36+Q36</f>
        <v>91300</v>
      </c>
      <c r="P36" s="13">
        <f>91300*0.07%</f>
        <v>64</v>
      </c>
      <c r="Q36" s="13">
        <f>91300*99.93%</f>
        <v>91236</v>
      </c>
      <c r="R36" s="13">
        <f>L36+M36+O36</f>
        <v>92104</v>
      </c>
      <c r="S36" s="14">
        <f>L36+P36</f>
        <v>868</v>
      </c>
      <c r="T36" s="427"/>
      <c r="U36" s="211"/>
      <c r="W36" s="213"/>
      <c r="X36" s="214"/>
      <c r="Z36" s="215"/>
      <c r="AA36" s="216"/>
    </row>
    <row r="37" spans="1:28" s="99" customFormat="1" ht="25.7" collapsed="1" thickBot="1" x14ac:dyDescent="0.45">
      <c r="A37" s="96"/>
      <c r="B37" s="110" t="s">
        <v>112</v>
      </c>
      <c r="C37" s="110" t="s">
        <v>110</v>
      </c>
      <c r="D37" s="30">
        <f>D38</f>
        <v>85437</v>
      </c>
      <c r="E37" s="30">
        <f t="shared" ref="E37:S37" si="16">E38</f>
        <v>0</v>
      </c>
      <c r="F37" s="30">
        <f t="shared" si="16"/>
        <v>0</v>
      </c>
      <c r="G37" s="30">
        <f t="shared" si="16"/>
        <v>0</v>
      </c>
      <c r="H37" s="30">
        <f t="shared" si="16"/>
        <v>22864</v>
      </c>
      <c r="I37" s="30">
        <f t="shared" si="16"/>
        <v>0</v>
      </c>
      <c r="J37" s="30">
        <f t="shared" si="16"/>
        <v>0</v>
      </c>
      <c r="K37" s="30">
        <f t="shared" si="16"/>
        <v>85437</v>
      </c>
      <c r="L37" s="30">
        <f t="shared" si="16"/>
        <v>85437</v>
      </c>
      <c r="M37" s="176">
        <f t="shared" si="16"/>
        <v>0</v>
      </c>
      <c r="N37" s="30">
        <f t="shared" si="16"/>
        <v>0</v>
      </c>
      <c r="O37" s="30">
        <f t="shared" si="16"/>
        <v>1666345</v>
      </c>
      <c r="P37" s="30">
        <f t="shared" si="16"/>
        <v>1166</v>
      </c>
      <c r="Q37" s="30">
        <f t="shared" si="16"/>
        <v>1665179</v>
      </c>
      <c r="R37" s="30">
        <f t="shared" si="16"/>
        <v>1751782</v>
      </c>
      <c r="S37" s="31">
        <f t="shared" si="16"/>
        <v>86603</v>
      </c>
      <c r="T37" s="428"/>
      <c r="U37" s="98"/>
      <c r="W37" s="100"/>
      <c r="X37" s="101"/>
      <c r="Z37" s="102"/>
      <c r="AA37" s="103"/>
    </row>
    <row r="38" spans="1:28" s="212" customFormat="1" ht="25.7" hidden="1" outlineLevel="1" thickBot="1" x14ac:dyDescent="0.45">
      <c r="A38" s="5"/>
      <c r="B38" s="112" t="s">
        <v>473</v>
      </c>
      <c r="C38" s="359" t="s">
        <v>474</v>
      </c>
      <c r="D38" s="13">
        <f>1750616-Q38</f>
        <v>85437</v>
      </c>
      <c r="E38" s="13">
        <v>0</v>
      </c>
      <c r="F38" s="13">
        <v>0</v>
      </c>
      <c r="G38" s="13">
        <v>0</v>
      </c>
      <c r="H38" s="13">
        <f>(D38*76.46%)*35%</f>
        <v>22864</v>
      </c>
      <c r="I38" s="13">
        <v>0</v>
      </c>
      <c r="J38" s="13">
        <v>0</v>
      </c>
      <c r="K38" s="13">
        <f>(D38+I38+J38)</f>
        <v>85437</v>
      </c>
      <c r="L38" s="13">
        <f>K38</f>
        <v>85437</v>
      </c>
      <c r="M38" s="160"/>
      <c r="N38" s="13"/>
      <c r="O38" s="13">
        <f>P38+Q38</f>
        <v>1666345</v>
      </c>
      <c r="P38" s="13">
        <f>1666345*0.07%</f>
        <v>1166</v>
      </c>
      <c r="Q38" s="13">
        <f>1666345*99.93%</f>
        <v>1665179</v>
      </c>
      <c r="R38" s="13">
        <f>L38+M38+O38</f>
        <v>1751782</v>
      </c>
      <c r="S38" s="14">
        <f>L38+P38</f>
        <v>86603</v>
      </c>
      <c r="T38" s="427"/>
      <c r="U38" s="211"/>
      <c r="W38" s="213"/>
      <c r="X38" s="214"/>
      <c r="Z38" s="215"/>
      <c r="AA38" s="216"/>
    </row>
    <row r="39" spans="1:28" s="2" customFormat="1" ht="15" customHeight="1" collapsed="1" thickBot="1" x14ac:dyDescent="0.45">
      <c r="A39" s="27"/>
      <c r="B39" s="859" t="s">
        <v>114</v>
      </c>
      <c r="C39" s="860"/>
      <c r="D39" s="28">
        <f>D35+D37</f>
        <v>86241</v>
      </c>
      <c r="E39" s="28">
        <f t="shared" ref="E39:S39" si="17">E35+E37</f>
        <v>0</v>
      </c>
      <c r="F39" s="28">
        <f t="shared" si="17"/>
        <v>0</v>
      </c>
      <c r="G39" s="28">
        <f t="shared" si="17"/>
        <v>0</v>
      </c>
      <c r="H39" s="28">
        <f t="shared" si="17"/>
        <v>23079</v>
      </c>
      <c r="I39" s="28">
        <f t="shared" si="17"/>
        <v>0</v>
      </c>
      <c r="J39" s="28">
        <f t="shared" si="17"/>
        <v>0</v>
      </c>
      <c r="K39" s="28">
        <f t="shared" si="17"/>
        <v>86241</v>
      </c>
      <c r="L39" s="28">
        <f t="shared" si="17"/>
        <v>86241</v>
      </c>
      <c r="M39" s="28">
        <f t="shared" si="17"/>
        <v>0</v>
      </c>
      <c r="N39" s="28">
        <f t="shared" si="17"/>
        <v>0</v>
      </c>
      <c r="O39" s="28">
        <f t="shared" si="17"/>
        <v>1757645</v>
      </c>
      <c r="P39" s="28">
        <f t="shared" si="17"/>
        <v>1230</v>
      </c>
      <c r="Q39" s="28">
        <f t="shared" si="17"/>
        <v>1756415</v>
      </c>
      <c r="R39" s="28">
        <f t="shared" si="17"/>
        <v>1843886</v>
      </c>
      <c r="S39" s="89">
        <f t="shared" si="17"/>
        <v>87471</v>
      </c>
      <c r="T39" s="429"/>
      <c r="U39" s="83"/>
      <c r="V39" s="24"/>
      <c r="W39" s="24"/>
      <c r="X39" s="25"/>
      <c r="Y39" s="24"/>
      <c r="Z39" s="25"/>
      <c r="AA39" s="25"/>
      <c r="AB39" s="24"/>
    </row>
    <row r="40" spans="1:28" s="2" customFormat="1" ht="18" customHeight="1" thickBot="1" x14ac:dyDescent="0.45">
      <c r="A40" s="867" t="s">
        <v>196</v>
      </c>
      <c r="B40" s="868"/>
      <c r="C40" s="868"/>
      <c r="D40" s="868"/>
      <c r="E40" s="868"/>
      <c r="F40" s="868"/>
      <c r="G40" s="868"/>
      <c r="H40" s="868"/>
      <c r="I40" s="868"/>
      <c r="J40" s="868"/>
      <c r="K40" s="868"/>
      <c r="L40" s="868"/>
      <c r="M40" s="868"/>
      <c r="N40" s="868"/>
      <c r="O40" s="868"/>
      <c r="P40" s="868"/>
      <c r="Q40" s="868"/>
      <c r="R40" s="868"/>
      <c r="S40" s="869"/>
      <c r="T40" s="288"/>
      <c r="U40" s="84"/>
      <c r="X40" s="16"/>
      <c r="Z40" s="16"/>
      <c r="AA40" s="35"/>
    </row>
    <row r="41" spans="1:28" s="99" customFormat="1" ht="21" customHeight="1" thickBot="1" x14ac:dyDescent="0.45">
      <c r="A41" s="285"/>
      <c r="B41" s="412" t="s">
        <v>214</v>
      </c>
      <c r="C41" s="412" t="s">
        <v>266</v>
      </c>
      <c r="D41" s="286">
        <f>SUM(D42:D49)</f>
        <v>1031210</v>
      </c>
      <c r="E41" s="286">
        <f t="shared" ref="E41:S41" si="18">SUM(E42:E49)</f>
        <v>0</v>
      </c>
      <c r="F41" s="286">
        <f t="shared" si="18"/>
        <v>0</v>
      </c>
      <c r="G41" s="286">
        <f t="shared" si="18"/>
        <v>0</v>
      </c>
      <c r="H41" s="286">
        <f>SUM(H42:H49)</f>
        <v>275961</v>
      </c>
      <c r="I41" s="286">
        <f t="shared" si="18"/>
        <v>0</v>
      </c>
      <c r="J41" s="286">
        <f t="shared" si="18"/>
        <v>0</v>
      </c>
      <c r="K41" s="286">
        <f t="shared" si="18"/>
        <v>1031210</v>
      </c>
      <c r="L41" s="286">
        <f t="shared" si="18"/>
        <v>1031210</v>
      </c>
      <c r="M41" s="232">
        <f t="shared" si="18"/>
        <v>104116</v>
      </c>
      <c r="N41" s="286">
        <f t="shared" si="18"/>
        <v>0</v>
      </c>
      <c r="O41" s="286">
        <f t="shared" si="18"/>
        <v>0</v>
      </c>
      <c r="P41" s="286">
        <f t="shared" si="18"/>
        <v>0</v>
      </c>
      <c r="Q41" s="286">
        <f t="shared" si="18"/>
        <v>0</v>
      </c>
      <c r="R41" s="286">
        <f t="shared" si="18"/>
        <v>1135326</v>
      </c>
      <c r="S41" s="446">
        <f t="shared" si="18"/>
        <v>1031210</v>
      </c>
      <c r="T41" s="443">
        <f>M42</f>
        <v>104116</v>
      </c>
      <c r="U41" s="98"/>
      <c r="W41" s="100"/>
      <c r="X41" s="101"/>
      <c r="Z41" s="102"/>
      <c r="AA41" s="103"/>
    </row>
    <row r="42" spans="1:28" s="2" customFormat="1" ht="38" hidden="1" outlineLevel="1" x14ac:dyDescent="0.4">
      <c r="A42" s="5"/>
      <c r="B42" s="112" t="s">
        <v>267</v>
      </c>
      <c r="C42" s="359" t="s">
        <v>268</v>
      </c>
      <c r="D42" s="13">
        <v>185110</v>
      </c>
      <c r="E42" s="13">
        <v>0</v>
      </c>
      <c r="F42" s="13">
        <v>0</v>
      </c>
      <c r="G42" s="13">
        <v>0</v>
      </c>
      <c r="H42" s="13">
        <f>(D42*76.46%)*35%</f>
        <v>49537</v>
      </c>
      <c r="I42" s="13">
        <v>0</v>
      </c>
      <c r="J42" s="13">
        <v>0</v>
      </c>
      <c r="K42" s="13">
        <f>(D42+I42+J42)</f>
        <v>185110</v>
      </c>
      <c r="L42" s="13">
        <f t="shared" ref="L42:L48" si="19">K42</f>
        <v>185110</v>
      </c>
      <c r="M42" s="160">
        <f>5565*200/10.69</f>
        <v>104116</v>
      </c>
      <c r="N42" s="13" t="s">
        <v>493</v>
      </c>
      <c r="O42" s="13">
        <f t="shared" ref="O42:O48" si="20">P42+Q42</f>
        <v>0</v>
      </c>
      <c r="P42" s="13"/>
      <c r="Q42" s="13"/>
      <c r="R42" s="13">
        <f>L42+M42+O42</f>
        <v>289226</v>
      </c>
      <c r="S42" s="14">
        <f t="shared" ref="S42:S48" si="21">L42+P42</f>
        <v>185110</v>
      </c>
      <c r="T42" s="427"/>
      <c r="U42" s="83">
        <v>1000</v>
      </c>
      <c r="W42" s="22"/>
      <c r="X42" s="26"/>
      <c r="Z42" s="16"/>
      <c r="AA42" s="35"/>
    </row>
    <row r="43" spans="1:28" s="2" customFormat="1" ht="39" hidden="1" customHeight="1" outlineLevel="1" x14ac:dyDescent="0.4">
      <c r="A43" s="5"/>
      <c r="B43" s="112" t="s">
        <v>269</v>
      </c>
      <c r="C43" s="359" t="s">
        <v>270</v>
      </c>
      <c r="D43" s="13">
        <v>76160</v>
      </c>
      <c r="E43" s="13">
        <v>0</v>
      </c>
      <c r="F43" s="13">
        <v>0</v>
      </c>
      <c r="G43" s="13">
        <v>0</v>
      </c>
      <c r="H43" s="13">
        <f t="shared" ref="H43:H49" si="22">(D43*76.46%)*35%</f>
        <v>20381</v>
      </c>
      <c r="I43" s="13">
        <v>0</v>
      </c>
      <c r="J43" s="13">
        <v>0</v>
      </c>
      <c r="K43" s="13">
        <f t="shared" ref="K43:K48" si="23">(D43+I43+J43)</f>
        <v>76160</v>
      </c>
      <c r="L43" s="13">
        <f t="shared" si="19"/>
        <v>76160</v>
      </c>
      <c r="M43" s="160"/>
      <c r="N43" s="13"/>
      <c r="O43" s="13">
        <f t="shared" si="20"/>
        <v>0</v>
      </c>
      <c r="P43" s="13"/>
      <c r="Q43" s="13"/>
      <c r="R43" s="13">
        <f t="shared" ref="R43:R48" si="24">L43+M43+O43</f>
        <v>76160</v>
      </c>
      <c r="S43" s="14">
        <f t="shared" si="21"/>
        <v>76160</v>
      </c>
      <c r="T43" s="427"/>
      <c r="U43" s="83"/>
      <c r="W43" s="22"/>
      <c r="X43" s="26"/>
      <c r="Z43" s="16"/>
      <c r="AA43" s="35"/>
    </row>
    <row r="44" spans="1:28" s="2" customFormat="1" ht="39" hidden="1" customHeight="1" outlineLevel="1" x14ac:dyDescent="0.4">
      <c r="A44" s="5"/>
      <c r="B44" s="112" t="s">
        <v>271</v>
      </c>
      <c r="C44" s="359" t="s">
        <v>272</v>
      </c>
      <c r="D44" s="13">
        <v>19500</v>
      </c>
      <c r="E44" s="13">
        <v>0</v>
      </c>
      <c r="F44" s="13">
        <v>0</v>
      </c>
      <c r="G44" s="13">
        <v>0</v>
      </c>
      <c r="H44" s="13">
        <f t="shared" si="22"/>
        <v>5218</v>
      </c>
      <c r="I44" s="13">
        <v>0</v>
      </c>
      <c r="J44" s="13">
        <v>0</v>
      </c>
      <c r="K44" s="13">
        <f t="shared" si="23"/>
        <v>19500</v>
      </c>
      <c r="L44" s="13">
        <f t="shared" si="19"/>
        <v>19500</v>
      </c>
      <c r="M44" s="160"/>
      <c r="N44" s="13"/>
      <c r="O44" s="13">
        <f t="shared" si="20"/>
        <v>0</v>
      </c>
      <c r="P44" s="13"/>
      <c r="Q44" s="13"/>
      <c r="R44" s="13">
        <f t="shared" si="24"/>
        <v>19500</v>
      </c>
      <c r="S44" s="14">
        <f t="shared" si="21"/>
        <v>19500</v>
      </c>
      <c r="T44" s="427"/>
      <c r="U44" s="83"/>
      <c r="W44" s="22"/>
      <c r="X44" s="26"/>
      <c r="Z44" s="16"/>
      <c r="AA44" s="35"/>
    </row>
    <row r="45" spans="1:28" s="2" customFormat="1" ht="39" hidden="1" customHeight="1" outlineLevel="1" x14ac:dyDescent="0.4">
      <c r="A45" s="5"/>
      <c r="B45" s="112" t="s">
        <v>273</v>
      </c>
      <c r="C45" s="359" t="s">
        <v>274</v>
      </c>
      <c r="D45" s="13">
        <v>537630</v>
      </c>
      <c r="E45" s="13">
        <v>0</v>
      </c>
      <c r="F45" s="13">
        <v>0</v>
      </c>
      <c r="G45" s="13">
        <v>0</v>
      </c>
      <c r="H45" s="13">
        <f t="shared" si="22"/>
        <v>143875</v>
      </c>
      <c r="I45" s="13">
        <v>0</v>
      </c>
      <c r="J45" s="13">
        <v>0</v>
      </c>
      <c r="K45" s="13">
        <f t="shared" si="23"/>
        <v>537630</v>
      </c>
      <c r="L45" s="13">
        <f t="shared" si="19"/>
        <v>537630</v>
      </c>
      <c r="M45" s="160"/>
      <c r="N45" s="13"/>
      <c r="O45" s="13">
        <f t="shared" si="20"/>
        <v>0</v>
      </c>
      <c r="P45" s="13"/>
      <c r="Q45" s="13"/>
      <c r="R45" s="13">
        <f t="shared" si="24"/>
        <v>537630</v>
      </c>
      <c r="S45" s="14">
        <f t="shared" si="21"/>
        <v>537630</v>
      </c>
      <c r="T45" s="427"/>
      <c r="U45" s="83"/>
      <c r="W45" s="22"/>
      <c r="X45" s="26"/>
      <c r="Z45" s="16"/>
      <c r="AA45" s="35"/>
    </row>
    <row r="46" spans="1:28" s="2" customFormat="1" ht="101.35" hidden="1" outlineLevel="1" x14ac:dyDescent="0.4">
      <c r="A46" s="5"/>
      <c r="B46" s="112" t="s">
        <v>275</v>
      </c>
      <c r="C46" s="359" t="s">
        <v>276</v>
      </c>
      <c r="D46" s="13">
        <v>106230</v>
      </c>
      <c r="E46" s="13">
        <v>0</v>
      </c>
      <c r="F46" s="13">
        <v>0</v>
      </c>
      <c r="G46" s="13">
        <v>0</v>
      </c>
      <c r="H46" s="13">
        <f t="shared" si="22"/>
        <v>28428</v>
      </c>
      <c r="I46" s="13">
        <v>0</v>
      </c>
      <c r="J46" s="13">
        <v>0</v>
      </c>
      <c r="K46" s="13">
        <f t="shared" si="23"/>
        <v>106230</v>
      </c>
      <c r="L46" s="13">
        <f t="shared" si="19"/>
        <v>106230</v>
      </c>
      <c r="M46" s="160"/>
      <c r="N46" s="13"/>
      <c r="O46" s="13">
        <f t="shared" si="20"/>
        <v>0</v>
      </c>
      <c r="P46" s="13"/>
      <c r="Q46" s="13"/>
      <c r="R46" s="13">
        <f t="shared" si="24"/>
        <v>106230</v>
      </c>
      <c r="S46" s="14">
        <f t="shared" si="21"/>
        <v>106230</v>
      </c>
      <c r="T46" s="427"/>
      <c r="U46" s="83"/>
      <c r="W46" s="22"/>
      <c r="X46" s="26"/>
      <c r="Z46" s="16"/>
      <c r="AA46" s="35"/>
    </row>
    <row r="47" spans="1:28" s="2" customFormat="1" ht="39" hidden="1" customHeight="1" outlineLevel="1" x14ac:dyDescent="0.4">
      <c r="A47" s="5"/>
      <c r="B47" s="112" t="s">
        <v>273</v>
      </c>
      <c r="C47" s="359" t="s">
        <v>277</v>
      </c>
      <c r="D47" s="13">
        <v>94320</v>
      </c>
      <c r="E47" s="13">
        <v>0</v>
      </c>
      <c r="F47" s="13">
        <v>0</v>
      </c>
      <c r="G47" s="13">
        <v>0</v>
      </c>
      <c r="H47" s="13">
        <f t="shared" si="22"/>
        <v>25241</v>
      </c>
      <c r="I47" s="13">
        <v>0</v>
      </c>
      <c r="J47" s="13">
        <v>0</v>
      </c>
      <c r="K47" s="13">
        <f t="shared" si="23"/>
        <v>94320</v>
      </c>
      <c r="L47" s="13">
        <f t="shared" si="19"/>
        <v>94320</v>
      </c>
      <c r="M47" s="160"/>
      <c r="N47" s="13"/>
      <c r="O47" s="13">
        <f t="shared" si="20"/>
        <v>0</v>
      </c>
      <c r="P47" s="13"/>
      <c r="Q47" s="13"/>
      <c r="R47" s="13">
        <f t="shared" si="24"/>
        <v>94320</v>
      </c>
      <c r="S47" s="14">
        <f t="shared" si="21"/>
        <v>94320</v>
      </c>
      <c r="T47" s="427"/>
      <c r="U47" s="83"/>
      <c r="W47" s="22"/>
      <c r="X47" s="26"/>
      <c r="Z47" s="16"/>
      <c r="AA47" s="35"/>
    </row>
    <row r="48" spans="1:28" s="2" customFormat="1" ht="101.35" hidden="1" outlineLevel="1" x14ac:dyDescent="0.4">
      <c r="A48" s="5"/>
      <c r="B48" s="112" t="s">
        <v>224</v>
      </c>
      <c r="C48" s="359" t="s">
        <v>225</v>
      </c>
      <c r="D48" s="13">
        <v>10540</v>
      </c>
      <c r="E48" s="13">
        <v>0</v>
      </c>
      <c r="F48" s="13">
        <v>0</v>
      </c>
      <c r="G48" s="13">
        <v>0</v>
      </c>
      <c r="H48" s="13">
        <f t="shared" si="22"/>
        <v>2821</v>
      </c>
      <c r="I48" s="13">
        <v>0</v>
      </c>
      <c r="J48" s="13">
        <v>0</v>
      </c>
      <c r="K48" s="13">
        <f t="shared" si="23"/>
        <v>10540</v>
      </c>
      <c r="L48" s="13">
        <f t="shared" si="19"/>
        <v>10540</v>
      </c>
      <c r="M48" s="160"/>
      <c r="N48" s="13"/>
      <c r="O48" s="13">
        <f t="shared" si="20"/>
        <v>0</v>
      </c>
      <c r="P48" s="13"/>
      <c r="Q48" s="13"/>
      <c r="R48" s="13">
        <f t="shared" si="24"/>
        <v>10540</v>
      </c>
      <c r="S48" s="14">
        <f t="shared" si="21"/>
        <v>10540</v>
      </c>
      <c r="T48" s="427">
        <f>M62+M63</f>
        <v>0</v>
      </c>
      <c r="U48" s="83"/>
      <c r="W48" s="22"/>
      <c r="X48" s="26"/>
      <c r="Z48" s="16"/>
      <c r="AA48" s="35"/>
    </row>
    <row r="49" spans="1:52" s="2" customFormat="1" ht="39" hidden="1" customHeight="1" outlineLevel="1" thickBot="1" x14ac:dyDescent="0.45">
      <c r="A49" s="5"/>
      <c r="B49" s="112" t="s">
        <v>226</v>
      </c>
      <c r="C49" s="359" t="s">
        <v>278</v>
      </c>
      <c r="D49" s="13">
        <v>1720</v>
      </c>
      <c r="E49" s="13">
        <v>0</v>
      </c>
      <c r="F49" s="13">
        <v>0</v>
      </c>
      <c r="G49" s="13">
        <v>0</v>
      </c>
      <c r="H49" s="13">
        <f t="shared" si="22"/>
        <v>460</v>
      </c>
      <c r="I49" s="13">
        <v>0</v>
      </c>
      <c r="J49" s="13">
        <v>0</v>
      </c>
      <c r="K49" s="13">
        <f>(D49+I49+J49)</f>
        <v>1720</v>
      </c>
      <c r="L49" s="13">
        <f>K49</f>
        <v>1720</v>
      </c>
      <c r="M49" s="160"/>
      <c r="N49" s="13"/>
      <c r="O49" s="13">
        <f>P49+Q49</f>
        <v>0</v>
      </c>
      <c r="P49" s="13"/>
      <c r="Q49" s="13"/>
      <c r="R49" s="13">
        <f>L49+M49+O49</f>
        <v>1720</v>
      </c>
      <c r="S49" s="14">
        <f>L49+P49</f>
        <v>1720</v>
      </c>
      <c r="T49" s="427"/>
      <c r="U49" s="83"/>
      <c r="W49" s="22"/>
      <c r="X49" s="26"/>
      <c r="Z49" s="16"/>
      <c r="AA49" s="35"/>
    </row>
    <row r="50" spans="1:52" s="2" customFormat="1" ht="15" customHeight="1" collapsed="1" thickBot="1" x14ac:dyDescent="0.45">
      <c r="A50" s="27"/>
      <c r="B50" s="859" t="s">
        <v>195</v>
      </c>
      <c r="C50" s="860"/>
      <c r="D50" s="28">
        <f>D41</f>
        <v>1031210</v>
      </c>
      <c r="E50" s="28">
        <f t="shared" ref="E50:S50" si="25">E41</f>
        <v>0</v>
      </c>
      <c r="F50" s="28">
        <f t="shared" si="25"/>
        <v>0</v>
      </c>
      <c r="G50" s="28">
        <f t="shared" si="25"/>
        <v>0</v>
      </c>
      <c r="H50" s="28">
        <f>H41</f>
        <v>275961</v>
      </c>
      <c r="I50" s="28">
        <f t="shared" si="25"/>
        <v>0</v>
      </c>
      <c r="J50" s="28">
        <f t="shared" si="25"/>
        <v>0</v>
      </c>
      <c r="K50" s="28">
        <f t="shared" si="25"/>
        <v>1031210</v>
      </c>
      <c r="L50" s="28">
        <f t="shared" si="25"/>
        <v>1031210</v>
      </c>
      <c r="M50" s="28">
        <f t="shared" si="25"/>
        <v>104116</v>
      </c>
      <c r="N50" s="28">
        <f t="shared" si="25"/>
        <v>0</v>
      </c>
      <c r="O50" s="28">
        <f t="shared" si="25"/>
        <v>0</v>
      </c>
      <c r="P50" s="28">
        <f t="shared" si="25"/>
        <v>0</v>
      </c>
      <c r="Q50" s="28">
        <f t="shared" si="25"/>
        <v>0</v>
      </c>
      <c r="R50" s="28">
        <f t="shared" si="25"/>
        <v>1135326</v>
      </c>
      <c r="S50" s="89">
        <f t="shared" si="25"/>
        <v>1031210</v>
      </c>
      <c r="T50" s="429"/>
      <c r="U50" s="83"/>
      <c r="V50" s="24"/>
      <c r="W50" s="24"/>
      <c r="X50" s="25"/>
      <c r="Y50" s="24"/>
      <c r="Z50" s="25"/>
      <c r="AA50" s="25"/>
      <c r="AB50" s="24"/>
    </row>
    <row r="51" spans="1:52" s="2" customFormat="1" ht="15" customHeight="1" thickBot="1" x14ac:dyDescent="0.45">
      <c r="A51" s="41"/>
      <c r="B51" s="42"/>
      <c r="C51" s="42" t="s">
        <v>13</v>
      </c>
      <c r="D51" s="43">
        <f t="shared" ref="D51:S51" si="26">D33+D39+D50</f>
        <v>4024282</v>
      </c>
      <c r="E51" s="43">
        <f t="shared" si="26"/>
        <v>0</v>
      </c>
      <c r="F51" s="43">
        <f t="shared" si="26"/>
        <v>0</v>
      </c>
      <c r="G51" s="43">
        <f t="shared" si="26"/>
        <v>0</v>
      </c>
      <c r="H51" s="43">
        <f t="shared" si="26"/>
        <v>1220671</v>
      </c>
      <c r="I51" s="43">
        <f t="shared" si="26"/>
        <v>0</v>
      </c>
      <c r="J51" s="43">
        <f t="shared" si="26"/>
        <v>0</v>
      </c>
      <c r="K51" s="43">
        <f t="shared" si="26"/>
        <v>4024282</v>
      </c>
      <c r="L51" s="43">
        <f t="shared" si="26"/>
        <v>4024282</v>
      </c>
      <c r="M51" s="43">
        <f t="shared" si="26"/>
        <v>6079672</v>
      </c>
      <c r="N51" s="43">
        <f t="shared" si="26"/>
        <v>0</v>
      </c>
      <c r="O51" s="43">
        <f t="shared" si="26"/>
        <v>2638863</v>
      </c>
      <c r="P51" s="43">
        <f t="shared" si="26"/>
        <v>1230</v>
      </c>
      <c r="Q51" s="43">
        <f t="shared" si="26"/>
        <v>2637633</v>
      </c>
      <c r="R51" s="43">
        <f t="shared" si="26"/>
        <v>12742817</v>
      </c>
      <c r="S51" s="266">
        <f t="shared" si="26"/>
        <v>4025512</v>
      </c>
      <c r="T51" s="430"/>
      <c r="U51" s="83"/>
      <c r="V51" s="93"/>
      <c r="W51" s="80"/>
      <c r="X51" s="80"/>
      <c r="Y51" s="93"/>
      <c r="Z51" s="15"/>
      <c r="AA51" s="37"/>
      <c r="AB51" s="93"/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  <c r="AX51" s="93"/>
      <c r="AY51" s="93"/>
      <c r="AZ51" s="4"/>
    </row>
    <row r="52" spans="1:52" s="2" customFormat="1" ht="42" customHeight="1" thickBot="1" x14ac:dyDescent="0.45">
      <c r="A52" s="114"/>
      <c r="B52" s="117"/>
      <c r="C52" s="201" t="s">
        <v>492</v>
      </c>
      <c r="D52" s="118">
        <v>6.82</v>
      </c>
      <c r="E52" s="118">
        <v>6.82</v>
      </c>
      <c r="F52" s="118">
        <v>6.82</v>
      </c>
      <c r="G52" s="118">
        <v>6.82</v>
      </c>
      <c r="H52" s="118">
        <v>6.82</v>
      </c>
      <c r="I52" s="118">
        <v>6.82</v>
      </c>
      <c r="J52" s="118">
        <v>6.82</v>
      </c>
      <c r="K52" s="118">
        <v>6.82</v>
      </c>
      <c r="L52" s="118">
        <v>6.82</v>
      </c>
      <c r="M52" s="118">
        <v>6.82</v>
      </c>
      <c r="N52" s="370"/>
      <c r="O52" s="119">
        <v>4.3099999999999996</v>
      </c>
      <c r="P52" s="119">
        <v>4.3099999999999996</v>
      </c>
      <c r="Q52" s="119">
        <v>4.3099999999999996</v>
      </c>
      <c r="R52" s="370"/>
      <c r="S52" s="409"/>
      <c r="T52" s="431"/>
      <c r="U52" s="121"/>
      <c r="V52" s="94"/>
      <c r="W52" s="94"/>
      <c r="X52" s="15"/>
      <c r="Y52" s="94"/>
      <c r="Z52" s="15"/>
      <c r="AA52" s="15"/>
      <c r="AB52" s="94"/>
      <c r="AC52" s="94"/>
      <c r="AD52" s="94"/>
      <c r="AE52" s="94"/>
      <c r="AF52" s="94"/>
      <c r="AG52" s="94"/>
      <c r="AH52" s="94"/>
      <c r="AI52" s="94"/>
      <c r="AJ52" s="94"/>
      <c r="AK52" s="94"/>
      <c r="AL52" s="94"/>
      <c r="AM52" s="94"/>
      <c r="AN52" s="94"/>
      <c r="AO52" s="94"/>
      <c r="AP52" s="94"/>
      <c r="AQ52" s="94"/>
      <c r="AR52" s="94"/>
      <c r="AS52" s="94"/>
      <c r="AT52" s="94"/>
      <c r="AU52" s="94"/>
      <c r="AV52" s="94"/>
      <c r="AW52" s="94"/>
      <c r="AX52" s="94"/>
      <c r="AY52" s="94"/>
      <c r="AZ52" s="4"/>
    </row>
    <row r="53" spans="1:52" s="2" customFormat="1" ht="27" customHeight="1" thickBot="1" x14ac:dyDescent="0.45">
      <c r="A53" s="122"/>
      <c r="B53" s="123"/>
      <c r="C53" s="368" t="s">
        <v>14</v>
      </c>
      <c r="D53" s="124">
        <f>D51*D52</f>
        <v>27445603</v>
      </c>
      <c r="E53" s="124">
        <f t="shared" ref="E53:K53" si="27">E51*E52</f>
        <v>0</v>
      </c>
      <c r="F53" s="124">
        <f t="shared" si="27"/>
        <v>0</v>
      </c>
      <c r="G53" s="124">
        <f t="shared" si="27"/>
        <v>0</v>
      </c>
      <c r="H53" s="124">
        <f t="shared" si="27"/>
        <v>8324976</v>
      </c>
      <c r="I53" s="124">
        <f t="shared" si="27"/>
        <v>0</v>
      </c>
      <c r="J53" s="124">
        <f t="shared" si="27"/>
        <v>0</v>
      </c>
      <c r="K53" s="124">
        <f t="shared" si="27"/>
        <v>27445603</v>
      </c>
      <c r="L53" s="125">
        <f>L51*L52</f>
        <v>27445603</v>
      </c>
      <c r="M53" s="125">
        <f>M51*M52</f>
        <v>41463363</v>
      </c>
      <c r="N53" s="125"/>
      <c r="O53" s="125">
        <f>O51*O52</f>
        <v>11373500</v>
      </c>
      <c r="P53" s="125">
        <f>P51*P52</f>
        <v>5301</v>
      </c>
      <c r="Q53" s="126">
        <f>Q51*Q52</f>
        <v>11368198</v>
      </c>
      <c r="R53" s="126">
        <f>L53+M53+O53</f>
        <v>80282466</v>
      </c>
      <c r="S53" s="127">
        <f>L53+P53</f>
        <v>27450904</v>
      </c>
      <c r="T53" s="432"/>
      <c r="U53" s="121"/>
      <c r="V53" s="94"/>
      <c r="W53" s="94"/>
      <c r="X53" s="15"/>
      <c r="Y53" s="94"/>
      <c r="Z53" s="15"/>
      <c r="AA53" s="15"/>
      <c r="AB53" s="94"/>
      <c r="AC53" s="94"/>
      <c r="AD53" s="94"/>
      <c r="AE53" s="94"/>
      <c r="AF53" s="94"/>
      <c r="AG53" s="94"/>
      <c r="AH53" s="94"/>
      <c r="AI53" s="94"/>
      <c r="AJ53" s="94"/>
      <c r="AK53" s="94"/>
      <c r="AL53" s="94"/>
      <c r="AM53" s="94"/>
      <c r="AN53" s="94"/>
      <c r="AO53" s="94"/>
      <c r="AP53" s="94"/>
      <c r="AQ53" s="94"/>
      <c r="AR53" s="94"/>
      <c r="AS53" s="94"/>
      <c r="AT53" s="94"/>
      <c r="AU53" s="94"/>
      <c r="AV53" s="94"/>
      <c r="AW53" s="94"/>
      <c r="AX53" s="94"/>
      <c r="AY53" s="94"/>
      <c r="AZ53" s="4"/>
    </row>
    <row r="54" spans="1:52" s="2" customFormat="1" ht="36.75" customHeight="1" thickBot="1" x14ac:dyDescent="0.45">
      <c r="A54" s="114"/>
      <c r="B54" s="117"/>
      <c r="C54" s="516" t="s">
        <v>589</v>
      </c>
      <c r="D54" s="128">
        <v>0.28610000000000002</v>
      </c>
      <c r="E54" s="129"/>
      <c r="F54" s="129"/>
      <c r="G54" s="129"/>
      <c r="H54" s="129"/>
      <c r="I54" s="371"/>
      <c r="J54" s="371"/>
      <c r="K54" s="371"/>
      <c r="L54" s="130">
        <f>H53*28.61%</f>
        <v>2381776</v>
      </c>
      <c r="M54" s="410">
        <f>(M31+M32+M42)*6.82</f>
        <v>1213558</v>
      </c>
      <c r="N54" s="181" t="s">
        <v>531</v>
      </c>
      <c r="O54" s="371"/>
      <c r="P54" s="371"/>
      <c r="Q54" s="131"/>
      <c r="R54" s="153">
        <f>L54+M54+O54</f>
        <v>3595334</v>
      </c>
      <c r="S54" s="411">
        <f>L54+P54</f>
        <v>2381776</v>
      </c>
      <c r="T54" s="433"/>
      <c r="U54" s="121"/>
      <c r="V54" s="94"/>
      <c r="W54" s="15"/>
      <c r="X54" s="15"/>
      <c r="Y54" s="15"/>
      <c r="Z54" s="15"/>
      <c r="AA54" s="15"/>
      <c r="AB54" s="94"/>
      <c r="AC54" s="94"/>
      <c r="AD54" s="94"/>
      <c r="AE54" s="94"/>
      <c r="AF54" s="94"/>
      <c r="AG54" s="94"/>
      <c r="AH54" s="94"/>
      <c r="AI54" s="94"/>
      <c r="AJ54" s="94"/>
      <c r="AK54" s="94"/>
      <c r="AL54" s="94"/>
      <c r="AM54" s="94"/>
      <c r="AN54" s="94"/>
      <c r="AO54" s="94"/>
      <c r="AP54" s="94"/>
      <c r="AQ54" s="94"/>
      <c r="AR54" s="94"/>
      <c r="AS54" s="94"/>
      <c r="AT54" s="94"/>
      <c r="AU54" s="94"/>
      <c r="AV54" s="94"/>
      <c r="AW54" s="94"/>
      <c r="AX54" s="94"/>
      <c r="AY54" s="94"/>
      <c r="AZ54" s="4"/>
    </row>
    <row r="55" spans="1:52" s="2" customFormat="1" ht="41.25" customHeight="1" thickBot="1" x14ac:dyDescent="0.45">
      <c r="A55" s="122"/>
      <c r="B55" s="123"/>
      <c r="C55" s="404" t="s">
        <v>15</v>
      </c>
      <c r="D55" s="124"/>
      <c r="E55" s="124"/>
      <c r="F55" s="124"/>
      <c r="G55" s="124"/>
      <c r="H55" s="124"/>
      <c r="I55" s="125"/>
      <c r="J55" s="125"/>
      <c r="K55" s="125"/>
      <c r="L55" s="125">
        <f>L53+L54</f>
        <v>29827379</v>
      </c>
      <c r="M55" s="125">
        <f>M53-M54</f>
        <v>40249805</v>
      </c>
      <c r="N55" s="394" t="s">
        <v>532</v>
      </c>
      <c r="O55" s="125">
        <f>O53</f>
        <v>11373500</v>
      </c>
      <c r="P55" s="125">
        <f>P53</f>
        <v>5301</v>
      </c>
      <c r="Q55" s="125">
        <f>Q53</f>
        <v>11368198</v>
      </c>
      <c r="R55" s="126">
        <f>L55+M55+O55</f>
        <v>81450684</v>
      </c>
      <c r="S55" s="127">
        <f>L55+P55</f>
        <v>29832680</v>
      </c>
      <c r="T55" s="432"/>
      <c r="U55" s="121"/>
      <c r="V55" s="887"/>
      <c r="W55" s="887"/>
      <c r="X55" s="15"/>
      <c r="Y55" s="94"/>
      <c r="Z55" s="15"/>
      <c r="AA55" s="15"/>
      <c r="AB55" s="94"/>
      <c r="AC55" s="94"/>
      <c r="AD55" s="94"/>
      <c r="AE55" s="94"/>
      <c r="AF55" s="94"/>
      <c r="AG55" s="94"/>
      <c r="AH55" s="94"/>
      <c r="AI55" s="94"/>
      <c r="AJ55" s="94"/>
      <c r="AK55" s="94"/>
      <c r="AL55" s="94"/>
      <c r="AM55" s="94"/>
      <c r="AN55" s="94"/>
      <c r="AO55" s="94"/>
      <c r="AP55" s="94"/>
      <c r="AQ55" s="94"/>
      <c r="AR55" s="94"/>
      <c r="AS55" s="94"/>
      <c r="AT55" s="94"/>
      <c r="AU55" s="94"/>
      <c r="AV55" s="94"/>
      <c r="AW55" s="94"/>
      <c r="AX55" s="94"/>
      <c r="AY55" s="94"/>
      <c r="AZ55" s="4"/>
    </row>
    <row r="56" spans="1:52" ht="15.75" customHeight="1" thickBot="1" x14ac:dyDescent="0.45">
      <c r="A56" s="863" t="s">
        <v>16</v>
      </c>
      <c r="B56" s="864"/>
      <c r="C56" s="864"/>
      <c r="D56" s="864"/>
      <c r="E56" s="864"/>
      <c r="F56" s="864"/>
      <c r="G56" s="864"/>
      <c r="H56" s="864"/>
      <c r="I56" s="864"/>
      <c r="J56" s="864"/>
      <c r="K56" s="864"/>
      <c r="L56" s="864"/>
      <c r="M56" s="864"/>
      <c r="N56" s="864"/>
      <c r="O56" s="864"/>
      <c r="P56" s="864"/>
      <c r="Q56" s="864"/>
      <c r="R56" s="864"/>
      <c r="S56" s="865"/>
      <c r="T56" s="284"/>
      <c r="U56" s="121"/>
      <c r="V56" s="887"/>
      <c r="W56" s="887"/>
      <c r="X56" s="16"/>
      <c r="Y56" s="2"/>
      <c r="Z56" s="16"/>
      <c r="AA56" s="16"/>
      <c r="AB56" s="2"/>
      <c r="AC56" s="2"/>
      <c r="AD56" s="2"/>
      <c r="AE56" s="2"/>
      <c r="AF56" s="2"/>
    </row>
    <row r="57" spans="1:52" ht="21.75" customHeight="1" thickBot="1" x14ac:dyDescent="0.45">
      <c r="A57" s="133"/>
      <c r="B57" s="413" t="s">
        <v>19</v>
      </c>
      <c r="C57" s="413" t="s">
        <v>516</v>
      </c>
      <c r="D57" s="134">
        <v>3.5000000000000003E-2</v>
      </c>
      <c r="E57" s="414"/>
      <c r="F57" s="414"/>
      <c r="G57" s="414"/>
      <c r="H57" s="414"/>
      <c r="I57" s="414"/>
      <c r="J57" s="414"/>
      <c r="K57" s="414"/>
      <c r="L57" s="135">
        <f>(L55+M55)*$D57</f>
        <v>2452701</v>
      </c>
      <c r="M57" s="135"/>
      <c r="N57" s="414"/>
      <c r="O57" s="414"/>
      <c r="P57" s="414"/>
      <c r="Q57" s="414"/>
      <c r="R57" s="135">
        <f>L57+M57+O57</f>
        <v>2452701</v>
      </c>
      <c r="S57" s="136">
        <f>L57+M57+P57</f>
        <v>2452701</v>
      </c>
      <c r="T57" s="434"/>
      <c r="U57" s="121"/>
      <c r="V57" s="26"/>
      <c r="W57" s="26"/>
      <c r="X57" s="16"/>
      <c r="Y57" s="16"/>
      <c r="Z57" s="16"/>
      <c r="AA57" s="16"/>
      <c r="AB57" s="2"/>
      <c r="AC57" s="2"/>
      <c r="AD57" s="2"/>
      <c r="AE57" s="2"/>
      <c r="AF57" s="2"/>
    </row>
    <row r="58" spans="1:52" ht="13" thickBot="1" x14ac:dyDescent="0.45">
      <c r="A58" s="137"/>
      <c r="B58" s="888" t="s">
        <v>17</v>
      </c>
      <c r="C58" s="888"/>
      <c r="D58" s="138"/>
      <c r="E58" s="138"/>
      <c r="F58" s="138"/>
      <c r="G58" s="138"/>
      <c r="H58" s="138"/>
      <c r="I58" s="138"/>
      <c r="J58" s="138"/>
      <c r="K58" s="138"/>
      <c r="L58" s="139">
        <f>L57</f>
        <v>2452701</v>
      </c>
      <c r="M58" s="139">
        <f>M57</f>
        <v>0</v>
      </c>
      <c r="N58" s="138"/>
      <c r="O58" s="140">
        <f>O57</f>
        <v>0</v>
      </c>
      <c r="P58" s="138"/>
      <c r="Q58" s="138"/>
      <c r="R58" s="141">
        <f>L58+M58+P58</f>
        <v>2452701</v>
      </c>
      <c r="S58" s="142">
        <f>S57</f>
        <v>2452701</v>
      </c>
      <c r="T58" s="435"/>
      <c r="U58" s="121"/>
      <c r="V58" s="2"/>
      <c r="W58" s="2"/>
      <c r="X58" s="16"/>
      <c r="Y58" s="2"/>
      <c r="Z58" s="16"/>
      <c r="AA58" s="16"/>
      <c r="AB58" s="2"/>
      <c r="AC58" s="2"/>
      <c r="AD58" s="2"/>
      <c r="AE58" s="2"/>
      <c r="AF58" s="2"/>
    </row>
    <row r="59" spans="1:52" ht="13" thickBot="1" x14ac:dyDescent="0.45">
      <c r="A59" s="41"/>
      <c r="B59" s="143"/>
      <c r="C59" s="144" t="s">
        <v>18</v>
      </c>
      <c r="D59" s="145"/>
      <c r="E59" s="145"/>
      <c r="F59" s="145"/>
      <c r="G59" s="145"/>
      <c r="H59" s="145"/>
      <c r="I59" s="145"/>
      <c r="J59" s="145"/>
      <c r="K59" s="145"/>
      <c r="L59" s="146">
        <f>L58+L55</f>
        <v>32280080</v>
      </c>
      <c r="M59" s="146">
        <f>M58+M55</f>
        <v>40249805</v>
      </c>
      <c r="N59" s="145"/>
      <c r="O59" s="146">
        <f>O55</f>
        <v>11373500</v>
      </c>
      <c r="P59" s="146">
        <f>P55</f>
        <v>5301</v>
      </c>
      <c r="Q59" s="146">
        <f>Q55</f>
        <v>11368198</v>
      </c>
      <c r="R59" s="147">
        <f>L59+M59+O59</f>
        <v>83903385</v>
      </c>
      <c r="S59" s="148">
        <f>S55+S58</f>
        <v>32285381</v>
      </c>
      <c r="T59" s="436"/>
      <c r="U59" s="121"/>
      <c r="V59" s="2"/>
      <c r="W59" s="2"/>
      <c r="X59" s="16"/>
      <c r="Y59" s="2"/>
      <c r="Z59" s="16"/>
      <c r="AA59" s="16"/>
      <c r="AB59" s="2"/>
      <c r="AC59" s="2"/>
      <c r="AD59" s="2"/>
      <c r="AE59" s="2"/>
      <c r="AF59" s="2"/>
    </row>
    <row r="60" spans="1:52" ht="15.75" customHeight="1" thickBot="1" x14ac:dyDescent="0.45">
      <c r="A60" s="863" t="s">
        <v>20</v>
      </c>
      <c r="B60" s="864"/>
      <c r="C60" s="864"/>
      <c r="D60" s="864"/>
      <c r="E60" s="864"/>
      <c r="F60" s="864"/>
      <c r="G60" s="864"/>
      <c r="H60" s="864"/>
      <c r="I60" s="864"/>
      <c r="J60" s="864"/>
      <c r="K60" s="864"/>
      <c r="L60" s="864"/>
      <c r="M60" s="864"/>
      <c r="N60" s="864"/>
      <c r="O60" s="864"/>
      <c r="P60" s="864"/>
      <c r="Q60" s="864"/>
      <c r="R60" s="864"/>
      <c r="S60" s="865"/>
      <c r="T60" s="289"/>
      <c r="U60" s="121"/>
      <c r="V60" s="149"/>
      <c r="W60" s="149"/>
      <c r="X60" s="16"/>
      <c r="Y60" s="2"/>
      <c r="Z60" s="16"/>
      <c r="AA60" s="16"/>
      <c r="AB60" s="2"/>
      <c r="AC60" s="2"/>
      <c r="AD60" s="2"/>
      <c r="AE60" s="2"/>
      <c r="AF60" s="2"/>
    </row>
    <row r="61" spans="1:52" ht="21.75" customHeight="1" x14ac:dyDescent="0.4">
      <c r="A61" s="150"/>
      <c r="B61" s="151" t="s">
        <v>21</v>
      </c>
      <c r="C61" s="151" t="s">
        <v>80</v>
      </c>
      <c r="D61" s="152">
        <v>8.9099999999999999E-2</v>
      </c>
      <c r="E61" s="390"/>
      <c r="F61" s="390"/>
      <c r="G61" s="390"/>
      <c r="H61" s="390"/>
      <c r="I61" s="390"/>
      <c r="J61" s="390"/>
      <c r="K61" s="390"/>
      <c r="L61" s="153">
        <f>($L$59+$M$59)*D61</f>
        <v>6462413</v>
      </c>
      <c r="M61" s="153"/>
      <c r="N61" s="390"/>
      <c r="O61" s="390"/>
      <c r="P61" s="390"/>
      <c r="Q61" s="390"/>
      <c r="R61" s="154">
        <f t="shared" ref="R61:R76" si="28">L61+M61+O61</f>
        <v>6462413</v>
      </c>
      <c r="S61" s="155">
        <f>L61+M61+P61</f>
        <v>6462413</v>
      </c>
      <c r="T61" s="444"/>
      <c r="U61" s="121"/>
      <c r="V61" s="156"/>
      <c r="W61" s="156"/>
      <c r="X61" s="16"/>
      <c r="Y61" s="2"/>
      <c r="Z61" s="16"/>
      <c r="AA61" s="16"/>
      <c r="AB61" s="2"/>
      <c r="AC61" s="2"/>
      <c r="AD61" s="2"/>
      <c r="AE61" s="2"/>
      <c r="AF61" s="2"/>
    </row>
    <row r="62" spans="1:52" ht="21.75" customHeight="1" x14ac:dyDescent="0.4">
      <c r="A62" s="5"/>
      <c r="B62" s="157" t="s">
        <v>21</v>
      </c>
      <c r="C62" s="157" t="s">
        <v>22</v>
      </c>
      <c r="D62" s="158">
        <v>4.0000000000000001E-3</v>
      </c>
      <c r="E62" s="391"/>
      <c r="F62" s="391"/>
      <c r="G62" s="391"/>
      <c r="H62" s="391"/>
      <c r="I62" s="391"/>
      <c r="J62" s="391"/>
      <c r="K62" s="390"/>
      <c r="L62" s="160">
        <f t="shared" ref="L62:L70" si="29">($L$59+$M$59)*D62</f>
        <v>290120</v>
      </c>
      <c r="M62" s="160"/>
      <c r="N62" s="391"/>
      <c r="O62" s="391"/>
      <c r="P62" s="391"/>
      <c r="Q62" s="391"/>
      <c r="R62" s="161">
        <f t="shared" si="28"/>
        <v>290120</v>
      </c>
      <c r="S62" s="162">
        <f t="shared" ref="S62:S68" si="30">L62+M62+P62</f>
        <v>290120</v>
      </c>
      <c r="T62" s="445"/>
      <c r="U62" s="121"/>
      <c r="V62" s="163"/>
      <c r="W62" s="163"/>
      <c r="X62" s="16"/>
      <c r="Y62" s="2"/>
      <c r="Z62" s="16"/>
      <c r="AA62" s="16"/>
      <c r="AB62" s="2"/>
      <c r="AC62" s="2"/>
      <c r="AD62" s="2"/>
      <c r="AE62" s="2"/>
      <c r="AF62" s="2"/>
    </row>
    <row r="63" spans="1:52" ht="21.75" customHeight="1" x14ac:dyDescent="0.4">
      <c r="A63" s="44"/>
      <c r="B63" s="157" t="s">
        <v>10</v>
      </c>
      <c r="C63" s="157" t="s">
        <v>11</v>
      </c>
      <c r="D63" s="158">
        <v>1.32E-2</v>
      </c>
      <c r="E63" s="391"/>
      <c r="F63" s="391"/>
      <c r="G63" s="391"/>
      <c r="H63" s="391"/>
      <c r="I63" s="391"/>
      <c r="J63" s="391"/>
      <c r="K63" s="390"/>
      <c r="L63" s="160">
        <f t="shared" si="29"/>
        <v>957394</v>
      </c>
      <c r="M63" s="160"/>
      <c r="N63" s="391"/>
      <c r="O63" s="391"/>
      <c r="P63" s="391"/>
      <c r="Q63" s="391"/>
      <c r="R63" s="161">
        <f t="shared" si="28"/>
        <v>957394</v>
      </c>
      <c r="S63" s="162">
        <f t="shared" si="30"/>
        <v>957394</v>
      </c>
      <c r="T63" s="445"/>
      <c r="U63" s="121"/>
      <c r="V63" s="2"/>
      <c r="W63" s="2"/>
      <c r="X63" s="16"/>
      <c r="Y63" s="2"/>
      <c r="Z63" s="16"/>
      <c r="AA63" s="16"/>
      <c r="AB63" s="2"/>
      <c r="AC63" s="2"/>
      <c r="AD63" s="2"/>
      <c r="AE63" s="2"/>
      <c r="AF63" s="2"/>
    </row>
    <row r="64" spans="1:52" ht="21.75" customHeight="1" x14ac:dyDescent="0.4">
      <c r="A64" s="5"/>
      <c r="B64" s="157" t="s">
        <v>23</v>
      </c>
      <c r="C64" s="157" t="s">
        <v>24</v>
      </c>
      <c r="D64" s="158">
        <v>1E-3</v>
      </c>
      <c r="E64" s="391"/>
      <c r="F64" s="391"/>
      <c r="G64" s="391"/>
      <c r="H64" s="391"/>
      <c r="I64" s="391"/>
      <c r="J64" s="391"/>
      <c r="K64" s="390"/>
      <c r="L64" s="160">
        <f t="shared" si="29"/>
        <v>72530</v>
      </c>
      <c r="M64" s="160"/>
      <c r="N64" s="391"/>
      <c r="O64" s="391"/>
      <c r="P64" s="391"/>
      <c r="Q64" s="391"/>
      <c r="R64" s="161">
        <f t="shared" si="28"/>
        <v>72530</v>
      </c>
      <c r="S64" s="162">
        <f t="shared" si="30"/>
        <v>72530</v>
      </c>
      <c r="T64" s="445"/>
      <c r="U64" s="121"/>
      <c r="V64" s="2"/>
      <c r="W64" s="2"/>
      <c r="X64" s="16"/>
      <c r="Y64" s="2"/>
      <c r="Z64" s="16"/>
      <c r="AA64" s="16"/>
      <c r="AB64" s="2"/>
      <c r="AC64" s="2"/>
      <c r="AD64" s="2"/>
      <c r="AE64" s="2"/>
      <c r="AF64" s="2"/>
    </row>
    <row r="65" spans="1:52" ht="21.75" customHeight="1" x14ac:dyDescent="0.4">
      <c r="A65" s="44"/>
      <c r="B65" s="157" t="s">
        <v>508</v>
      </c>
      <c r="C65" s="157" t="s">
        <v>509</v>
      </c>
      <c r="D65" s="164">
        <v>3.3E-3</v>
      </c>
      <c r="E65" s="391"/>
      <c r="F65" s="391"/>
      <c r="G65" s="391"/>
      <c r="H65" s="391"/>
      <c r="I65" s="391"/>
      <c r="J65" s="391"/>
      <c r="K65" s="390"/>
      <c r="L65" s="160">
        <f t="shared" si="29"/>
        <v>239349</v>
      </c>
      <c r="M65" s="160"/>
      <c r="N65" s="391"/>
      <c r="O65" s="391"/>
      <c r="P65" s="391"/>
      <c r="Q65" s="391"/>
      <c r="R65" s="161">
        <f t="shared" si="28"/>
        <v>239349</v>
      </c>
      <c r="S65" s="162">
        <f t="shared" si="30"/>
        <v>239349</v>
      </c>
      <c r="T65" s="445"/>
      <c r="U65" s="121"/>
      <c r="V65" s="2"/>
      <c r="W65" s="2"/>
      <c r="X65" s="16"/>
      <c r="Y65" s="2"/>
      <c r="Z65" s="16"/>
      <c r="AA65" s="16"/>
      <c r="AB65" s="2"/>
      <c r="AC65" s="2"/>
      <c r="AD65" s="2"/>
      <c r="AE65" s="2"/>
      <c r="AF65" s="2"/>
    </row>
    <row r="66" spans="1:52" ht="26.25" customHeight="1" x14ac:dyDescent="0.4">
      <c r="A66" s="44"/>
      <c r="B66" s="157" t="s">
        <v>510</v>
      </c>
      <c r="C66" s="386" t="s">
        <v>576</v>
      </c>
      <c r="D66" s="165">
        <v>1.1299999999999999E-2</v>
      </c>
      <c r="E66" s="391"/>
      <c r="F66" s="391"/>
      <c r="G66" s="391"/>
      <c r="H66" s="391"/>
      <c r="I66" s="391"/>
      <c r="J66" s="391"/>
      <c r="K66" s="390"/>
      <c r="L66" s="160">
        <f t="shared" si="29"/>
        <v>819588</v>
      </c>
      <c r="M66" s="160"/>
      <c r="N66" s="391"/>
      <c r="O66" s="391"/>
      <c r="P66" s="391"/>
      <c r="Q66" s="391"/>
      <c r="R66" s="161">
        <f t="shared" si="28"/>
        <v>819588</v>
      </c>
      <c r="S66" s="162">
        <f t="shared" si="30"/>
        <v>819588</v>
      </c>
      <c r="T66" s="445"/>
      <c r="U66" s="121"/>
      <c r="V66" s="2"/>
      <c r="W66" s="2"/>
      <c r="X66" s="16"/>
      <c r="Y66" s="2"/>
      <c r="Z66" s="16"/>
      <c r="AA66" s="16"/>
      <c r="AB66" s="2"/>
      <c r="AC66" s="2"/>
      <c r="AD66" s="2"/>
      <c r="AE66" s="2"/>
      <c r="AF66" s="2"/>
    </row>
    <row r="67" spans="1:52" ht="26.25" customHeight="1" x14ac:dyDescent="0.4">
      <c r="A67" s="44"/>
      <c r="B67" s="157" t="s">
        <v>511</v>
      </c>
      <c r="C67" s="157" t="s">
        <v>577</v>
      </c>
      <c r="D67" s="165">
        <v>1.35E-2</v>
      </c>
      <c r="E67" s="391"/>
      <c r="F67" s="391"/>
      <c r="G67" s="391"/>
      <c r="H67" s="391"/>
      <c r="I67" s="391"/>
      <c r="J67" s="391"/>
      <c r="K67" s="390"/>
      <c r="L67" s="160">
        <f t="shared" si="29"/>
        <v>979153</v>
      </c>
      <c r="M67" s="160"/>
      <c r="N67" s="391"/>
      <c r="O67" s="391"/>
      <c r="P67" s="391"/>
      <c r="Q67" s="391"/>
      <c r="R67" s="161">
        <f t="shared" si="28"/>
        <v>979153</v>
      </c>
      <c r="S67" s="162">
        <f t="shared" si="30"/>
        <v>979153</v>
      </c>
      <c r="T67" s="445"/>
      <c r="U67" s="121"/>
      <c r="V67" s="2"/>
      <c r="W67" s="2"/>
      <c r="X67" s="16"/>
      <c r="Y67" s="2"/>
      <c r="Z67" s="16"/>
      <c r="AA67" s="16"/>
      <c r="AB67" s="2"/>
      <c r="AC67" s="2"/>
      <c r="AD67" s="2"/>
      <c r="AE67" s="2"/>
      <c r="AF67" s="2"/>
    </row>
    <row r="68" spans="1:52" ht="21.75" customHeight="1" x14ac:dyDescent="0.4">
      <c r="A68" s="44"/>
      <c r="B68" s="157" t="s">
        <v>512</v>
      </c>
      <c r="C68" s="157" t="s">
        <v>25</v>
      </c>
      <c r="D68" s="165">
        <v>1E-3</v>
      </c>
      <c r="E68" s="391"/>
      <c r="F68" s="391"/>
      <c r="G68" s="391"/>
      <c r="H68" s="391"/>
      <c r="I68" s="391"/>
      <c r="J68" s="391"/>
      <c r="K68" s="390"/>
      <c r="L68" s="160">
        <f t="shared" si="29"/>
        <v>72530</v>
      </c>
      <c r="M68" s="160"/>
      <c r="N68" s="391"/>
      <c r="O68" s="391"/>
      <c r="P68" s="391"/>
      <c r="Q68" s="391"/>
      <c r="R68" s="161">
        <f t="shared" si="28"/>
        <v>72530</v>
      </c>
      <c r="S68" s="162">
        <f t="shared" si="30"/>
        <v>72530</v>
      </c>
      <c r="T68" s="445"/>
      <c r="U68" s="121"/>
      <c r="V68" s="2"/>
      <c r="W68" s="2"/>
      <c r="X68" s="16"/>
      <c r="Y68" s="2"/>
      <c r="Z68" s="16"/>
      <c r="AA68" s="16"/>
      <c r="AB68" s="2"/>
      <c r="AC68" s="2"/>
      <c r="AD68" s="2"/>
      <c r="AE68" s="2"/>
      <c r="AF68" s="2"/>
    </row>
    <row r="69" spans="1:52" ht="21.75" customHeight="1" x14ac:dyDescent="0.4">
      <c r="A69" s="44"/>
      <c r="B69" s="157" t="s">
        <v>513</v>
      </c>
      <c r="C69" s="157" t="s">
        <v>526</v>
      </c>
      <c r="D69" s="165">
        <v>2.6599999999999999E-2</v>
      </c>
      <c r="E69" s="391"/>
      <c r="F69" s="391"/>
      <c r="G69" s="391"/>
      <c r="H69" s="391"/>
      <c r="I69" s="391"/>
      <c r="J69" s="391"/>
      <c r="K69" s="390"/>
      <c r="L69" s="160">
        <f t="shared" si="29"/>
        <v>1929295</v>
      </c>
      <c r="M69" s="160"/>
      <c r="N69" s="391"/>
      <c r="O69" s="391"/>
      <c r="P69" s="391"/>
      <c r="Q69" s="391"/>
      <c r="R69" s="161">
        <f>L69+M69+O69</f>
        <v>1929295</v>
      </c>
      <c r="S69" s="162">
        <f>L69+M69+P69</f>
        <v>1929295</v>
      </c>
      <c r="T69" s="445"/>
      <c r="U69" s="121"/>
      <c r="V69" s="2"/>
      <c r="W69" s="2"/>
      <c r="X69" s="16"/>
      <c r="Y69" s="2"/>
      <c r="Z69" s="16"/>
      <c r="AA69" s="16"/>
      <c r="AB69" s="2"/>
      <c r="AC69" s="2"/>
      <c r="AD69" s="2"/>
      <c r="AE69" s="2"/>
      <c r="AF69" s="2"/>
    </row>
    <row r="70" spans="1:52" ht="41.25" customHeight="1" x14ac:dyDescent="0.4">
      <c r="A70" s="44"/>
      <c r="B70" s="157" t="s">
        <v>515</v>
      </c>
      <c r="C70" s="157" t="s">
        <v>26</v>
      </c>
      <c r="D70" s="165">
        <v>5.0000000000000001E-4</v>
      </c>
      <c r="E70" s="391"/>
      <c r="F70" s="391"/>
      <c r="G70" s="391"/>
      <c r="H70" s="391"/>
      <c r="I70" s="391"/>
      <c r="J70" s="391"/>
      <c r="K70" s="390"/>
      <c r="L70" s="160">
        <f t="shared" si="29"/>
        <v>36265</v>
      </c>
      <c r="M70" s="160"/>
      <c r="N70" s="391"/>
      <c r="O70" s="391"/>
      <c r="P70" s="391"/>
      <c r="Q70" s="391"/>
      <c r="R70" s="161">
        <f>L70+M70+O70</f>
        <v>36265</v>
      </c>
      <c r="S70" s="162">
        <f>L70+M70+P70</f>
        <v>36265</v>
      </c>
      <c r="T70" s="445"/>
      <c r="U70" s="121"/>
      <c r="V70" s="2"/>
      <c r="W70" s="2"/>
      <c r="X70" s="16"/>
      <c r="Y70" s="2"/>
      <c r="Z70" s="16"/>
      <c r="AA70" s="16"/>
      <c r="AB70" s="2"/>
      <c r="AC70" s="2"/>
      <c r="AD70" s="2"/>
      <c r="AE70" s="2"/>
      <c r="AF70" s="2"/>
    </row>
    <row r="71" spans="1:52" ht="41.25" customHeight="1" x14ac:dyDescent="0.4">
      <c r="A71" s="5"/>
      <c r="B71" s="157" t="s">
        <v>515</v>
      </c>
      <c r="C71" s="157" t="s">
        <v>514</v>
      </c>
      <c r="D71" s="165">
        <v>0.05</v>
      </c>
      <c r="E71" s="391"/>
      <c r="F71" s="391"/>
      <c r="G71" s="391"/>
      <c r="H71" s="391"/>
      <c r="I71" s="391"/>
      <c r="J71" s="391"/>
      <c r="K71" s="390"/>
      <c r="L71" s="160">
        <f>(P59+Q59)*D71/17.43</f>
        <v>32626</v>
      </c>
      <c r="M71" s="160"/>
      <c r="N71" s="391"/>
      <c r="O71" s="391"/>
      <c r="P71" s="391"/>
      <c r="Q71" s="391"/>
      <c r="R71" s="161">
        <f>L71+M71+O71</f>
        <v>32626</v>
      </c>
      <c r="S71" s="162">
        <f>L71+M71+P71</f>
        <v>32626</v>
      </c>
      <c r="T71" s="445"/>
      <c r="U71" s="121"/>
      <c r="V71" s="2"/>
      <c r="W71" s="2"/>
      <c r="X71" s="16"/>
      <c r="Y71" s="2"/>
      <c r="Z71" s="16"/>
      <c r="AA71" s="16"/>
      <c r="AB71" s="2"/>
      <c r="AC71" s="2"/>
      <c r="AD71" s="2"/>
      <c r="AE71" s="2"/>
      <c r="AF71" s="2"/>
    </row>
    <row r="72" spans="1:52" ht="27" customHeight="1" thickBot="1" x14ac:dyDescent="0.45">
      <c r="A72" s="5"/>
      <c r="B72" s="157"/>
      <c r="C72" s="229" t="s">
        <v>573</v>
      </c>
      <c r="D72" s="165"/>
      <c r="E72" s="391"/>
      <c r="F72" s="391"/>
      <c r="G72" s="391"/>
      <c r="H72" s="391"/>
      <c r="I72" s="391"/>
      <c r="J72" s="391"/>
      <c r="K72" s="390"/>
      <c r="L72" s="153">
        <f>L71*17.43</f>
        <v>568671</v>
      </c>
      <c r="M72" s="153"/>
      <c r="N72" s="391"/>
      <c r="O72" s="391"/>
      <c r="P72" s="391"/>
      <c r="Q72" s="391"/>
      <c r="R72" s="161">
        <f>L72+M72+O72</f>
        <v>568671</v>
      </c>
      <c r="S72" s="162">
        <f>L72+M72+P72</f>
        <v>568671</v>
      </c>
      <c r="T72" s="445"/>
      <c r="U72" s="121"/>
      <c r="V72" s="2"/>
      <c r="W72" s="2"/>
      <c r="X72" s="16"/>
      <c r="Y72" s="2"/>
      <c r="Z72" s="16"/>
      <c r="AA72" s="16"/>
      <c r="AB72" s="2"/>
      <c r="AC72" s="2"/>
      <c r="AD72" s="2"/>
      <c r="AE72" s="2"/>
      <c r="AF72" s="2"/>
    </row>
    <row r="73" spans="1:52" ht="13" thickBot="1" x14ac:dyDescent="0.45">
      <c r="A73" s="27"/>
      <c r="B73" s="886" t="s">
        <v>27</v>
      </c>
      <c r="C73" s="886"/>
      <c r="D73" s="166"/>
      <c r="E73" s="166"/>
      <c r="F73" s="166"/>
      <c r="G73" s="166"/>
      <c r="H73" s="166"/>
      <c r="I73" s="166"/>
      <c r="J73" s="166"/>
      <c r="K73" s="166"/>
      <c r="L73" s="139">
        <f>SUM(L61:L72)-L71</f>
        <v>12427308</v>
      </c>
      <c r="M73" s="139">
        <f>SUM(M61:M72)</f>
        <v>0</v>
      </c>
      <c r="N73" s="166"/>
      <c r="O73" s="139">
        <f>SUM(O61:O72)</f>
        <v>0</v>
      </c>
      <c r="P73" s="166"/>
      <c r="Q73" s="166"/>
      <c r="R73" s="139">
        <f>L73+M73+O73</f>
        <v>12427308</v>
      </c>
      <c r="S73" s="167">
        <f>SUM(S61:S72)-S71</f>
        <v>12427308</v>
      </c>
      <c r="T73" s="435"/>
      <c r="U73" s="121"/>
      <c r="V73" s="2"/>
      <c r="W73" s="2"/>
      <c r="X73" s="16"/>
      <c r="Y73" s="2"/>
      <c r="Z73" s="16"/>
      <c r="AA73" s="16"/>
      <c r="AB73" s="2"/>
      <c r="AC73" s="2"/>
      <c r="AD73" s="2"/>
      <c r="AE73" s="2"/>
      <c r="AF73" s="2"/>
    </row>
    <row r="74" spans="1:52" ht="13" thickBot="1" x14ac:dyDescent="0.45">
      <c r="A74" s="41"/>
      <c r="B74" s="143"/>
      <c r="C74" s="144" t="s">
        <v>28</v>
      </c>
      <c r="D74" s="145"/>
      <c r="E74" s="145"/>
      <c r="F74" s="145"/>
      <c r="G74" s="145"/>
      <c r="H74" s="145"/>
      <c r="I74" s="145"/>
      <c r="J74" s="145"/>
      <c r="K74" s="145"/>
      <c r="L74" s="146">
        <f>L73+L59</f>
        <v>44707388</v>
      </c>
      <c r="M74" s="146">
        <f>M73+M59</f>
        <v>40249805</v>
      </c>
      <c r="N74" s="145"/>
      <c r="O74" s="146">
        <f>O73+O59</f>
        <v>11373500</v>
      </c>
      <c r="P74" s="146">
        <f>P73+P59</f>
        <v>5301</v>
      </c>
      <c r="Q74" s="146">
        <f>Q73+Q59</f>
        <v>11368198</v>
      </c>
      <c r="R74" s="146">
        <f t="shared" si="28"/>
        <v>96330693</v>
      </c>
      <c r="S74" s="168">
        <f>S59+S73</f>
        <v>44712689</v>
      </c>
      <c r="T74" s="436"/>
      <c r="U74" s="121"/>
      <c r="V74" s="2"/>
      <c r="W74" s="2"/>
      <c r="X74" s="16"/>
      <c r="Y74" s="2"/>
      <c r="Z74" s="16"/>
      <c r="AA74" s="16"/>
      <c r="AB74" s="2"/>
      <c r="AC74" s="2"/>
      <c r="AD74" s="2"/>
      <c r="AE74" s="2"/>
      <c r="AF74" s="2"/>
    </row>
    <row r="75" spans="1:52" ht="21" customHeight="1" thickBot="1" x14ac:dyDescent="0.45">
      <c r="A75" s="169"/>
      <c r="B75" s="375" t="s">
        <v>29</v>
      </c>
      <c r="C75" s="375" t="s">
        <v>30</v>
      </c>
      <c r="D75" s="164">
        <v>1.4999999999999999E-2</v>
      </c>
      <c r="E75" s="400"/>
      <c r="F75" s="400"/>
      <c r="G75" s="400"/>
      <c r="H75" s="400"/>
      <c r="I75" s="400"/>
      <c r="J75" s="400"/>
      <c r="K75" s="400"/>
      <c r="L75" s="170">
        <f>L74*1.5%</f>
        <v>670611</v>
      </c>
      <c r="M75" s="170"/>
      <c r="N75" s="400"/>
      <c r="O75" s="170"/>
      <c r="P75" s="400"/>
      <c r="Q75" s="400"/>
      <c r="R75" s="170"/>
      <c r="S75" s="269">
        <f>L75+M75+P75</f>
        <v>670611</v>
      </c>
      <c r="T75" s="440"/>
      <c r="U75" s="121"/>
      <c r="V75" s="2"/>
      <c r="W75" s="2"/>
      <c r="X75" s="16"/>
      <c r="Y75" s="2"/>
      <c r="Z75" s="16"/>
      <c r="AA75" s="16"/>
      <c r="AB75" s="2"/>
      <c r="AC75" s="2"/>
      <c r="AD75" s="2"/>
      <c r="AE75" s="2"/>
      <c r="AF75" s="2"/>
    </row>
    <row r="76" spans="1:52" ht="13" thickBot="1" x14ac:dyDescent="0.45">
      <c r="A76" s="169"/>
      <c r="B76" s="402"/>
      <c r="C76" s="402" t="s">
        <v>31</v>
      </c>
      <c r="D76" s="400"/>
      <c r="E76" s="400"/>
      <c r="F76" s="400"/>
      <c r="G76" s="400"/>
      <c r="H76" s="400"/>
      <c r="I76" s="400"/>
      <c r="J76" s="400"/>
      <c r="K76" s="400"/>
      <c r="L76" s="171">
        <f>L75+L74</f>
        <v>45377999</v>
      </c>
      <c r="M76" s="171">
        <f>M75+M74</f>
        <v>40249805</v>
      </c>
      <c r="N76" s="172"/>
      <c r="O76" s="171">
        <f>O75+O74</f>
        <v>11373500</v>
      </c>
      <c r="P76" s="171">
        <f>P75+P74</f>
        <v>5301</v>
      </c>
      <c r="Q76" s="171">
        <f>Q75+Q74</f>
        <v>11368198</v>
      </c>
      <c r="R76" s="173">
        <f t="shared" si="28"/>
        <v>97001304</v>
      </c>
      <c r="S76" s="270">
        <f>S74+S75</f>
        <v>45383300</v>
      </c>
      <c r="T76" s="441"/>
      <c r="U76" s="121"/>
      <c r="V76" s="16"/>
      <c r="W76" s="2"/>
      <c r="X76" s="16"/>
      <c r="Y76" s="2"/>
      <c r="Z76" s="16"/>
      <c r="AA76" s="16"/>
      <c r="AB76" s="2"/>
      <c r="AC76" s="2"/>
      <c r="AD76" s="2"/>
      <c r="AE76" s="2"/>
      <c r="AF76" s="2"/>
    </row>
    <row r="77" spans="1:52" ht="13" thickBot="1" x14ac:dyDescent="0.45">
      <c r="A77" s="169"/>
      <c r="B77" s="402"/>
      <c r="C77" s="402" t="s">
        <v>32</v>
      </c>
      <c r="D77" s="400"/>
      <c r="E77" s="400"/>
      <c r="F77" s="400"/>
      <c r="G77" s="400"/>
      <c r="H77" s="400"/>
      <c r="I77" s="400"/>
      <c r="J77" s="400"/>
      <c r="K77" s="400"/>
      <c r="L77" s="171"/>
      <c r="M77" s="171"/>
      <c r="N77" s="171"/>
      <c r="O77" s="171"/>
      <c r="P77" s="171"/>
      <c r="Q77" s="171"/>
      <c r="R77" s="171">
        <f>R76*18%</f>
        <v>17460235</v>
      </c>
      <c r="S77" s="271">
        <f>S76*18%</f>
        <v>8168994</v>
      </c>
      <c r="T77" s="441"/>
      <c r="U77" s="121"/>
      <c r="V77" s="2"/>
      <c r="W77" s="2"/>
      <c r="X77" s="16"/>
      <c r="Y77" s="2"/>
      <c r="Z77" s="16"/>
      <c r="AA77" s="16"/>
      <c r="AB77" s="2"/>
      <c r="AC77" s="2"/>
      <c r="AD77" s="2"/>
      <c r="AE77" s="2"/>
      <c r="AF77" s="2"/>
    </row>
    <row r="78" spans="1:52" s="4" customFormat="1" ht="13" thickBot="1" x14ac:dyDescent="0.45">
      <c r="A78" s="122"/>
      <c r="B78" s="373"/>
      <c r="C78" s="373" t="s">
        <v>33</v>
      </c>
      <c r="D78" s="403"/>
      <c r="E78" s="403"/>
      <c r="F78" s="403"/>
      <c r="G78" s="403"/>
      <c r="H78" s="403"/>
      <c r="I78" s="403"/>
      <c r="J78" s="403"/>
      <c r="K78" s="403"/>
      <c r="L78" s="174"/>
      <c r="M78" s="174"/>
      <c r="N78" s="174"/>
      <c r="O78" s="174"/>
      <c r="P78" s="174"/>
      <c r="Q78" s="174"/>
      <c r="R78" s="174">
        <f>R76+R77</f>
        <v>114461539</v>
      </c>
      <c r="S78" s="272">
        <f>S76+S77</f>
        <v>53552294</v>
      </c>
      <c r="T78" s="442"/>
      <c r="U78" s="121"/>
      <c r="V78" s="2"/>
      <c r="W78" s="2"/>
      <c r="X78" s="16"/>
      <c r="Y78" s="2"/>
      <c r="Z78" s="16"/>
      <c r="AA78" s="16"/>
      <c r="AB78" s="2"/>
      <c r="AC78" s="2"/>
      <c r="AD78" s="2"/>
      <c r="AE78" s="2"/>
      <c r="AF78" s="2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</row>
    <row r="79" spans="1:52" x14ac:dyDescent="0.4">
      <c r="V79" s="2"/>
      <c r="W79" s="2"/>
      <c r="X79" s="16"/>
      <c r="Y79" s="2"/>
      <c r="Z79" s="16"/>
      <c r="AA79" s="35"/>
      <c r="AB79" s="2"/>
      <c r="AC79" s="2"/>
      <c r="AD79" s="2"/>
      <c r="AE79" s="2"/>
      <c r="AF79" s="2"/>
    </row>
    <row r="80" spans="1:52" x14ac:dyDescent="0.4">
      <c r="M80" s="177"/>
      <c r="V80" s="2"/>
      <c r="W80" s="2"/>
      <c r="X80" s="16"/>
      <c r="Y80" s="2"/>
      <c r="Z80" s="16"/>
      <c r="AA80" s="35"/>
      <c r="AB80" s="2"/>
      <c r="AC80" s="2"/>
      <c r="AD80" s="2"/>
      <c r="AE80" s="2"/>
      <c r="AF80" s="2"/>
    </row>
    <row r="83" spans="18:20" x14ac:dyDescent="0.4">
      <c r="R83" s="17"/>
      <c r="S83" s="17"/>
    </row>
    <row r="87" spans="18:20" x14ac:dyDescent="0.4">
      <c r="T87" s="1">
        <v>1000</v>
      </c>
    </row>
  </sheetData>
  <mergeCells count="39">
    <mergeCell ref="B73:C73"/>
    <mergeCell ref="B50:C50"/>
    <mergeCell ref="V55:V56"/>
    <mergeCell ref="W55:W56"/>
    <mergeCell ref="A56:S56"/>
    <mergeCell ref="B58:C58"/>
    <mergeCell ref="A60:S60"/>
    <mergeCell ref="H5:H6"/>
    <mergeCell ref="I5:I6"/>
    <mergeCell ref="J5:J6"/>
    <mergeCell ref="K5:K6"/>
    <mergeCell ref="A40:S40"/>
    <mergeCell ref="M5:M6"/>
    <mergeCell ref="N5:N6"/>
    <mergeCell ref="O5:O6"/>
    <mergeCell ref="P5:P6"/>
    <mergeCell ref="Q5:Q6"/>
    <mergeCell ref="R5:R6"/>
    <mergeCell ref="S5:S6"/>
    <mergeCell ref="A8:S8"/>
    <mergeCell ref="B33:C33"/>
    <mergeCell ref="A34:S34"/>
    <mergeCell ref="B39:C39"/>
    <mergeCell ref="T4:T6"/>
    <mergeCell ref="A1:S1"/>
    <mergeCell ref="A2:S2"/>
    <mergeCell ref="A3:S3"/>
    <mergeCell ref="A4:A6"/>
    <mergeCell ref="B4:B6"/>
    <mergeCell ref="C4:C6"/>
    <mergeCell ref="D4:K4"/>
    <mergeCell ref="L4:L6"/>
    <mergeCell ref="M4:N4"/>
    <mergeCell ref="O4:Q4"/>
    <mergeCell ref="R4:S4"/>
    <mergeCell ref="D5:D6"/>
    <mergeCell ref="E5:E6"/>
    <mergeCell ref="F5:F6"/>
    <mergeCell ref="G5:G6"/>
  </mergeCells>
  <pageMargins left="0.23622047244094491" right="0.23622047244094491" top="0.74803149606299213" bottom="0.74803149606299213" header="0.31496062992125984" footer="0.31496062992125984"/>
  <pageSetup paperSize="8" scale="3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WVK90"/>
  <sheetViews>
    <sheetView view="pageBreakPreview" topLeftCell="D1" zoomScale="70" zoomScaleNormal="76" zoomScaleSheetLayoutView="70" workbookViewId="0">
      <selection activeCell="M99" sqref="M99"/>
    </sheetView>
  </sheetViews>
  <sheetFormatPr defaultRowHeight="12.7" outlineLevelRow="1" x14ac:dyDescent="0.4"/>
  <cols>
    <col min="1" max="1" width="20.703125" style="1" customWidth="1"/>
    <col min="2" max="2" width="28.29296875" style="1" customWidth="1"/>
    <col min="3" max="3" width="62.703125" style="1" customWidth="1"/>
    <col min="4" max="4" width="13.703125" style="1" customWidth="1"/>
    <col min="5" max="7" width="12.703125" style="1" customWidth="1"/>
    <col min="8" max="8" width="13.8203125" style="1" customWidth="1"/>
    <col min="9" max="10" width="12.703125" style="1" customWidth="1"/>
    <col min="11" max="11" width="14" style="1" customWidth="1"/>
    <col min="12" max="12" width="13.703125" style="1" customWidth="1"/>
    <col min="13" max="13" width="12.703125" style="1" customWidth="1"/>
    <col min="14" max="14" width="24.703125" style="1" customWidth="1"/>
    <col min="15" max="17" width="12.703125" style="1" customWidth="1"/>
    <col min="18" max="20" width="13.703125" style="1" customWidth="1"/>
    <col min="21" max="21" width="17" style="4" customWidth="1"/>
    <col min="22" max="22" width="18.3515625" style="1" customWidth="1"/>
    <col min="23" max="23" width="16" style="1" customWidth="1"/>
    <col min="24" max="24" width="14.52734375" style="17" customWidth="1"/>
    <col min="25" max="25" width="15.3515625" style="1" customWidth="1"/>
    <col min="26" max="26" width="13.17578125" style="17" customWidth="1"/>
    <col min="27" max="27" width="11.3515625" style="34" customWidth="1"/>
    <col min="28" max="28" width="9.17578125" style="1" customWidth="1"/>
    <col min="29" max="29" width="14.29296875" style="1" customWidth="1"/>
    <col min="30" max="41" width="9.17578125" style="1" customWidth="1"/>
    <col min="42" max="249" width="9.17578125" style="1"/>
    <col min="250" max="250" width="10.29296875" style="1" customWidth="1"/>
    <col min="251" max="251" width="30.703125" style="1" customWidth="1"/>
    <col min="252" max="253" width="0" style="1" hidden="1" customWidth="1"/>
    <col min="254" max="254" width="8.29296875" style="1" customWidth="1"/>
    <col min="255" max="255" width="8.52734375" style="1" customWidth="1"/>
    <col min="256" max="256" width="9.3515625" style="1" customWidth="1"/>
    <col min="257" max="257" width="8.17578125" style="1" customWidth="1"/>
    <col min="258" max="258" width="8.52734375" style="1" customWidth="1"/>
    <col min="259" max="259" width="10.3515625" style="1" customWidth="1"/>
    <col min="260" max="505" width="9.17578125" style="1"/>
    <col min="506" max="506" width="10.29296875" style="1" customWidth="1"/>
    <col min="507" max="507" width="30.703125" style="1" customWidth="1"/>
    <col min="508" max="509" width="0" style="1" hidden="1" customWidth="1"/>
    <col min="510" max="510" width="8.29296875" style="1" customWidth="1"/>
    <col min="511" max="511" width="8.52734375" style="1" customWidth="1"/>
    <col min="512" max="512" width="9.3515625" style="1" customWidth="1"/>
    <col min="513" max="513" width="8.17578125" style="1" customWidth="1"/>
    <col min="514" max="514" width="8.52734375" style="1" customWidth="1"/>
    <col min="515" max="515" width="10.3515625" style="1" customWidth="1"/>
    <col min="516" max="761" width="9.17578125" style="1"/>
    <col min="762" max="762" width="10.29296875" style="1" customWidth="1"/>
    <col min="763" max="763" width="30.703125" style="1" customWidth="1"/>
    <col min="764" max="765" width="0" style="1" hidden="1" customWidth="1"/>
    <col min="766" max="766" width="8.29296875" style="1" customWidth="1"/>
    <col min="767" max="767" width="8.52734375" style="1" customWidth="1"/>
    <col min="768" max="768" width="9.3515625" style="1" customWidth="1"/>
    <col min="769" max="769" width="8.17578125" style="1" customWidth="1"/>
    <col min="770" max="770" width="8.52734375" style="1" customWidth="1"/>
    <col min="771" max="771" width="10.3515625" style="1" customWidth="1"/>
    <col min="772" max="1017" width="9.17578125" style="1"/>
    <col min="1018" max="1018" width="10.29296875" style="1" customWidth="1"/>
    <col min="1019" max="1019" width="30.703125" style="1" customWidth="1"/>
    <col min="1020" max="1021" width="0" style="1" hidden="1" customWidth="1"/>
    <col min="1022" max="1022" width="8.29296875" style="1" customWidth="1"/>
    <col min="1023" max="1023" width="8.52734375" style="1" customWidth="1"/>
    <col min="1024" max="1024" width="9.3515625" style="1" customWidth="1"/>
    <col min="1025" max="1025" width="8.17578125" style="1" customWidth="1"/>
    <col min="1026" max="1026" width="8.52734375" style="1" customWidth="1"/>
    <col min="1027" max="1027" width="10.3515625" style="1" customWidth="1"/>
    <col min="1028" max="1273" width="9.17578125" style="1"/>
    <col min="1274" max="1274" width="10.29296875" style="1" customWidth="1"/>
    <col min="1275" max="1275" width="30.703125" style="1" customWidth="1"/>
    <col min="1276" max="1277" width="0" style="1" hidden="1" customWidth="1"/>
    <col min="1278" max="1278" width="8.29296875" style="1" customWidth="1"/>
    <col min="1279" max="1279" width="8.52734375" style="1" customWidth="1"/>
    <col min="1280" max="1280" width="9.3515625" style="1" customWidth="1"/>
    <col min="1281" max="1281" width="8.17578125" style="1" customWidth="1"/>
    <col min="1282" max="1282" width="8.52734375" style="1" customWidth="1"/>
    <col min="1283" max="1283" width="10.3515625" style="1" customWidth="1"/>
    <col min="1284" max="1529" width="9.17578125" style="1"/>
    <col min="1530" max="1530" width="10.29296875" style="1" customWidth="1"/>
    <col min="1531" max="1531" width="30.703125" style="1" customWidth="1"/>
    <col min="1532" max="1533" width="0" style="1" hidden="1" customWidth="1"/>
    <col min="1534" max="1534" width="8.29296875" style="1" customWidth="1"/>
    <col min="1535" max="1535" width="8.52734375" style="1" customWidth="1"/>
    <col min="1536" max="1536" width="9.3515625" style="1" customWidth="1"/>
    <col min="1537" max="1537" width="8.17578125" style="1" customWidth="1"/>
    <col min="1538" max="1538" width="8.52734375" style="1" customWidth="1"/>
    <col min="1539" max="1539" width="10.3515625" style="1" customWidth="1"/>
    <col min="1540" max="1785" width="9.17578125" style="1"/>
    <col min="1786" max="1786" width="10.29296875" style="1" customWidth="1"/>
    <col min="1787" max="1787" width="30.703125" style="1" customWidth="1"/>
    <col min="1788" max="1789" width="0" style="1" hidden="1" customWidth="1"/>
    <col min="1790" max="1790" width="8.29296875" style="1" customWidth="1"/>
    <col min="1791" max="1791" width="8.52734375" style="1" customWidth="1"/>
    <col min="1792" max="1792" width="9.3515625" style="1" customWidth="1"/>
    <col min="1793" max="1793" width="8.17578125" style="1" customWidth="1"/>
    <col min="1794" max="1794" width="8.52734375" style="1" customWidth="1"/>
    <col min="1795" max="1795" width="10.3515625" style="1" customWidth="1"/>
    <col min="1796" max="2041" width="9.17578125" style="1"/>
    <col min="2042" max="2042" width="10.29296875" style="1" customWidth="1"/>
    <col min="2043" max="2043" width="30.703125" style="1" customWidth="1"/>
    <col min="2044" max="2045" width="0" style="1" hidden="1" customWidth="1"/>
    <col min="2046" max="2046" width="8.29296875" style="1" customWidth="1"/>
    <col min="2047" max="2047" width="8.52734375" style="1" customWidth="1"/>
    <col min="2048" max="2048" width="9.3515625" style="1" customWidth="1"/>
    <col min="2049" max="2049" width="8.17578125" style="1" customWidth="1"/>
    <col min="2050" max="2050" width="8.52734375" style="1" customWidth="1"/>
    <col min="2051" max="2051" width="10.3515625" style="1" customWidth="1"/>
    <col min="2052" max="2297" width="9.17578125" style="1"/>
    <col min="2298" max="2298" width="10.29296875" style="1" customWidth="1"/>
    <col min="2299" max="2299" width="30.703125" style="1" customWidth="1"/>
    <col min="2300" max="2301" width="0" style="1" hidden="1" customWidth="1"/>
    <col min="2302" max="2302" width="8.29296875" style="1" customWidth="1"/>
    <col min="2303" max="2303" width="8.52734375" style="1" customWidth="1"/>
    <col min="2304" max="2304" width="9.3515625" style="1" customWidth="1"/>
    <col min="2305" max="2305" width="8.17578125" style="1" customWidth="1"/>
    <col min="2306" max="2306" width="8.52734375" style="1" customWidth="1"/>
    <col min="2307" max="2307" width="10.3515625" style="1" customWidth="1"/>
    <col min="2308" max="2553" width="9.17578125" style="1"/>
    <col min="2554" max="2554" width="10.29296875" style="1" customWidth="1"/>
    <col min="2555" max="2555" width="30.703125" style="1" customWidth="1"/>
    <col min="2556" max="2557" width="0" style="1" hidden="1" customWidth="1"/>
    <col min="2558" max="2558" width="8.29296875" style="1" customWidth="1"/>
    <col min="2559" max="2559" width="8.52734375" style="1" customWidth="1"/>
    <col min="2560" max="2560" width="9.3515625" style="1" customWidth="1"/>
    <col min="2561" max="2561" width="8.17578125" style="1" customWidth="1"/>
    <col min="2562" max="2562" width="8.52734375" style="1" customWidth="1"/>
    <col min="2563" max="2563" width="10.3515625" style="1" customWidth="1"/>
    <col min="2564" max="2809" width="9.17578125" style="1"/>
    <col min="2810" max="2810" width="10.29296875" style="1" customWidth="1"/>
    <col min="2811" max="2811" width="30.703125" style="1" customWidth="1"/>
    <col min="2812" max="2813" width="0" style="1" hidden="1" customWidth="1"/>
    <col min="2814" max="2814" width="8.29296875" style="1" customWidth="1"/>
    <col min="2815" max="2815" width="8.52734375" style="1" customWidth="1"/>
    <col min="2816" max="2816" width="9.3515625" style="1" customWidth="1"/>
    <col min="2817" max="2817" width="8.17578125" style="1" customWidth="1"/>
    <col min="2818" max="2818" width="8.52734375" style="1" customWidth="1"/>
    <col min="2819" max="2819" width="10.3515625" style="1" customWidth="1"/>
    <col min="2820" max="3065" width="9.17578125" style="1"/>
    <col min="3066" max="3066" width="10.29296875" style="1" customWidth="1"/>
    <col min="3067" max="3067" width="30.703125" style="1" customWidth="1"/>
    <col min="3068" max="3069" width="0" style="1" hidden="1" customWidth="1"/>
    <col min="3070" max="3070" width="8.29296875" style="1" customWidth="1"/>
    <col min="3071" max="3071" width="8.52734375" style="1" customWidth="1"/>
    <col min="3072" max="3072" width="9.3515625" style="1" customWidth="1"/>
    <col min="3073" max="3073" width="8.17578125" style="1" customWidth="1"/>
    <col min="3074" max="3074" width="8.52734375" style="1" customWidth="1"/>
    <col min="3075" max="3075" width="10.3515625" style="1" customWidth="1"/>
    <col min="3076" max="3321" width="9.17578125" style="1"/>
    <col min="3322" max="3322" width="10.29296875" style="1" customWidth="1"/>
    <col min="3323" max="3323" width="30.703125" style="1" customWidth="1"/>
    <col min="3324" max="3325" width="0" style="1" hidden="1" customWidth="1"/>
    <col min="3326" max="3326" width="8.29296875" style="1" customWidth="1"/>
    <col min="3327" max="3327" width="8.52734375" style="1" customWidth="1"/>
    <col min="3328" max="3328" width="9.3515625" style="1" customWidth="1"/>
    <col min="3329" max="3329" width="8.17578125" style="1" customWidth="1"/>
    <col min="3330" max="3330" width="8.52734375" style="1" customWidth="1"/>
    <col min="3331" max="3331" width="10.3515625" style="1" customWidth="1"/>
    <col min="3332" max="3577" width="9.17578125" style="1"/>
    <col min="3578" max="3578" width="10.29296875" style="1" customWidth="1"/>
    <col min="3579" max="3579" width="30.703125" style="1" customWidth="1"/>
    <col min="3580" max="3581" width="0" style="1" hidden="1" customWidth="1"/>
    <col min="3582" max="3582" width="8.29296875" style="1" customWidth="1"/>
    <col min="3583" max="3583" width="8.52734375" style="1" customWidth="1"/>
    <col min="3584" max="3584" width="9.3515625" style="1" customWidth="1"/>
    <col min="3585" max="3585" width="8.17578125" style="1" customWidth="1"/>
    <col min="3586" max="3586" width="8.52734375" style="1" customWidth="1"/>
    <col min="3587" max="3587" width="10.3515625" style="1" customWidth="1"/>
    <col min="3588" max="3833" width="9.17578125" style="1"/>
    <col min="3834" max="3834" width="10.29296875" style="1" customWidth="1"/>
    <col min="3835" max="3835" width="30.703125" style="1" customWidth="1"/>
    <col min="3836" max="3837" width="0" style="1" hidden="1" customWidth="1"/>
    <col min="3838" max="3838" width="8.29296875" style="1" customWidth="1"/>
    <col min="3839" max="3839" width="8.52734375" style="1" customWidth="1"/>
    <col min="3840" max="3840" width="9.3515625" style="1" customWidth="1"/>
    <col min="3841" max="3841" width="8.17578125" style="1" customWidth="1"/>
    <col min="3842" max="3842" width="8.52734375" style="1" customWidth="1"/>
    <col min="3843" max="3843" width="10.3515625" style="1" customWidth="1"/>
    <col min="3844" max="4089" width="9.17578125" style="1"/>
    <col min="4090" max="4090" width="10.29296875" style="1" customWidth="1"/>
    <col min="4091" max="4091" width="30.703125" style="1" customWidth="1"/>
    <col min="4092" max="4093" width="0" style="1" hidden="1" customWidth="1"/>
    <col min="4094" max="4094" width="8.29296875" style="1" customWidth="1"/>
    <col min="4095" max="4095" width="8.52734375" style="1" customWidth="1"/>
    <col min="4096" max="4096" width="9.3515625" style="1" customWidth="1"/>
    <col min="4097" max="4097" width="8.17578125" style="1" customWidth="1"/>
    <col min="4098" max="4098" width="8.52734375" style="1" customWidth="1"/>
    <col min="4099" max="4099" width="10.3515625" style="1" customWidth="1"/>
    <col min="4100" max="4345" width="9.17578125" style="1"/>
    <col min="4346" max="4346" width="10.29296875" style="1" customWidth="1"/>
    <col min="4347" max="4347" width="30.703125" style="1" customWidth="1"/>
    <col min="4348" max="4349" width="0" style="1" hidden="1" customWidth="1"/>
    <col min="4350" max="4350" width="8.29296875" style="1" customWidth="1"/>
    <col min="4351" max="4351" width="8.52734375" style="1" customWidth="1"/>
    <col min="4352" max="4352" width="9.3515625" style="1" customWidth="1"/>
    <col min="4353" max="4353" width="8.17578125" style="1" customWidth="1"/>
    <col min="4354" max="4354" width="8.52734375" style="1" customWidth="1"/>
    <col min="4355" max="4355" width="10.3515625" style="1" customWidth="1"/>
    <col min="4356" max="4601" width="9.17578125" style="1"/>
    <col min="4602" max="4602" width="10.29296875" style="1" customWidth="1"/>
    <col min="4603" max="4603" width="30.703125" style="1" customWidth="1"/>
    <col min="4604" max="4605" width="0" style="1" hidden="1" customWidth="1"/>
    <col min="4606" max="4606" width="8.29296875" style="1" customWidth="1"/>
    <col min="4607" max="4607" width="8.52734375" style="1" customWidth="1"/>
    <col min="4608" max="4608" width="9.3515625" style="1" customWidth="1"/>
    <col min="4609" max="4609" width="8.17578125" style="1" customWidth="1"/>
    <col min="4610" max="4610" width="8.52734375" style="1" customWidth="1"/>
    <col min="4611" max="4611" width="10.3515625" style="1" customWidth="1"/>
    <col min="4612" max="4857" width="9.17578125" style="1"/>
    <col min="4858" max="4858" width="10.29296875" style="1" customWidth="1"/>
    <col min="4859" max="4859" width="30.703125" style="1" customWidth="1"/>
    <col min="4860" max="4861" width="0" style="1" hidden="1" customWidth="1"/>
    <col min="4862" max="4862" width="8.29296875" style="1" customWidth="1"/>
    <col min="4863" max="4863" width="8.52734375" style="1" customWidth="1"/>
    <col min="4864" max="4864" width="9.3515625" style="1" customWidth="1"/>
    <col min="4865" max="4865" width="8.17578125" style="1" customWidth="1"/>
    <col min="4866" max="4866" width="8.52734375" style="1" customWidth="1"/>
    <col min="4867" max="4867" width="10.3515625" style="1" customWidth="1"/>
    <col min="4868" max="5113" width="9.17578125" style="1"/>
    <col min="5114" max="5114" width="10.29296875" style="1" customWidth="1"/>
    <col min="5115" max="5115" width="30.703125" style="1" customWidth="1"/>
    <col min="5116" max="5117" width="0" style="1" hidden="1" customWidth="1"/>
    <col min="5118" max="5118" width="8.29296875" style="1" customWidth="1"/>
    <col min="5119" max="5119" width="8.52734375" style="1" customWidth="1"/>
    <col min="5120" max="5120" width="9.3515625" style="1" customWidth="1"/>
    <col min="5121" max="5121" width="8.17578125" style="1" customWidth="1"/>
    <col min="5122" max="5122" width="8.52734375" style="1" customWidth="1"/>
    <col min="5123" max="5123" width="10.3515625" style="1" customWidth="1"/>
    <col min="5124" max="5369" width="9.17578125" style="1"/>
    <col min="5370" max="5370" width="10.29296875" style="1" customWidth="1"/>
    <col min="5371" max="5371" width="30.703125" style="1" customWidth="1"/>
    <col min="5372" max="5373" width="0" style="1" hidden="1" customWidth="1"/>
    <col min="5374" max="5374" width="8.29296875" style="1" customWidth="1"/>
    <col min="5375" max="5375" width="8.52734375" style="1" customWidth="1"/>
    <col min="5376" max="5376" width="9.3515625" style="1" customWidth="1"/>
    <col min="5377" max="5377" width="8.17578125" style="1" customWidth="1"/>
    <col min="5378" max="5378" width="8.52734375" style="1" customWidth="1"/>
    <col min="5379" max="5379" width="10.3515625" style="1" customWidth="1"/>
    <col min="5380" max="5625" width="9.17578125" style="1"/>
    <col min="5626" max="5626" width="10.29296875" style="1" customWidth="1"/>
    <col min="5627" max="5627" width="30.703125" style="1" customWidth="1"/>
    <col min="5628" max="5629" width="0" style="1" hidden="1" customWidth="1"/>
    <col min="5630" max="5630" width="8.29296875" style="1" customWidth="1"/>
    <col min="5631" max="5631" width="8.52734375" style="1" customWidth="1"/>
    <col min="5632" max="5632" width="9.3515625" style="1" customWidth="1"/>
    <col min="5633" max="5633" width="8.17578125" style="1" customWidth="1"/>
    <col min="5634" max="5634" width="8.52734375" style="1" customWidth="1"/>
    <col min="5635" max="5635" width="10.3515625" style="1" customWidth="1"/>
    <col min="5636" max="5881" width="9.17578125" style="1"/>
    <col min="5882" max="5882" width="10.29296875" style="1" customWidth="1"/>
    <col min="5883" max="5883" width="30.703125" style="1" customWidth="1"/>
    <col min="5884" max="5885" width="0" style="1" hidden="1" customWidth="1"/>
    <col min="5886" max="5886" width="8.29296875" style="1" customWidth="1"/>
    <col min="5887" max="5887" width="8.52734375" style="1" customWidth="1"/>
    <col min="5888" max="5888" width="9.3515625" style="1" customWidth="1"/>
    <col min="5889" max="5889" width="8.17578125" style="1" customWidth="1"/>
    <col min="5890" max="5890" width="8.52734375" style="1" customWidth="1"/>
    <col min="5891" max="5891" width="10.3515625" style="1" customWidth="1"/>
    <col min="5892" max="6137" width="9.17578125" style="1"/>
    <col min="6138" max="6138" width="10.29296875" style="1" customWidth="1"/>
    <col min="6139" max="6139" width="30.703125" style="1" customWidth="1"/>
    <col min="6140" max="6141" width="0" style="1" hidden="1" customWidth="1"/>
    <col min="6142" max="6142" width="8.29296875" style="1" customWidth="1"/>
    <col min="6143" max="6143" width="8.52734375" style="1" customWidth="1"/>
    <col min="6144" max="6144" width="9.3515625" style="1" customWidth="1"/>
    <col min="6145" max="6145" width="8.17578125" style="1" customWidth="1"/>
    <col min="6146" max="6146" width="8.52734375" style="1" customWidth="1"/>
    <col min="6147" max="6147" width="10.3515625" style="1" customWidth="1"/>
    <col min="6148" max="6393" width="9.17578125" style="1"/>
    <col min="6394" max="6394" width="10.29296875" style="1" customWidth="1"/>
    <col min="6395" max="6395" width="30.703125" style="1" customWidth="1"/>
    <col min="6396" max="6397" width="0" style="1" hidden="1" customWidth="1"/>
    <col min="6398" max="6398" width="8.29296875" style="1" customWidth="1"/>
    <col min="6399" max="6399" width="8.52734375" style="1" customWidth="1"/>
    <col min="6400" max="6400" width="9.3515625" style="1" customWidth="1"/>
    <col min="6401" max="6401" width="8.17578125" style="1" customWidth="1"/>
    <col min="6402" max="6402" width="8.52734375" style="1" customWidth="1"/>
    <col min="6403" max="6403" width="10.3515625" style="1" customWidth="1"/>
    <col min="6404" max="6649" width="9.17578125" style="1"/>
    <col min="6650" max="6650" width="10.29296875" style="1" customWidth="1"/>
    <col min="6651" max="6651" width="30.703125" style="1" customWidth="1"/>
    <col min="6652" max="6653" width="0" style="1" hidden="1" customWidth="1"/>
    <col min="6654" max="6654" width="8.29296875" style="1" customWidth="1"/>
    <col min="6655" max="6655" width="8.52734375" style="1" customWidth="1"/>
    <col min="6656" max="6656" width="9.3515625" style="1" customWidth="1"/>
    <col min="6657" max="6657" width="8.17578125" style="1" customWidth="1"/>
    <col min="6658" max="6658" width="8.52734375" style="1" customWidth="1"/>
    <col min="6659" max="6659" width="10.3515625" style="1" customWidth="1"/>
    <col min="6660" max="6905" width="9.17578125" style="1"/>
    <col min="6906" max="6906" width="10.29296875" style="1" customWidth="1"/>
    <col min="6907" max="6907" width="30.703125" style="1" customWidth="1"/>
    <col min="6908" max="6909" width="0" style="1" hidden="1" customWidth="1"/>
    <col min="6910" max="6910" width="8.29296875" style="1" customWidth="1"/>
    <col min="6911" max="6911" width="8.52734375" style="1" customWidth="1"/>
    <col min="6912" max="6912" width="9.3515625" style="1" customWidth="1"/>
    <col min="6913" max="6913" width="8.17578125" style="1" customWidth="1"/>
    <col min="6914" max="6914" width="8.52734375" style="1" customWidth="1"/>
    <col min="6915" max="6915" width="10.3515625" style="1" customWidth="1"/>
    <col min="6916" max="7161" width="9.17578125" style="1"/>
    <col min="7162" max="7162" width="10.29296875" style="1" customWidth="1"/>
    <col min="7163" max="7163" width="30.703125" style="1" customWidth="1"/>
    <col min="7164" max="7165" width="0" style="1" hidden="1" customWidth="1"/>
    <col min="7166" max="7166" width="8.29296875" style="1" customWidth="1"/>
    <col min="7167" max="7167" width="8.52734375" style="1" customWidth="1"/>
    <col min="7168" max="7168" width="9.3515625" style="1" customWidth="1"/>
    <col min="7169" max="7169" width="8.17578125" style="1" customWidth="1"/>
    <col min="7170" max="7170" width="8.52734375" style="1" customWidth="1"/>
    <col min="7171" max="7171" width="10.3515625" style="1" customWidth="1"/>
    <col min="7172" max="7417" width="9.17578125" style="1"/>
    <col min="7418" max="7418" width="10.29296875" style="1" customWidth="1"/>
    <col min="7419" max="7419" width="30.703125" style="1" customWidth="1"/>
    <col min="7420" max="7421" width="0" style="1" hidden="1" customWidth="1"/>
    <col min="7422" max="7422" width="8.29296875" style="1" customWidth="1"/>
    <col min="7423" max="7423" width="8.52734375" style="1" customWidth="1"/>
    <col min="7424" max="7424" width="9.3515625" style="1" customWidth="1"/>
    <col min="7425" max="7425" width="8.17578125" style="1" customWidth="1"/>
    <col min="7426" max="7426" width="8.52734375" style="1" customWidth="1"/>
    <col min="7427" max="7427" width="10.3515625" style="1" customWidth="1"/>
    <col min="7428" max="7673" width="9.17578125" style="1"/>
    <col min="7674" max="7674" width="10.29296875" style="1" customWidth="1"/>
    <col min="7675" max="7675" width="30.703125" style="1" customWidth="1"/>
    <col min="7676" max="7677" width="0" style="1" hidden="1" customWidth="1"/>
    <col min="7678" max="7678" width="8.29296875" style="1" customWidth="1"/>
    <col min="7679" max="7679" width="8.52734375" style="1" customWidth="1"/>
    <col min="7680" max="7680" width="9.3515625" style="1" customWidth="1"/>
    <col min="7681" max="7681" width="8.17578125" style="1" customWidth="1"/>
    <col min="7682" max="7682" width="8.52734375" style="1" customWidth="1"/>
    <col min="7683" max="7683" width="10.3515625" style="1" customWidth="1"/>
    <col min="7684" max="7929" width="9.17578125" style="1"/>
    <col min="7930" max="7930" width="10.29296875" style="1" customWidth="1"/>
    <col min="7931" max="7931" width="30.703125" style="1" customWidth="1"/>
    <col min="7932" max="7933" width="0" style="1" hidden="1" customWidth="1"/>
    <col min="7934" max="7934" width="8.29296875" style="1" customWidth="1"/>
    <col min="7935" max="7935" width="8.52734375" style="1" customWidth="1"/>
    <col min="7936" max="7936" width="9.3515625" style="1" customWidth="1"/>
    <col min="7937" max="7937" width="8.17578125" style="1" customWidth="1"/>
    <col min="7938" max="7938" width="8.52734375" style="1" customWidth="1"/>
    <col min="7939" max="7939" width="10.3515625" style="1" customWidth="1"/>
    <col min="7940" max="8185" width="9.17578125" style="1"/>
    <col min="8186" max="8186" width="10.29296875" style="1" customWidth="1"/>
    <col min="8187" max="8187" width="30.703125" style="1" customWidth="1"/>
    <col min="8188" max="8189" width="0" style="1" hidden="1" customWidth="1"/>
    <col min="8190" max="8190" width="8.29296875" style="1" customWidth="1"/>
    <col min="8191" max="8191" width="8.52734375" style="1" customWidth="1"/>
    <col min="8192" max="8192" width="9.3515625" style="1" customWidth="1"/>
    <col min="8193" max="8193" width="8.17578125" style="1" customWidth="1"/>
    <col min="8194" max="8194" width="8.52734375" style="1" customWidth="1"/>
    <col min="8195" max="8195" width="10.3515625" style="1" customWidth="1"/>
    <col min="8196" max="8441" width="9.17578125" style="1"/>
    <col min="8442" max="8442" width="10.29296875" style="1" customWidth="1"/>
    <col min="8443" max="8443" width="30.703125" style="1" customWidth="1"/>
    <col min="8444" max="8445" width="0" style="1" hidden="1" customWidth="1"/>
    <col min="8446" max="8446" width="8.29296875" style="1" customWidth="1"/>
    <col min="8447" max="8447" width="8.52734375" style="1" customWidth="1"/>
    <col min="8448" max="8448" width="9.3515625" style="1" customWidth="1"/>
    <col min="8449" max="8449" width="8.17578125" style="1" customWidth="1"/>
    <col min="8450" max="8450" width="8.52734375" style="1" customWidth="1"/>
    <col min="8451" max="8451" width="10.3515625" style="1" customWidth="1"/>
    <col min="8452" max="8697" width="9.17578125" style="1"/>
    <col min="8698" max="8698" width="10.29296875" style="1" customWidth="1"/>
    <col min="8699" max="8699" width="30.703125" style="1" customWidth="1"/>
    <col min="8700" max="8701" width="0" style="1" hidden="1" customWidth="1"/>
    <col min="8702" max="8702" width="8.29296875" style="1" customWidth="1"/>
    <col min="8703" max="8703" width="8.52734375" style="1" customWidth="1"/>
    <col min="8704" max="8704" width="9.3515625" style="1" customWidth="1"/>
    <col min="8705" max="8705" width="8.17578125" style="1" customWidth="1"/>
    <col min="8706" max="8706" width="8.52734375" style="1" customWidth="1"/>
    <col min="8707" max="8707" width="10.3515625" style="1" customWidth="1"/>
    <col min="8708" max="8953" width="9.17578125" style="1"/>
    <col min="8954" max="8954" width="10.29296875" style="1" customWidth="1"/>
    <col min="8955" max="8955" width="30.703125" style="1" customWidth="1"/>
    <col min="8956" max="8957" width="0" style="1" hidden="1" customWidth="1"/>
    <col min="8958" max="8958" width="8.29296875" style="1" customWidth="1"/>
    <col min="8959" max="8959" width="8.52734375" style="1" customWidth="1"/>
    <col min="8960" max="8960" width="9.3515625" style="1" customWidth="1"/>
    <col min="8961" max="8961" width="8.17578125" style="1" customWidth="1"/>
    <col min="8962" max="8962" width="8.52734375" style="1" customWidth="1"/>
    <col min="8963" max="8963" width="10.3515625" style="1" customWidth="1"/>
    <col min="8964" max="9209" width="9.17578125" style="1"/>
    <col min="9210" max="9210" width="10.29296875" style="1" customWidth="1"/>
    <col min="9211" max="9211" width="30.703125" style="1" customWidth="1"/>
    <col min="9212" max="9213" width="0" style="1" hidden="1" customWidth="1"/>
    <col min="9214" max="9214" width="8.29296875" style="1" customWidth="1"/>
    <col min="9215" max="9215" width="8.52734375" style="1" customWidth="1"/>
    <col min="9216" max="9216" width="9.3515625" style="1" customWidth="1"/>
    <col min="9217" max="9217" width="8.17578125" style="1" customWidth="1"/>
    <col min="9218" max="9218" width="8.52734375" style="1" customWidth="1"/>
    <col min="9219" max="9219" width="10.3515625" style="1" customWidth="1"/>
    <col min="9220" max="9465" width="9.17578125" style="1"/>
    <col min="9466" max="9466" width="10.29296875" style="1" customWidth="1"/>
    <col min="9467" max="9467" width="30.703125" style="1" customWidth="1"/>
    <col min="9468" max="9469" width="0" style="1" hidden="1" customWidth="1"/>
    <col min="9470" max="9470" width="8.29296875" style="1" customWidth="1"/>
    <col min="9471" max="9471" width="8.52734375" style="1" customWidth="1"/>
    <col min="9472" max="9472" width="9.3515625" style="1" customWidth="1"/>
    <col min="9473" max="9473" width="8.17578125" style="1" customWidth="1"/>
    <col min="9474" max="9474" width="8.52734375" style="1" customWidth="1"/>
    <col min="9475" max="9475" width="10.3515625" style="1" customWidth="1"/>
    <col min="9476" max="9721" width="9.17578125" style="1"/>
    <col min="9722" max="9722" width="10.29296875" style="1" customWidth="1"/>
    <col min="9723" max="9723" width="30.703125" style="1" customWidth="1"/>
    <col min="9724" max="9725" width="0" style="1" hidden="1" customWidth="1"/>
    <col min="9726" max="9726" width="8.29296875" style="1" customWidth="1"/>
    <col min="9727" max="9727" width="8.52734375" style="1" customWidth="1"/>
    <col min="9728" max="9728" width="9.3515625" style="1" customWidth="1"/>
    <col min="9729" max="9729" width="8.17578125" style="1" customWidth="1"/>
    <col min="9730" max="9730" width="8.52734375" style="1" customWidth="1"/>
    <col min="9731" max="9731" width="10.3515625" style="1" customWidth="1"/>
    <col min="9732" max="9977" width="9.17578125" style="1"/>
    <col min="9978" max="9978" width="10.29296875" style="1" customWidth="1"/>
    <col min="9979" max="9979" width="30.703125" style="1" customWidth="1"/>
    <col min="9980" max="9981" width="0" style="1" hidden="1" customWidth="1"/>
    <col min="9982" max="9982" width="8.29296875" style="1" customWidth="1"/>
    <col min="9983" max="9983" width="8.52734375" style="1" customWidth="1"/>
    <col min="9984" max="9984" width="9.3515625" style="1" customWidth="1"/>
    <col min="9985" max="9985" width="8.17578125" style="1" customWidth="1"/>
    <col min="9986" max="9986" width="8.52734375" style="1" customWidth="1"/>
    <col min="9987" max="9987" width="10.3515625" style="1" customWidth="1"/>
    <col min="9988" max="10233" width="9.17578125" style="1"/>
    <col min="10234" max="10234" width="10.29296875" style="1" customWidth="1"/>
    <col min="10235" max="10235" width="30.703125" style="1" customWidth="1"/>
    <col min="10236" max="10237" width="0" style="1" hidden="1" customWidth="1"/>
    <col min="10238" max="10238" width="8.29296875" style="1" customWidth="1"/>
    <col min="10239" max="10239" width="8.52734375" style="1" customWidth="1"/>
    <col min="10240" max="10240" width="9.3515625" style="1" customWidth="1"/>
    <col min="10241" max="10241" width="8.17578125" style="1" customWidth="1"/>
    <col min="10242" max="10242" width="8.52734375" style="1" customWidth="1"/>
    <col min="10243" max="10243" width="10.3515625" style="1" customWidth="1"/>
    <col min="10244" max="10489" width="9.17578125" style="1"/>
    <col min="10490" max="10490" width="10.29296875" style="1" customWidth="1"/>
    <col min="10491" max="10491" width="30.703125" style="1" customWidth="1"/>
    <col min="10492" max="10493" width="0" style="1" hidden="1" customWidth="1"/>
    <col min="10494" max="10494" width="8.29296875" style="1" customWidth="1"/>
    <col min="10495" max="10495" width="8.52734375" style="1" customWidth="1"/>
    <col min="10496" max="10496" width="9.3515625" style="1" customWidth="1"/>
    <col min="10497" max="10497" width="8.17578125" style="1" customWidth="1"/>
    <col min="10498" max="10498" width="8.52734375" style="1" customWidth="1"/>
    <col min="10499" max="10499" width="10.3515625" style="1" customWidth="1"/>
    <col min="10500" max="10745" width="9.17578125" style="1"/>
    <col min="10746" max="10746" width="10.29296875" style="1" customWidth="1"/>
    <col min="10747" max="10747" width="30.703125" style="1" customWidth="1"/>
    <col min="10748" max="10749" width="0" style="1" hidden="1" customWidth="1"/>
    <col min="10750" max="10750" width="8.29296875" style="1" customWidth="1"/>
    <col min="10751" max="10751" width="8.52734375" style="1" customWidth="1"/>
    <col min="10752" max="10752" width="9.3515625" style="1" customWidth="1"/>
    <col min="10753" max="10753" width="8.17578125" style="1" customWidth="1"/>
    <col min="10754" max="10754" width="8.52734375" style="1" customWidth="1"/>
    <col min="10755" max="10755" width="10.3515625" style="1" customWidth="1"/>
    <col min="10756" max="11001" width="9.17578125" style="1"/>
    <col min="11002" max="11002" width="10.29296875" style="1" customWidth="1"/>
    <col min="11003" max="11003" width="30.703125" style="1" customWidth="1"/>
    <col min="11004" max="11005" width="0" style="1" hidden="1" customWidth="1"/>
    <col min="11006" max="11006" width="8.29296875" style="1" customWidth="1"/>
    <col min="11007" max="11007" width="8.52734375" style="1" customWidth="1"/>
    <col min="11008" max="11008" width="9.3515625" style="1" customWidth="1"/>
    <col min="11009" max="11009" width="8.17578125" style="1" customWidth="1"/>
    <col min="11010" max="11010" width="8.52734375" style="1" customWidth="1"/>
    <col min="11011" max="11011" width="10.3515625" style="1" customWidth="1"/>
    <col min="11012" max="11257" width="9.17578125" style="1"/>
    <col min="11258" max="11258" width="10.29296875" style="1" customWidth="1"/>
    <col min="11259" max="11259" width="30.703125" style="1" customWidth="1"/>
    <col min="11260" max="11261" width="0" style="1" hidden="1" customWidth="1"/>
    <col min="11262" max="11262" width="8.29296875" style="1" customWidth="1"/>
    <col min="11263" max="11263" width="8.52734375" style="1" customWidth="1"/>
    <col min="11264" max="11264" width="9.3515625" style="1" customWidth="1"/>
    <col min="11265" max="11265" width="8.17578125" style="1" customWidth="1"/>
    <col min="11266" max="11266" width="8.52734375" style="1" customWidth="1"/>
    <col min="11267" max="11267" width="10.3515625" style="1" customWidth="1"/>
    <col min="11268" max="11513" width="9.17578125" style="1"/>
    <col min="11514" max="11514" width="10.29296875" style="1" customWidth="1"/>
    <col min="11515" max="11515" width="30.703125" style="1" customWidth="1"/>
    <col min="11516" max="11517" width="0" style="1" hidden="1" customWidth="1"/>
    <col min="11518" max="11518" width="8.29296875" style="1" customWidth="1"/>
    <col min="11519" max="11519" width="8.52734375" style="1" customWidth="1"/>
    <col min="11520" max="11520" width="9.3515625" style="1" customWidth="1"/>
    <col min="11521" max="11521" width="8.17578125" style="1" customWidth="1"/>
    <col min="11522" max="11522" width="8.52734375" style="1" customWidth="1"/>
    <col min="11523" max="11523" width="10.3515625" style="1" customWidth="1"/>
    <col min="11524" max="11769" width="9.17578125" style="1"/>
    <col min="11770" max="11770" width="10.29296875" style="1" customWidth="1"/>
    <col min="11771" max="11771" width="30.703125" style="1" customWidth="1"/>
    <col min="11772" max="11773" width="0" style="1" hidden="1" customWidth="1"/>
    <col min="11774" max="11774" width="8.29296875" style="1" customWidth="1"/>
    <col min="11775" max="11775" width="8.52734375" style="1" customWidth="1"/>
    <col min="11776" max="11776" width="9.3515625" style="1" customWidth="1"/>
    <col min="11777" max="11777" width="8.17578125" style="1" customWidth="1"/>
    <col min="11778" max="11778" width="8.52734375" style="1" customWidth="1"/>
    <col min="11779" max="11779" width="10.3515625" style="1" customWidth="1"/>
    <col min="11780" max="12025" width="9.17578125" style="1"/>
    <col min="12026" max="12026" width="10.29296875" style="1" customWidth="1"/>
    <col min="12027" max="12027" width="30.703125" style="1" customWidth="1"/>
    <col min="12028" max="12029" width="0" style="1" hidden="1" customWidth="1"/>
    <col min="12030" max="12030" width="8.29296875" style="1" customWidth="1"/>
    <col min="12031" max="12031" width="8.52734375" style="1" customWidth="1"/>
    <col min="12032" max="12032" width="9.3515625" style="1" customWidth="1"/>
    <col min="12033" max="12033" width="8.17578125" style="1" customWidth="1"/>
    <col min="12034" max="12034" width="8.52734375" style="1" customWidth="1"/>
    <col min="12035" max="12035" width="10.3515625" style="1" customWidth="1"/>
    <col min="12036" max="12281" width="9.17578125" style="1"/>
    <col min="12282" max="12282" width="10.29296875" style="1" customWidth="1"/>
    <col min="12283" max="12283" width="30.703125" style="1" customWidth="1"/>
    <col min="12284" max="12285" width="0" style="1" hidden="1" customWidth="1"/>
    <col min="12286" max="12286" width="8.29296875" style="1" customWidth="1"/>
    <col min="12287" max="12287" width="8.52734375" style="1" customWidth="1"/>
    <col min="12288" max="12288" width="9.3515625" style="1" customWidth="1"/>
    <col min="12289" max="12289" width="8.17578125" style="1" customWidth="1"/>
    <col min="12290" max="12290" width="8.52734375" style="1" customWidth="1"/>
    <col min="12291" max="12291" width="10.3515625" style="1" customWidth="1"/>
    <col min="12292" max="12537" width="9.17578125" style="1"/>
    <col min="12538" max="12538" width="10.29296875" style="1" customWidth="1"/>
    <col min="12539" max="12539" width="30.703125" style="1" customWidth="1"/>
    <col min="12540" max="12541" width="0" style="1" hidden="1" customWidth="1"/>
    <col min="12542" max="12542" width="8.29296875" style="1" customWidth="1"/>
    <col min="12543" max="12543" width="8.52734375" style="1" customWidth="1"/>
    <col min="12544" max="12544" width="9.3515625" style="1" customWidth="1"/>
    <col min="12545" max="12545" width="8.17578125" style="1" customWidth="1"/>
    <col min="12546" max="12546" width="8.52734375" style="1" customWidth="1"/>
    <col min="12547" max="12547" width="10.3515625" style="1" customWidth="1"/>
    <col min="12548" max="12793" width="9.17578125" style="1"/>
    <col min="12794" max="12794" width="10.29296875" style="1" customWidth="1"/>
    <col min="12795" max="12795" width="30.703125" style="1" customWidth="1"/>
    <col min="12796" max="12797" width="0" style="1" hidden="1" customWidth="1"/>
    <col min="12798" max="12798" width="8.29296875" style="1" customWidth="1"/>
    <col min="12799" max="12799" width="8.52734375" style="1" customWidth="1"/>
    <col min="12800" max="12800" width="9.3515625" style="1" customWidth="1"/>
    <col min="12801" max="12801" width="8.17578125" style="1" customWidth="1"/>
    <col min="12802" max="12802" width="8.52734375" style="1" customWidth="1"/>
    <col min="12803" max="12803" width="10.3515625" style="1" customWidth="1"/>
    <col min="12804" max="13049" width="9.17578125" style="1"/>
    <col min="13050" max="13050" width="10.29296875" style="1" customWidth="1"/>
    <col min="13051" max="13051" width="30.703125" style="1" customWidth="1"/>
    <col min="13052" max="13053" width="0" style="1" hidden="1" customWidth="1"/>
    <col min="13054" max="13054" width="8.29296875" style="1" customWidth="1"/>
    <col min="13055" max="13055" width="8.52734375" style="1" customWidth="1"/>
    <col min="13056" max="13056" width="9.3515625" style="1" customWidth="1"/>
    <col min="13057" max="13057" width="8.17578125" style="1" customWidth="1"/>
    <col min="13058" max="13058" width="8.52734375" style="1" customWidth="1"/>
    <col min="13059" max="13059" width="10.3515625" style="1" customWidth="1"/>
    <col min="13060" max="13305" width="9.17578125" style="1"/>
    <col min="13306" max="13306" width="10.29296875" style="1" customWidth="1"/>
    <col min="13307" max="13307" width="30.703125" style="1" customWidth="1"/>
    <col min="13308" max="13309" width="0" style="1" hidden="1" customWidth="1"/>
    <col min="13310" max="13310" width="8.29296875" style="1" customWidth="1"/>
    <col min="13311" max="13311" width="8.52734375" style="1" customWidth="1"/>
    <col min="13312" max="13312" width="9.3515625" style="1" customWidth="1"/>
    <col min="13313" max="13313" width="8.17578125" style="1" customWidth="1"/>
    <col min="13314" max="13314" width="8.52734375" style="1" customWidth="1"/>
    <col min="13315" max="13315" width="10.3515625" style="1" customWidth="1"/>
    <col min="13316" max="13561" width="9.17578125" style="1"/>
    <col min="13562" max="13562" width="10.29296875" style="1" customWidth="1"/>
    <col min="13563" max="13563" width="30.703125" style="1" customWidth="1"/>
    <col min="13564" max="13565" width="0" style="1" hidden="1" customWidth="1"/>
    <col min="13566" max="13566" width="8.29296875" style="1" customWidth="1"/>
    <col min="13567" max="13567" width="8.52734375" style="1" customWidth="1"/>
    <col min="13568" max="13568" width="9.3515625" style="1" customWidth="1"/>
    <col min="13569" max="13569" width="8.17578125" style="1" customWidth="1"/>
    <col min="13570" max="13570" width="8.52734375" style="1" customWidth="1"/>
    <col min="13571" max="13571" width="10.3515625" style="1" customWidth="1"/>
    <col min="13572" max="13817" width="9.17578125" style="1"/>
    <col min="13818" max="13818" width="10.29296875" style="1" customWidth="1"/>
    <col min="13819" max="13819" width="30.703125" style="1" customWidth="1"/>
    <col min="13820" max="13821" width="0" style="1" hidden="1" customWidth="1"/>
    <col min="13822" max="13822" width="8.29296875" style="1" customWidth="1"/>
    <col min="13823" max="13823" width="8.52734375" style="1" customWidth="1"/>
    <col min="13824" max="13824" width="9.3515625" style="1" customWidth="1"/>
    <col min="13825" max="13825" width="8.17578125" style="1" customWidth="1"/>
    <col min="13826" max="13826" width="8.52734375" style="1" customWidth="1"/>
    <col min="13827" max="13827" width="10.3515625" style="1" customWidth="1"/>
    <col min="13828" max="14073" width="9.17578125" style="1"/>
    <col min="14074" max="14074" width="10.29296875" style="1" customWidth="1"/>
    <col min="14075" max="14075" width="30.703125" style="1" customWidth="1"/>
    <col min="14076" max="14077" width="0" style="1" hidden="1" customWidth="1"/>
    <col min="14078" max="14078" width="8.29296875" style="1" customWidth="1"/>
    <col min="14079" max="14079" width="8.52734375" style="1" customWidth="1"/>
    <col min="14080" max="14080" width="9.3515625" style="1" customWidth="1"/>
    <col min="14081" max="14081" width="8.17578125" style="1" customWidth="1"/>
    <col min="14082" max="14082" width="8.52734375" style="1" customWidth="1"/>
    <col min="14083" max="14083" width="10.3515625" style="1" customWidth="1"/>
    <col min="14084" max="14329" width="9.17578125" style="1"/>
    <col min="14330" max="14330" width="10.29296875" style="1" customWidth="1"/>
    <col min="14331" max="14331" width="30.703125" style="1" customWidth="1"/>
    <col min="14332" max="14333" width="0" style="1" hidden="1" customWidth="1"/>
    <col min="14334" max="14334" width="8.29296875" style="1" customWidth="1"/>
    <col min="14335" max="14335" width="8.52734375" style="1" customWidth="1"/>
    <col min="14336" max="14336" width="9.3515625" style="1" customWidth="1"/>
    <col min="14337" max="14337" width="8.17578125" style="1" customWidth="1"/>
    <col min="14338" max="14338" width="8.52734375" style="1" customWidth="1"/>
    <col min="14339" max="14339" width="10.3515625" style="1" customWidth="1"/>
    <col min="14340" max="14585" width="9.17578125" style="1"/>
    <col min="14586" max="14586" width="10.29296875" style="1" customWidth="1"/>
    <col min="14587" max="14587" width="30.703125" style="1" customWidth="1"/>
    <col min="14588" max="14589" width="0" style="1" hidden="1" customWidth="1"/>
    <col min="14590" max="14590" width="8.29296875" style="1" customWidth="1"/>
    <col min="14591" max="14591" width="8.52734375" style="1" customWidth="1"/>
    <col min="14592" max="14592" width="9.3515625" style="1" customWidth="1"/>
    <col min="14593" max="14593" width="8.17578125" style="1" customWidth="1"/>
    <col min="14594" max="14594" width="8.52734375" style="1" customWidth="1"/>
    <col min="14595" max="14595" width="10.3515625" style="1" customWidth="1"/>
    <col min="14596" max="14841" width="9.17578125" style="1"/>
    <col min="14842" max="14842" width="10.29296875" style="1" customWidth="1"/>
    <col min="14843" max="14843" width="30.703125" style="1" customWidth="1"/>
    <col min="14844" max="14845" width="0" style="1" hidden="1" customWidth="1"/>
    <col min="14846" max="14846" width="8.29296875" style="1" customWidth="1"/>
    <col min="14847" max="14847" width="8.52734375" style="1" customWidth="1"/>
    <col min="14848" max="14848" width="9.3515625" style="1" customWidth="1"/>
    <col min="14849" max="14849" width="8.17578125" style="1" customWidth="1"/>
    <col min="14850" max="14850" width="8.52734375" style="1" customWidth="1"/>
    <col min="14851" max="14851" width="10.3515625" style="1" customWidth="1"/>
    <col min="14852" max="15097" width="9.17578125" style="1"/>
    <col min="15098" max="15098" width="10.29296875" style="1" customWidth="1"/>
    <col min="15099" max="15099" width="30.703125" style="1" customWidth="1"/>
    <col min="15100" max="15101" width="0" style="1" hidden="1" customWidth="1"/>
    <col min="15102" max="15102" width="8.29296875" style="1" customWidth="1"/>
    <col min="15103" max="15103" width="8.52734375" style="1" customWidth="1"/>
    <col min="15104" max="15104" width="9.3515625" style="1" customWidth="1"/>
    <col min="15105" max="15105" width="8.17578125" style="1" customWidth="1"/>
    <col min="15106" max="15106" width="8.52734375" style="1" customWidth="1"/>
    <col min="15107" max="15107" width="10.3515625" style="1" customWidth="1"/>
    <col min="15108" max="15353" width="9.17578125" style="1"/>
    <col min="15354" max="15354" width="10.29296875" style="1" customWidth="1"/>
    <col min="15355" max="15355" width="30.703125" style="1" customWidth="1"/>
    <col min="15356" max="15357" width="0" style="1" hidden="1" customWidth="1"/>
    <col min="15358" max="15358" width="8.29296875" style="1" customWidth="1"/>
    <col min="15359" max="15359" width="8.52734375" style="1" customWidth="1"/>
    <col min="15360" max="15360" width="9.3515625" style="1" customWidth="1"/>
    <col min="15361" max="15361" width="8.17578125" style="1" customWidth="1"/>
    <col min="15362" max="15362" width="8.52734375" style="1" customWidth="1"/>
    <col min="15363" max="15363" width="10.3515625" style="1" customWidth="1"/>
    <col min="15364" max="15609" width="9.17578125" style="1"/>
    <col min="15610" max="15610" width="10.29296875" style="1" customWidth="1"/>
    <col min="15611" max="15611" width="30.703125" style="1" customWidth="1"/>
    <col min="15612" max="15613" width="0" style="1" hidden="1" customWidth="1"/>
    <col min="15614" max="15614" width="8.29296875" style="1" customWidth="1"/>
    <col min="15615" max="15615" width="8.52734375" style="1" customWidth="1"/>
    <col min="15616" max="15616" width="9.3515625" style="1" customWidth="1"/>
    <col min="15617" max="15617" width="8.17578125" style="1" customWidth="1"/>
    <col min="15618" max="15618" width="8.52734375" style="1" customWidth="1"/>
    <col min="15619" max="15619" width="10.3515625" style="1" customWidth="1"/>
    <col min="15620" max="15865" width="9.17578125" style="1"/>
    <col min="15866" max="15866" width="10.29296875" style="1" customWidth="1"/>
    <col min="15867" max="15867" width="30.703125" style="1" customWidth="1"/>
    <col min="15868" max="15869" width="0" style="1" hidden="1" customWidth="1"/>
    <col min="15870" max="15870" width="8.29296875" style="1" customWidth="1"/>
    <col min="15871" max="15871" width="8.52734375" style="1" customWidth="1"/>
    <col min="15872" max="15872" width="9.3515625" style="1" customWidth="1"/>
    <col min="15873" max="15873" width="8.17578125" style="1" customWidth="1"/>
    <col min="15874" max="15874" width="8.52734375" style="1" customWidth="1"/>
    <col min="15875" max="15875" width="10.3515625" style="1" customWidth="1"/>
    <col min="15876" max="16121" width="9.17578125" style="1"/>
    <col min="16122" max="16122" width="10.29296875" style="1" customWidth="1"/>
    <col min="16123" max="16123" width="30.703125" style="1" customWidth="1"/>
    <col min="16124" max="16125" width="0" style="1" hidden="1" customWidth="1"/>
    <col min="16126" max="16126" width="8.29296875" style="1" customWidth="1"/>
    <col min="16127" max="16127" width="8.52734375" style="1" customWidth="1"/>
    <col min="16128" max="16128" width="9.3515625" style="1" customWidth="1"/>
    <col min="16129" max="16129" width="8.17578125" style="1" customWidth="1"/>
    <col min="16130" max="16130" width="8.52734375" style="1" customWidth="1"/>
    <col min="16131" max="16131" width="10.3515625" style="1" customWidth="1"/>
    <col min="16132" max="16384" width="9.17578125" style="1"/>
  </cols>
  <sheetData>
    <row r="1" spans="1:27" ht="26.25" customHeight="1" x14ac:dyDescent="0.5">
      <c r="A1" s="870" t="s">
        <v>54</v>
      </c>
      <c r="B1" s="870"/>
      <c r="C1" s="870"/>
      <c r="D1" s="870"/>
      <c r="E1" s="870"/>
      <c r="F1" s="870"/>
      <c r="G1" s="870"/>
      <c r="H1" s="870"/>
      <c r="I1" s="870"/>
      <c r="J1" s="870"/>
      <c r="K1" s="870"/>
      <c r="L1" s="870"/>
      <c r="M1" s="870"/>
      <c r="N1" s="870"/>
      <c r="O1" s="870"/>
      <c r="P1" s="870"/>
      <c r="Q1" s="870"/>
      <c r="R1" s="870"/>
      <c r="S1" s="870"/>
      <c r="T1" s="228">
        <v>0.315</v>
      </c>
    </row>
    <row r="2" spans="1:27" ht="26.25" customHeight="1" x14ac:dyDescent="0.5">
      <c r="A2" s="871" t="s">
        <v>230</v>
      </c>
      <c r="B2" s="871"/>
      <c r="C2" s="871"/>
      <c r="D2" s="871"/>
      <c r="E2" s="871"/>
      <c r="F2" s="871"/>
      <c r="G2" s="871"/>
      <c r="H2" s="871"/>
      <c r="I2" s="871"/>
      <c r="J2" s="871"/>
      <c r="K2" s="871"/>
      <c r="L2" s="871"/>
      <c r="M2" s="871"/>
      <c r="N2" s="871"/>
      <c r="O2" s="871"/>
      <c r="P2" s="871"/>
      <c r="Q2" s="871"/>
      <c r="R2" s="871"/>
      <c r="S2" s="871"/>
      <c r="T2" s="4"/>
    </row>
    <row r="3" spans="1:27" ht="26.25" customHeight="1" thickBot="1" x14ac:dyDescent="0.45">
      <c r="A3" s="872" t="s">
        <v>229</v>
      </c>
      <c r="B3" s="873"/>
      <c r="C3" s="873"/>
      <c r="D3" s="873"/>
      <c r="E3" s="873"/>
      <c r="F3" s="873"/>
      <c r="G3" s="873"/>
      <c r="H3" s="873"/>
      <c r="I3" s="873"/>
      <c r="J3" s="873"/>
      <c r="K3" s="873"/>
      <c r="L3" s="873"/>
      <c r="M3" s="873"/>
      <c r="N3" s="873"/>
      <c r="O3" s="873"/>
      <c r="P3" s="873"/>
      <c r="Q3" s="873"/>
      <c r="R3" s="873"/>
      <c r="S3" s="873"/>
      <c r="T3" s="4"/>
    </row>
    <row r="4" spans="1:27" s="2" customFormat="1" ht="30" customHeight="1" thickBot="1" x14ac:dyDescent="0.45">
      <c r="A4" s="874"/>
      <c r="B4" s="877" t="s">
        <v>0</v>
      </c>
      <c r="C4" s="877" t="s">
        <v>1</v>
      </c>
      <c r="D4" s="880" t="s">
        <v>37</v>
      </c>
      <c r="E4" s="880"/>
      <c r="F4" s="880"/>
      <c r="G4" s="880"/>
      <c r="H4" s="880"/>
      <c r="I4" s="880"/>
      <c r="J4" s="880"/>
      <c r="K4" s="881"/>
      <c r="L4" s="861" t="s">
        <v>46</v>
      </c>
      <c r="M4" s="883" t="s">
        <v>38</v>
      </c>
      <c r="N4" s="884"/>
      <c r="O4" s="885" t="s">
        <v>39</v>
      </c>
      <c r="P4" s="880"/>
      <c r="Q4" s="881"/>
      <c r="R4" s="885" t="s">
        <v>40</v>
      </c>
      <c r="S4" s="881"/>
      <c r="T4" s="889" t="s">
        <v>539</v>
      </c>
      <c r="U4" s="84"/>
      <c r="X4" s="16"/>
      <c r="Z4" s="16"/>
      <c r="AA4" s="35"/>
    </row>
    <row r="5" spans="1:27" s="2" customFormat="1" ht="75.75" customHeight="1" x14ac:dyDescent="0.4">
      <c r="A5" s="875"/>
      <c r="B5" s="878"/>
      <c r="C5" s="878"/>
      <c r="D5" s="861" t="s">
        <v>41</v>
      </c>
      <c r="E5" s="861" t="s">
        <v>42</v>
      </c>
      <c r="F5" s="861" t="s">
        <v>43</v>
      </c>
      <c r="G5" s="861" t="s">
        <v>44</v>
      </c>
      <c r="H5" s="861" t="s">
        <v>45</v>
      </c>
      <c r="I5" s="861" t="s">
        <v>2</v>
      </c>
      <c r="J5" s="861" t="s">
        <v>3</v>
      </c>
      <c r="K5" s="861" t="s">
        <v>12</v>
      </c>
      <c r="L5" s="882"/>
      <c r="M5" s="857" t="s">
        <v>527</v>
      </c>
      <c r="N5" s="857" t="s">
        <v>47</v>
      </c>
      <c r="O5" s="857" t="s">
        <v>48</v>
      </c>
      <c r="P5" s="855" t="s">
        <v>49</v>
      </c>
      <c r="Q5" s="855" t="s">
        <v>50</v>
      </c>
      <c r="R5" s="857" t="s">
        <v>51</v>
      </c>
      <c r="S5" s="857" t="s">
        <v>52</v>
      </c>
      <c r="T5" s="852"/>
      <c r="U5" s="84"/>
      <c r="X5" s="16"/>
      <c r="Z5" s="16"/>
      <c r="AA5" s="35"/>
    </row>
    <row r="6" spans="1:27" s="2" customFormat="1" ht="15.75" customHeight="1" thickBot="1" x14ac:dyDescent="0.45">
      <c r="A6" s="876"/>
      <c r="B6" s="879"/>
      <c r="C6" s="879"/>
      <c r="D6" s="862"/>
      <c r="E6" s="862"/>
      <c r="F6" s="862"/>
      <c r="G6" s="862"/>
      <c r="H6" s="862"/>
      <c r="I6" s="862"/>
      <c r="J6" s="862"/>
      <c r="K6" s="862"/>
      <c r="L6" s="862"/>
      <c r="M6" s="858"/>
      <c r="N6" s="858"/>
      <c r="O6" s="858"/>
      <c r="P6" s="856"/>
      <c r="Q6" s="856"/>
      <c r="R6" s="858"/>
      <c r="S6" s="858"/>
      <c r="T6" s="853"/>
      <c r="U6" s="84"/>
      <c r="X6" s="16"/>
      <c r="Z6" s="16"/>
      <c r="AA6" s="35"/>
    </row>
    <row r="7" spans="1:27" s="3" customFormat="1" ht="12.75" customHeight="1" thickBot="1" x14ac:dyDescent="0.45">
      <c r="A7" s="11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  <c r="J7" s="12">
        <v>10</v>
      </c>
      <c r="K7" s="12">
        <v>11</v>
      </c>
      <c r="L7" s="12">
        <v>12</v>
      </c>
      <c r="M7" s="12">
        <v>13</v>
      </c>
      <c r="N7" s="12">
        <v>14</v>
      </c>
      <c r="O7" s="12">
        <v>15</v>
      </c>
      <c r="P7" s="12">
        <v>16</v>
      </c>
      <c r="Q7" s="12">
        <v>17</v>
      </c>
      <c r="R7" s="12">
        <v>18</v>
      </c>
      <c r="S7" s="12">
        <v>19</v>
      </c>
      <c r="T7" s="425"/>
      <c r="U7" s="84"/>
      <c r="X7" s="33"/>
      <c r="Z7" s="33"/>
      <c r="AA7" s="36"/>
    </row>
    <row r="8" spans="1:27" s="2" customFormat="1" ht="18" customHeight="1" thickBot="1" x14ac:dyDescent="0.45">
      <c r="A8" s="867" t="s">
        <v>4</v>
      </c>
      <c r="B8" s="868"/>
      <c r="C8" s="868"/>
      <c r="D8" s="868"/>
      <c r="E8" s="868"/>
      <c r="F8" s="868"/>
      <c r="G8" s="868"/>
      <c r="H8" s="868"/>
      <c r="I8" s="868"/>
      <c r="J8" s="868"/>
      <c r="K8" s="868"/>
      <c r="L8" s="868"/>
      <c r="M8" s="868"/>
      <c r="N8" s="868"/>
      <c r="O8" s="868"/>
      <c r="P8" s="868"/>
      <c r="Q8" s="868"/>
      <c r="R8" s="868"/>
      <c r="S8" s="869"/>
      <c r="T8" s="283"/>
      <c r="U8" s="84"/>
      <c r="X8" s="16"/>
      <c r="Z8" s="16"/>
      <c r="AA8" s="35"/>
    </row>
    <row r="9" spans="1:27" s="99" customFormat="1" ht="27" customHeight="1" x14ac:dyDescent="0.4">
      <c r="A9" s="104" t="s">
        <v>81</v>
      </c>
      <c r="B9" s="111" t="s">
        <v>279</v>
      </c>
      <c r="C9" s="111" t="s">
        <v>280</v>
      </c>
      <c r="D9" s="88">
        <f>SUM(D10:D16)</f>
        <v>565010</v>
      </c>
      <c r="E9" s="88">
        <f t="shared" ref="E9:S9" si="0">SUM(E10:E16)</f>
        <v>0</v>
      </c>
      <c r="F9" s="88">
        <f t="shared" si="0"/>
        <v>0</v>
      </c>
      <c r="G9" s="88">
        <f t="shared" si="0"/>
        <v>0</v>
      </c>
      <c r="H9" s="88">
        <f t="shared" si="0"/>
        <v>151202</v>
      </c>
      <c r="I9" s="88">
        <f t="shared" si="0"/>
        <v>0</v>
      </c>
      <c r="J9" s="88">
        <f t="shared" si="0"/>
        <v>0</v>
      </c>
      <c r="K9" s="88">
        <f t="shared" si="0"/>
        <v>565010</v>
      </c>
      <c r="L9" s="88">
        <f t="shared" si="0"/>
        <v>565010</v>
      </c>
      <c r="M9" s="175">
        <f t="shared" si="0"/>
        <v>5992030</v>
      </c>
      <c r="N9" s="88">
        <f t="shared" si="0"/>
        <v>0</v>
      </c>
      <c r="O9" s="88">
        <f t="shared" si="0"/>
        <v>0</v>
      </c>
      <c r="P9" s="88">
        <f t="shared" si="0"/>
        <v>0</v>
      </c>
      <c r="Q9" s="88">
        <f t="shared" si="0"/>
        <v>0</v>
      </c>
      <c r="R9" s="88">
        <f t="shared" si="0"/>
        <v>6557040</v>
      </c>
      <c r="S9" s="265">
        <f t="shared" si="0"/>
        <v>565010</v>
      </c>
      <c r="T9" s="426"/>
      <c r="U9" s="105"/>
      <c r="V9" s="106"/>
      <c r="W9" s="107"/>
      <c r="X9" s="108"/>
      <c r="Z9" s="108"/>
      <c r="AA9" s="108"/>
    </row>
    <row r="10" spans="1:27" s="2" customFormat="1" ht="84.75" hidden="1" customHeight="1" outlineLevel="1" x14ac:dyDescent="0.4">
      <c r="A10" s="44"/>
      <c r="B10" s="112" t="s">
        <v>84</v>
      </c>
      <c r="C10" s="359" t="s">
        <v>281</v>
      </c>
      <c r="D10" s="13">
        <v>268170</v>
      </c>
      <c r="E10" s="13"/>
      <c r="F10" s="13"/>
      <c r="G10" s="13"/>
      <c r="H10" s="13">
        <f>(D10*76.46%)*35%</f>
        <v>71765</v>
      </c>
      <c r="I10" s="13"/>
      <c r="J10" s="13"/>
      <c r="K10" s="13">
        <f t="shared" ref="K10:K16" si="1">D10+I10+J10</f>
        <v>268170</v>
      </c>
      <c r="L10" s="13">
        <f t="shared" ref="L10:L16" si="2">K10</f>
        <v>268170</v>
      </c>
      <c r="M10" s="160"/>
      <c r="N10" s="13"/>
      <c r="O10" s="13">
        <f>P10+Q10</f>
        <v>0</v>
      </c>
      <c r="P10" s="13"/>
      <c r="Q10" s="13"/>
      <c r="R10" s="13">
        <f>L10+M10+O10</f>
        <v>268170</v>
      </c>
      <c r="S10" s="14">
        <f>L10+P10</f>
        <v>268170</v>
      </c>
      <c r="T10" s="427"/>
      <c r="U10" s="95">
        <v>1000</v>
      </c>
      <c r="W10" s="21"/>
      <c r="X10" s="32"/>
      <c r="Z10" s="16"/>
      <c r="AA10" s="35"/>
    </row>
    <row r="11" spans="1:27" s="2" customFormat="1" ht="53.25" hidden="1" customHeight="1" outlineLevel="1" x14ac:dyDescent="0.4">
      <c r="A11" s="44"/>
      <c r="B11" s="112" t="s">
        <v>578</v>
      </c>
      <c r="C11" s="359" t="s">
        <v>282</v>
      </c>
      <c r="D11" s="13">
        <v>266770</v>
      </c>
      <c r="E11" s="13"/>
      <c r="F11" s="13"/>
      <c r="G11" s="13"/>
      <c r="H11" s="13">
        <f>(D11*76.46%)*35%</f>
        <v>71390</v>
      </c>
      <c r="I11" s="13"/>
      <c r="J11" s="13"/>
      <c r="K11" s="13">
        <f t="shared" si="1"/>
        <v>266770</v>
      </c>
      <c r="L11" s="13">
        <f t="shared" si="2"/>
        <v>266770</v>
      </c>
      <c r="M11" s="160"/>
      <c r="N11" s="13"/>
      <c r="O11" s="13">
        <f t="shared" ref="O11:O16" si="3">P11+Q11</f>
        <v>0</v>
      </c>
      <c r="P11" s="13"/>
      <c r="Q11" s="13"/>
      <c r="R11" s="13">
        <f t="shared" ref="R11:R16" si="4">L11+M11+O11</f>
        <v>266770</v>
      </c>
      <c r="S11" s="14">
        <f t="shared" ref="S11:S16" si="5">L11+P11</f>
        <v>266770</v>
      </c>
      <c r="T11" s="427"/>
      <c r="U11" s="83"/>
      <c r="X11" s="16"/>
      <c r="Z11" s="16"/>
      <c r="AA11" s="35"/>
    </row>
    <row r="12" spans="1:27" s="2" customFormat="1" ht="38.25" hidden="1" customHeight="1" outlineLevel="1" x14ac:dyDescent="0.4">
      <c r="A12" s="44"/>
      <c r="B12" s="112" t="s">
        <v>87</v>
      </c>
      <c r="C12" s="359" t="s">
        <v>283</v>
      </c>
      <c r="D12" s="13"/>
      <c r="E12" s="13"/>
      <c r="F12" s="13"/>
      <c r="G12" s="13"/>
      <c r="H12" s="13">
        <f>D12*31.5%</f>
        <v>0</v>
      </c>
      <c r="I12" s="13"/>
      <c r="J12" s="13"/>
      <c r="K12" s="13">
        <f t="shared" si="1"/>
        <v>0</v>
      </c>
      <c r="L12" s="13">
        <f t="shared" si="2"/>
        <v>0</v>
      </c>
      <c r="M12" s="160">
        <v>3973670</v>
      </c>
      <c r="N12" s="13" t="s">
        <v>517</v>
      </c>
      <c r="O12" s="13">
        <f t="shared" si="3"/>
        <v>0</v>
      </c>
      <c r="P12" s="13"/>
      <c r="Q12" s="13"/>
      <c r="R12" s="13">
        <f t="shared" si="4"/>
        <v>3973670</v>
      </c>
      <c r="S12" s="14">
        <f t="shared" si="5"/>
        <v>0</v>
      </c>
      <c r="T12" s="427"/>
      <c r="U12" s="83"/>
      <c r="X12" s="16"/>
      <c r="Z12" s="16"/>
      <c r="AA12" s="35"/>
    </row>
    <row r="13" spans="1:27" s="2" customFormat="1" ht="89.25" hidden="1" customHeight="1" outlineLevel="1" x14ac:dyDescent="0.4">
      <c r="A13" s="44"/>
      <c r="B13" s="112" t="s">
        <v>87</v>
      </c>
      <c r="C13" s="359" t="s">
        <v>284</v>
      </c>
      <c r="D13" s="13"/>
      <c r="E13" s="13"/>
      <c r="F13" s="13"/>
      <c r="G13" s="13"/>
      <c r="H13" s="13">
        <f>D13*31.5%</f>
        <v>0</v>
      </c>
      <c r="I13" s="13"/>
      <c r="J13" s="13"/>
      <c r="K13" s="13">
        <f t="shared" si="1"/>
        <v>0</v>
      </c>
      <c r="L13" s="13">
        <f t="shared" si="2"/>
        <v>0</v>
      </c>
      <c r="M13" s="160">
        <v>1950490</v>
      </c>
      <c r="N13" s="13" t="s">
        <v>518</v>
      </c>
      <c r="O13" s="13">
        <f t="shared" si="3"/>
        <v>0</v>
      </c>
      <c r="P13" s="13"/>
      <c r="Q13" s="13"/>
      <c r="R13" s="13">
        <f t="shared" si="4"/>
        <v>1950490</v>
      </c>
      <c r="S13" s="14">
        <f t="shared" si="5"/>
        <v>0</v>
      </c>
      <c r="T13" s="427"/>
      <c r="U13" s="83"/>
      <c r="X13" s="16"/>
      <c r="Z13" s="16"/>
      <c r="AA13" s="35"/>
    </row>
    <row r="14" spans="1:27" s="2" customFormat="1" ht="38.25" hidden="1" customHeight="1" outlineLevel="1" x14ac:dyDescent="0.4">
      <c r="A14" s="44"/>
      <c r="B14" s="112" t="s">
        <v>87</v>
      </c>
      <c r="C14" s="359" t="s">
        <v>285</v>
      </c>
      <c r="D14" s="13"/>
      <c r="E14" s="13"/>
      <c r="F14" s="13"/>
      <c r="G14" s="13"/>
      <c r="H14" s="13">
        <f>D14*31.5%</f>
        <v>0</v>
      </c>
      <c r="I14" s="13"/>
      <c r="J14" s="13"/>
      <c r="K14" s="13">
        <f t="shared" si="1"/>
        <v>0</v>
      </c>
      <c r="L14" s="13">
        <f t="shared" si="2"/>
        <v>0</v>
      </c>
      <c r="M14" s="160">
        <v>67870</v>
      </c>
      <c r="N14" s="13" t="s">
        <v>519</v>
      </c>
      <c r="O14" s="13">
        <f t="shared" si="3"/>
        <v>0</v>
      </c>
      <c r="P14" s="13"/>
      <c r="Q14" s="13"/>
      <c r="R14" s="13">
        <f t="shared" si="4"/>
        <v>67870</v>
      </c>
      <c r="S14" s="14">
        <f t="shared" si="5"/>
        <v>0</v>
      </c>
      <c r="T14" s="427"/>
      <c r="U14" s="83"/>
      <c r="X14" s="16"/>
      <c r="Z14" s="16"/>
      <c r="AA14" s="35"/>
    </row>
    <row r="15" spans="1:27" s="2" customFormat="1" ht="51" hidden="1" customHeight="1" outlineLevel="1" x14ac:dyDescent="0.4">
      <c r="A15" s="44"/>
      <c r="B15" s="112" t="s">
        <v>286</v>
      </c>
      <c r="C15" s="359" t="s">
        <v>287</v>
      </c>
      <c r="D15" s="13">
        <v>25680</v>
      </c>
      <c r="E15" s="13"/>
      <c r="F15" s="13"/>
      <c r="G15" s="13"/>
      <c r="H15" s="13">
        <f>(D15*76.46%)*35%</f>
        <v>6872</v>
      </c>
      <c r="I15" s="13"/>
      <c r="J15" s="13"/>
      <c r="K15" s="13">
        <f t="shared" si="1"/>
        <v>25680</v>
      </c>
      <c r="L15" s="13">
        <f t="shared" si="2"/>
        <v>25680</v>
      </c>
      <c r="M15" s="160"/>
      <c r="N15" s="13"/>
      <c r="O15" s="13">
        <f t="shared" si="3"/>
        <v>0</v>
      </c>
      <c r="P15" s="13"/>
      <c r="Q15" s="13"/>
      <c r="R15" s="13">
        <f t="shared" si="4"/>
        <v>25680</v>
      </c>
      <c r="S15" s="14">
        <f t="shared" si="5"/>
        <v>25680</v>
      </c>
      <c r="T15" s="427"/>
      <c r="U15" s="83"/>
      <c r="X15" s="16"/>
      <c r="Z15" s="16"/>
      <c r="AA15" s="35"/>
    </row>
    <row r="16" spans="1:27" s="2" customFormat="1" ht="55.5" hidden="1" customHeight="1" outlineLevel="1" x14ac:dyDescent="0.4">
      <c r="A16" s="44"/>
      <c r="B16" s="112" t="s">
        <v>95</v>
      </c>
      <c r="C16" s="359" t="s">
        <v>288</v>
      </c>
      <c r="D16" s="13">
        <v>4390</v>
      </c>
      <c r="E16" s="13"/>
      <c r="F16" s="13"/>
      <c r="G16" s="13"/>
      <c r="H16" s="13">
        <f>(D16*76.46%)*35%</f>
        <v>1175</v>
      </c>
      <c r="I16" s="13"/>
      <c r="J16" s="13"/>
      <c r="K16" s="13">
        <f t="shared" si="1"/>
        <v>4390</v>
      </c>
      <c r="L16" s="13">
        <f t="shared" si="2"/>
        <v>4390</v>
      </c>
      <c r="M16" s="160"/>
      <c r="N16" s="13"/>
      <c r="O16" s="13">
        <f t="shared" si="3"/>
        <v>0</v>
      </c>
      <c r="P16" s="13"/>
      <c r="Q16" s="13"/>
      <c r="R16" s="13">
        <f t="shared" si="4"/>
        <v>4390</v>
      </c>
      <c r="S16" s="14">
        <f t="shared" si="5"/>
        <v>4390</v>
      </c>
      <c r="T16" s="427"/>
      <c r="U16" s="83"/>
      <c r="X16" s="16"/>
      <c r="Z16" s="16"/>
      <c r="AA16" s="35"/>
    </row>
    <row r="17" spans="1:27" s="99" customFormat="1" ht="21.75" customHeight="1" collapsed="1" x14ac:dyDescent="0.4">
      <c r="A17" s="360" t="s">
        <v>81</v>
      </c>
      <c r="B17" s="110" t="s">
        <v>289</v>
      </c>
      <c r="C17" s="110" t="s">
        <v>101</v>
      </c>
      <c r="D17" s="30">
        <f>SUM(D18:D19)</f>
        <v>11678328</v>
      </c>
      <c r="E17" s="30">
        <f t="shared" ref="E17:S17" si="6">SUM(E18:E19)</f>
        <v>0</v>
      </c>
      <c r="F17" s="30">
        <f t="shared" si="6"/>
        <v>0</v>
      </c>
      <c r="G17" s="30">
        <f t="shared" si="6"/>
        <v>0</v>
      </c>
      <c r="H17" s="30">
        <f t="shared" si="6"/>
        <v>3677866</v>
      </c>
      <c r="I17" s="30">
        <f t="shared" si="6"/>
        <v>0</v>
      </c>
      <c r="J17" s="30">
        <f t="shared" si="6"/>
        <v>0</v>
      </c>
      <c r="K17" s="30">
        <f t="shared" si="6"/>
        <v>11678328</v>
      </c>
      <c r="L17" s="30">
        <f t="shared" si="6"/>
        <v>11678328</v>
      </c>
      <c r="M17" s="176">
        <f t="shared" si="6"/>
        <v>5551969</v>
      </c>
      <c r="N17" s="30">
        <f t="shared" si="6"/>
        <v>0</v>
      </c>
      <c r="O17" s="30">
        <f t="shared" si="6"/>
        <v>408715</v>
      </c>
      <c r="P17" s="30">
        <f t="shared" si="6"/>
        <v>0</v>
      </c>
      <c r="Q17" s="30">
        <f t="shared" si="6"/>
        <v>408715</v>
      </c>
      <c r="R17" s="30">
        <f t="shared" si="6"/>
        <v>17639012</v>
      </c>
      <c r="S17" s="31">
        <f t="shared" si="6"/>
        <v>11678328</v>
      </c>
      <c r="T17" s="428"/>
      <c r="U17" s="98"/>
      <c r="W17" s="100"/>
      <c r="X17" s="101"/>
      <c r="Z17" s="102"/>
      <c r="AA17" s="103"/>
    </row>
    <row r="18" spans="1:27" s="212" customFormat="1" ht="25.35" hidden="1" outlineLevel="1" x14ac:dyDescent="0.4">
      <c r="A18" s="44"/>
      <c r="B18" s="112" t="s">
        <v>290</v>
      </c>
      <c r="C18" s="359" t="s">
        <v>104</v>
      </c>
      <c r="D18" s="13">
        <f>17207672-M18</f>
        <v>11661291</v>
      </c>
      <c r="E18" s="13">
        <v>0</v>
      </c>
      <c r="F18" s="13">
        <v>0</v>
      </c>
      <c r="G18" s="13">
        <v>0</v>
      </c>
      <c r="H18" s="13">
        <f>11661291*31.5%</f>
        <v>3673307</v>
      </c>
      <c r="I18" s="13">
        <v>0</v>
      </c>
      <c r="J18" s="13">
        <v>0</v>
      </c>
      <c r="K18" s="13">
        <f>(D18+I18+J18)</f>
        <v>11661291</v>
      </c>
      <c r="L18" s="13">
        <f>K18</f>
        <v>11661291</v>
      </c>
      <c r="M18" s="160">
        <v>5546381</v>
      </c>
      <c r="N18" s="13" t="s">
        <v>525</v>
      </c>
      <c r="O18" s="13">
        <f>P18+Q18</f>
        <v>0</v>
      </c>
      <c r="P18" s="13"/>
      <c r="Q18" s="13"/>
      <c r="R18" s="13">
        <f>L18+M18+O18</f>
        <v>17207672</v>
      </c>
      <c r="S18" s="14">
        <f>L18+P18</f>
        <v>11661291</v>
      </c>
      <c r="T18" s="427"/>
      <c r="U18" s="211"/>
      <c r="W18" s="213"/>
      <c r="X18" s="214"/>
      <c r="Z18" s="215"/>
      <c r="AA18" s="216"/>
    </row>
    <row r="19" spans="1:27" s="2" customFormat="1" ht="25.5" hidden="1" customHeight="1" outlineLevel="1" x14ac:dyDescent="0.4">
      <c r="A19" s="5"/>
      <c r="B19" s="115" t="s">
        <v>102</v>
      </c>
      <c r="C19" s="116" t="s">
        <v>291</v>
      </c>
      <c r="D19" s="13">
        <f>862680/4*2-Q19-M19</f>
        <v>17037</v>
      </c>
      <c r="E19" s="13">
        <v>0</v>
      </c>
      <c r="F19" s="13">
        <v>0</v>
      </c>
      <c r="G19" s="13">
        <v>0</v>
      </c>
      <c r="H19" s="13">
        <f>(D19*76.46%)*35%</f>
        <v>4559</v>
      </c>
      <c r="I19" s="13">
        <v>0</v>
      </c>
      <c r="J19" s="13">
        <v>0</v>
      </c>
      <c r="K19" s="13">
        <f>(D19+I19+J19)</f>
        <v>17037</v>
      </c>
      <c r="L19" s="13">
        <f>K19</f>
        <v>17037</v>
      </c>
      <c r="M19" s="160">
        <f>11175/4*2</f>
        <v>5588</v>
      </c>
      <c r="N19" s="13" t="s">
        <v>524</v>
      </c>
      <c r="O19" s="13">
        <f>P19+Q19</f>
        <v>408715</v>
      </c>
      <c r="P19" s="13"/>
      <c r="Q19" s="13">
        <f>817430/4*2</f>
        <v>408715</v>
      </c>
      <c r="R19" s="13">
        <f>L19+M19+O19</f>
        <v>431340</v>
      </c>
      <c r="S19" s="14">
        <f>L19+P19</f>
        <v>17037</v>
      </c>
      <c r="T19" s="427"/>
      <c r="U19" s="83"/>
      <c r="W19" s="22"/>
      <c r="X19" s="26"/>
      <c r="Z19" s="16"/>
      <c r="AA19" s="35"/>
    </row>
    <row r="20" spans="1:27" s="2" customFormat="1" ht="27" customHeight="1" collapsed="1" thickBot="1" x14ac:dyDescent="0.45">
      <c r="A20" s="44"/>
      <c r="B20" s="110" t="s">
        <v>5</v>
      </c>
      <c r="C20" s="110" t="s">
        <v>292</v>
      </c>
      <c r="D20" s="30">
        <f>SUM(D21:D38)</f>
        <v>1344035</v>
      </c>
      <c r="E20" s="30">
        <f t="shared" ref="E20:S20" si="7">SUM(E21:E38)</f>
        <v>0</v>
      </c>
      <c r="F20" s="30">
        <f t="shared" si="7"/>
        <v>0</v>
      </c>
      <c r="G20" s="30">
        <f t="shared" si="7"/>
        <v>0</v>
      </c>
      <c r="H20" s="30">
        <f t="shared" si="7"/>
        <v>445713</v>
      </c>
      <c r="I20" s="30">
        <f t="shared" si="7"/>
        <v>0</v>
      </c>
      <c r="J20" s="30">
        <f t="shared" si="7"/>
        <v>0</v>
      </c>
      <c r="K20" s="30">
        <f t="shared" si="7"/>
        <v>1344035</v>
      </c>
      <c r="L20" s="30">
        <f t="shared" si="7"/>
        <v>1344035</v>
      </c>
      <c r="M20" s="176">
        <f t="shared" si="7"/>
        <v>523764</v>
      </c>
      <c r="N20" s="30">
        <f t="shared" si="7"/>
        <v>0</v>
      </c>
      <c r="O20" s="30">
        <f t="shared" si="7"/>
        <v>1873090</v>
      </c>
      <c r="P20" s="30">
        <f t="shared" si="7"/>
        <v>93580</v>
      </c>
      <c r="Q20" s="30">
        <f t="shared" si="7"/>
        <v>1779510</v>
      </c>
      <c r="R20" s="30">
        <f t="shared" si="7"/>
        <v>3740889</v>
      </c>
      <c r="S20" s="31">
        <f t="shared" si="7"/>
        <v>1437615</v>
      </c>
      <c r="T20" s="428">
        <f>M37+M38</f>
        <v>81829</v>
      </c>
      <c r="U20" s="83"/>
      <c r="V20" s="20"/>
      <c r="W20" s="21"/>
      <c r="X20" s="32"/>
      <c r="Z20" s="32"/>
      <c r="AA20" s="32"/>
    </row>
    <row r="21" spans="1:27" s="212" customFormat="1" ht="240.7" hidden="1" outlineLevel="1" x14ac:dyDescent="0.4">
      <c r="A21" s="44"/>
      <c r="B21" s="112" t="s">
        <v>166</v>
      </c>
      <c r="C21" s="359" t="s">
        <v>314</v>
      </c>
      <c r="D21" s="13">
        <f>557230-M21</f>
        <v>337124</v>
      </c>
      <c r="E21" s="13">
        <v>0</v>
      </c>
      <c r="F21" s="13">
        <v>0</v>
      </c>
      <c r="G21" s="13">
        <v>0</v>
      </c>
      <c r="H21" s="13">
        <f>(557230*76.46%)*35%</f>
        <v>149120</v>
      </c>
      <c r="I21" s="13">
        <v>0</v>
      </c>
      <c r="J21" s="13">
        <v>0</v>
      </c>
      <c r="K21" s="13">
        <f t="shared" ref="K21:K29" si="8">(D21+I21+J21)</f>
        <v>337124</v>
      </c>
      <c r="L21" s="13">
        <f t="shared" ref="L21:L29" si="9">K21</f>
        <v>337124</v>
      </c>
      <c r="M21" s="160">
        <f>557230*39.5%</f>
        <v>220106</v>
      </c>
      <c r="N21" s="13"/>
      <c r="O21" s="13">
        <f t="shared" ref="O21:O29" si="10">P21+Q21</f>
        <v>0</v>
      </c>
      <c r="P21" s="13"/>
      <c r="Q21" s="13">
        <v>0</v>
      </c>
      <c r="R21" s="13">
        <f t="shared" ref="R21:R29" si="11">L21+M21+O21</f>
        <v>557230</v>
      </c>
      <c r="S21" s="14">
        <f t="shared" ref="S21:S29" si="12">L21+P21</f>
        <v>337124</v>
      </c>
      <c r="T21" s="427"/>
      <c r="U21" s="211">
        <v>1000</v>
      </c>
      <c r="W21" s="217"/>
      <c r="X21" s="218"/>
      <c r="Z21" s="215"/>
      <c r="AA21" s="216"/>
    </row>
    <row r="22" spans="1:27" s="2" customFormat="1" ht="50.7" hidden="1" outlineLevel="1" x14ac:dyDescent="0.4">
      <c r="A22" s="44"/>
      <c r="B22" s="112" t="s">
        <v>137</v>
      </c>
      <c r="C22" s="359" t="s">
        <v>168</v>
      </c>
      <c r="D22" s="13">
        <v>10500</v>
      </c>
      <c r="E22" s="13">
        <v>0</v>
      </c>
      <c r="F22" s="13">
        <v>0</v>
      </c>
      <c r="G22" s="13">
        <v>0</v>
      </c>
      <c r="H22" s="13">
        <f t="shared" ref="H22:H30" si="13">(D22*76.46%)*35%</f>
        <v>2810</v>
      </c>
      <c r="I22" s="13">
        <v>0</v>
      </c>
      <c r="J22" s="13">
        <v>0</v>
      </c>
      <c r="K22" s="13">
        <f t="shared" si="8"/>
        <v>10500</v>
      </c>
      <c r="L22" s="13">
        <f t="shared" si="9"/>
        <v>10500</v>
      </c>
      <c r="M22" s="160"/>
      <c r="N22" s="13"/>
      <c r="O22" s="13">
        <f t="shared" si="10"/>
        <v>0</v>
      </c>
      <c r="P22" s="13"/>
      <c r="Q22" s="13">
        <v>0</v>
      </c>
      <c r="R22" s="13">
        <f t="shared" si="11"/>
        <v>10500</v>
      </c>
      <c r="S22" s="14">
        <f t="shared" si="12"/>
        <v>10500</v>
      </c>
      <c r="T22" s="427"/>
      <c r="U22" s="83"/>
      <c r="X22" s="16"/>
      <c r="Z22" s="16"/>
      <c r="AA22" s="35"/>
    </row>
    <row r="23" spans="1:27" s="2" customFormat="1" ht="101.35" hidden="1" outlineLevel="1" x14ac:dyDescent="0.4">
      <c r="A23" s="44"/>
      <c r="B23" s="112" t="s">
        <v>169</v>
      </c>
      <c r="C23" s="359" t="s">
        <v>313</v>
      </c>
      <c r="D23" s="13">
        <f>474510-Q23</f>
        <v>104480</v>
      </c>
      <c r="E23" s="13">
        <v>0</v>
      </c>
      <c r="F23" s="13">
        <v>0</v>
      </c>
      <c r="G23" s="13">
        <v>0</v>
      </c>
      <c r="H23" s="13">
        <f t="shared" si="13"/>
        <v>27960</v>
      </c>
      <c r="I23" s="13">
        <v>0</v>
      </c>
      <c r="J23" s="13">
        <v>0</v>
      </c>
      <c r="K23" s="13">
        <f t="shared" si="8"/>
        <v>104480</v>
      </c>
      <c r="L23" s="13">
        <f t="shared" si="9"/>
        <v>104480</v>
      </c>
      <c r="M23" s="160"/>
      <c r="N23" s="13"/>
      <c r="O23" s="13">
        <f t="shared" si="10"/>
        <v>370030</v>
      </c>
      <c r="P23" s="13"/>
      <c r="Q23" s="13">
        <v>370030</v>
      </c>
      <c r="R23" s="13">
        <f t="shared" si="11"/>
        <v>474510</v>
      </c>
      <c r="S23" s="14">
        <f t="shared" si="12"/>
        <v>104480</v>
      </c>
      <c r="T23" s="427">
        <f>M31+M32</f>
        <v>0</v>
      </c>
      <c r="U23" s="83"/>
      <c r="X23" s="16"/>
      <c r="Z23" s="16"/>
      <c r="AA23" s="35"/>
    </row>
    <row r="24" spans="1:27" s="2" customFormat="1" ht="26.25" hidden="1" customHeight="1" outlineLevel="1" x14ac:dyDescent="0.4">
      <c r="A24" s="44"/>
      <c r="B24" s="112" t="s">
        <v>34</v>
      </c>
      <c r="C24" s="359" t="s">
        <v>312</v>
      </c>
      <c r="D24" s="13">
        <f>360520-Q24</f>
        <v>7480</v>
      </c>
      <c r="E24" s="13">
        <v>0</v>
      </c>
      <c r="F24" s="13">
        <v>0</v>
      </c>
      <c r="G24" s="13">
        <v>0</v>
      </c>
      <c r="H24" s="13">
        <f t="shared" si="13"/>
        <v>2002</v>
      </c>
      <c r="I24" s="13">
        <v>0</v>
      </c>
      <c r="J24" s="13">
        <v>0</v>
      </c>
      <c r="K24" s="13">
        <f t="shared" si="8"/>
        <v>7480</v>
      </c>
      <c r="L24" s="13">
        <f t="shared" si="9"/>
        <v>7480</v>
      </c>
      <c r="M24" s="160"/>
      <c r="N24" s="13"/>
      <c r="O24" s="13">
        <f t="shared" si="10"/>
        <v>353040</v>
      </c>
      <c r="P24" s="13"/>
      <c r="Q24" s="13">
        <v>353040</v>
      </c>
      <c r="R24" s="13">
        <f t="shared" si="11"/>
        <v>360520</v>
      </c>
      <c r="S24" s="14">
        <f t="shared" si="12"/>
        <v>7480</v>
      </c>
      <c r="T24" s="427"/>
      <c r="U24" s="83"/>
      <c r="X24" s="16"/>
      <c r="Z24" s="16"/>
      <c r="AA24" s="35"/>
    </row>
    <row r="25" spans="1:27" s="2" customFormat="1" ht="126.7" hidden="1" outlineLevel="1" x14ac:dyDescent="0.4">
      <c r="A25" s="44"/>
      <c r="B25" s="112" t="s">
        <v>293</v>
      </c>
      <c r="C25" s="359" t="s">
        <v>294</v>
      </c>
      <c r="D25" s="13">
        <v>56410</v>
      </c>
      <c r="E25" s="13">
        <v>0</v>
      </c>
      <c r="F25" s="13">
        <v>0</v>
      </c>
      <c r="G25" s="13">
        <v>0</v>
      </c>
      <c r="H25" s="13">
        <f t="shared" si="13"/>
        <v>15096</v>
      </c>
      <c r="I25" s="13">
        <v>0</v>
      </c>
      <c r="J25" s="13">
        <v>0</v>
      </c>
      <c r="K25" s="13">
        <f t="shared" si="8"/>
        <v>56410</v>
      </c>
      <c r="L25" s="13">
        <f t="shared" si="9"/>
        <v>56410</v>
      </c>
      <c r="M25" s="160"/>
      <c r="N25" s="13"/>
      <c r="O25" s="13">
        <f t="shared" si="10"/>
        <v>0</v>
      </c>
      <c r="P25" s="13"/>
      <c r="Q25" s="13">
        <v>0</v>
      </c>
      <c r="R25" s="13">
        <f t="shared" si="11"/>
        <v>56410</v>
      </c>
      <c r="S25" s="14">
        <f t="shared" si="12"/>
        <v>56410</v>
      </c>
      <c r="T25" s="427">
        <f>M31+M32</f>
        <v>0</v>
      </c>
      <c r="U25" s="83"/>
      <c r="X25" s="16"/>
      <c r="Z25" s="16"/>
      <c r="AA25" s="35"/>
    </row>
    <row r="26" spans="1:27" s="2" customFormat="1" ht="54" hidden="1" customHeight="1" outlineLevel="1" x14ac:dyDescent="0.4">
      <c r="A26" s="44"/>
      <c r="B26" s="112" t="s">
        <v>137</v>
      </c>
      <c r="C26" s="359" t="s">
        <v>311</v>
      </c>
      <c r="D26" s="13">
        <v>10500</v>
      </c>
      <c r="E26" s="13">
        <v>0</v>
      </c>
      <c r="F26" s="13">
        <v>0</v>
      </c>
      <c r="G26" s="13">
        <v>0</v>
      </c>
      <c r="H26" s="13">
        <f t="shared" si="13"/>
        <v>2810</v>
      </c>
      <c r="I26" s="13">
        <v>0</v>
      </c>
      <c r="J26" s="13">
        <v>0</v>
      </c>
      <c r="K26" s="13">
        <f t="shared" si="8"/>
        <v>10500</v>
      </c>
      <c r="L26" s="13">
        <f t="shared" si="9"/>
        <v>10500</v>
      </c>
      <c r="M26" s="160"/>
      <c r="N26" s="13"/>
      <c r="O26" s="13">
        <f t="shared" si="10"/>
        <v>0</v>
      </c>
      <c r="P26" s="13"/>
      <c r="Q26" s="13">
        <v>0</v>
      </c>
      <c r="R26" s="13">
        <f t="shared" si="11"/>
        <v>10500</v>
      </c>
      <c r="S26" s="14">
        <f t="shared" si="12"/>
        <v>10500</v>
      </c>
      <c r="T26" s="427"/>
      <c r="U26" s="83"/>
      <c r="X26" s="16"/>
      <c r="Z26" s="16"/>
      <c r="AA26" s="35"/>
    </row>
    <row r="27" spans="1:27" s="2" customFormat="1" ht="126.7" hidden="1" outlineLevel="1" x14ac:dyDescent="0.4">
      <c r="A27" s="44"/>
      <c r="B27" s="112" t="s">
        <v>138</v>
      </c>
      <c r="C27" s="359" t="s">
        <v>310</v>
      </c>
      <c r="D27" s="13">
        <f>1011710-Q27</f>
        <v>13800</v>
      </c>
      <c r="E27" s="13">
        <v>0</v>
      </c>
      <c r="F27" s="13">
        <v>0</v>
      </c>
      <c r="G27" s="13">
        <v>0</v>
      </c>
      <c r="H27" s="13">
        <f t="shared" si="13"/>
        <v>3693</v>
      </c>
      <c r="I27" s="13">
        <v>0</v>
      </c>
      <c r="J27" s="13">
        <v>0</v>
      </c>
      <c r="K27" s="13">
        <f t="shared" si="8"/>
        <v>13800</v>
      </c>
      <c r="L27" s="13">
        <f t="shared" si="9"/>
        <v>13800</v>
      </c>
      <c r="M27" s="160"/>
      <c r="N27" s="13"/>
      <c r="O27" s="13">
        <f t="shared" si="10"/>
        <v>997910</v>
      </c>
      <c r="P27" s="13"/>
      <c r="Q27" s="13">
        <v>997910</v>
      </c>
      <c r="R27" s="13">
        <f t="shared" si="11"/>
        <v>1011710</v>
      </c>
      <c r="S27" s="14">
        <f t="shared" si="12"/>
        <v>13800</v>
      </c>
      <c r="T27" s="427"/>
      <c r="U27" s="83"/>
      <c r="X27" s="16"/>
      <c r="Z27" s="16"/>
      <c r="AA27" s="35"/>
    </row>
    <row r="28" spans="1:27" s="2" customFormat="1" ht="101.35" hidden="1" outlineLevel="1" x14ac:dyDescent="0.4">
      <c r="A28" s="44"/>
      <c r="B28" s="112" t="s">
        <v>139</v>
      </c>
      <c r="C28" s="359" t="s">
        <v>309</v>
      </c>
      <c r="D28" s="13">
        <v>5880</v>
      </c>
      <c r="E28" s="13">
        <v>0</v>
      </c>
      <c r="F28" s="13">
        <v>0</v>
      </c>
      <c r="G28" s="13">
        <v>0</v>
      </c>
      <c r="H28" s="13">
        <f t="shared" si="13"/>
        <v>1574</v>
      </c>
      <c r="I28" s="13">
        <v>0</v>
      </c>
      <c r="J28" s="13">
        <v>0</v>
      </c>
      <c r="K28" s="13">
        <f t="shared" si="8"/>
        <v>5880</v>
      </c>
      <c r="L28" s="13">
        <f t="shared" si="9"/>
        <v>5880</v>
      </c>
      <c r="M28" s="160"/>
      <c r="N28" s="13"/>
      <c r="O28" s="13">
        <f t="shared" si="10"/>
        <v>0</v>
      </c>
      <c r="P28" s="13"/>
      <c r="Q28" s="13">
        <v>0</v>
      </c>
      <c r="R28" s="13">
        <f t="shared" si="11"/>
        <v>5880</v>
      </c>
      <c r="S28" s="14">
        <f t="shared" si="12"/>
        <v>5880</v>
      </c>
      <c r="T28" s="427"/>
      <c r="U28" s="83"/>
      <c r="X28" s="16"/>
      <c r="Z28" s="16"/>
      <c r="AA28" s="35"/>
    </row>
    <row r="29" spans="1:27" s="2" customFormat="1" ht="114" hidden="1" outlineLevel="1" x14ac:dyDescent="0.4">
      <c r="A29" s="44"/>
      <c r="B29" s="112" t="s">
        <v>140</v>
      </c>
      <c r="C29" s="359" t="s">
        <v>308</v>
      </c>
      <c r="D29" s="13">
        <f>6110-Q29</f>
        <v>5930</v>
      </c>
      <c r="E29" s="13">
        <v>0</v>
      </c>
      <c r="F29" s="13">
        <v>0</v>
      </c>
      <c r="G29" s="13">
        <v>0</v>
      </c>
      <c r="H29" s="13">
        <f t="shared" si="13"/>
        <v>1587</v>
      </c>
      <c r="I29" s="13">
        <v>0</v>
      </c>
      <c r="J29" s="13">
        <v>0</v>
      </c>
      <c r="K29" s="13">
        <f t="shared" si="8"/>
        <v>5930</v>
      </c>
      <c r="L29" s="13">
        <f t="shared" si="9"/>
        <v>5930</v>
      </c>
      <c r="M29" s="160"/>
      <c r="N29" s="13"/>
      <c r="O29" s="13">
        <f t="shared" si="10"/>
        <v>180</v>
      </c>
      <c r="P29" s="13"/>
      <c r="Q29" s="13">
        <v>180</v>
      </c>
      <c r="R29" s="13">
        <f t="shared" si="11"/>
        <v>6110</v>
      </c>
      <c r="S29" s="14">
        <f t="shared" si="12"/>
        <v>5930</v>
      </c>
      <c r="T29" s="427"/>
      <c r="U29" s="83"/>
      <c r="X29" s="16"/>
      <c r="Z29" s="16"/>
      <c r="AA29" s="35"/>
    </row>
    <row r="30" spans="1:27" s="212" customFormat="1" ht="202.7" hidden="1" outlineLevel="1" x14ac:dyDescent="0.4">
      <c r="A30" s="44"/>
      <c r="B30" s="112" t="s">
        <v>126</v>
      </c>
      <c r="C30" s="359" t="s">
        <v>299</v>
      </c>
      <c r="D30" s="13">
        <f>54110-Q30</f>
        <v>54110</v>
      </c>
      <c r="E30" s="13">
        <v>0</v>
      </c>
      <c r="F30" s="13">
        <v>0</v>
      </c>
      <c r="G30" s="13">
        <v>0</v>
      </c>
      <c r="H30" s="13">
        <f t="shared" si="13"/>
        <v>14480</v>
      </c>
      <c r="I30" s="13">
        <v>0</v>
      </c>
      <c r="J30" s="13">
        <v>0</v>
      </c>
      <c r="K30" s="13">
        <f t="shared" ref="K30:K36" si="14">(D30+I30+J30)</f>
        <v>54110</v>
      </c>
      <c r="L30" s="13">
        <f t="shared" ref="L30:L36" si="15">K30</f>
        <v>54110</v>
      </c>
      <c r="M30" s="160"/>
      <c r="N30" s="13"/>
      <c r="O30" s="13">
        <f t="shared" ref="O30:O38" si="16">P30+Q30</f>
        <v>23920</v>
      </c>
      <c r="P30" s="13">
        <v>23920</v>
      </c>
      <c r="Q30" s="13"/>
      <c r="R30" s="13">
        <f t="shared" ref="R30:R38" si="17">L30+M30+O30</f>
        <v>78030</v>
      </c>
      <c r="S30" s="14">
        <f t="shared" ref="S30:S38" si="18">L30+P30</f>
        <v>78030</v>
      </c>
      <c r="T30" s="427"/>
      <c r="U30" s="211"/>
      <c r="X30" s="215"/>
      <c r="Z30" s="215"/>
      <c r="AA30" s="216"/>
    </row>
    <row r="31" spans="1:27" s="2" customFormat="1" ht="240.7" hidden="1" outlineLevel="1" x14ac:dyDescent="0.4">
      <c r="A31" s="44"/>
      <c r="B31" s="112" t="s">
        <v>176</v>
      </c>
      <c r="C31" s="359" t="s">
        <v>177</v>
      </c>
      <c r="D31" s="13">
        <v>12440</v>
      </c>
      <c r="E31" s="13">
        <v>0</v>
      </c>
      <c r="F31" s="13">
        <v>0</v>
      </c>
      <c r="G31" s="13">
        <v>0</v>
      </c>
      <c r="H31" s="13">
        <f>(D31*76.46%)*35%</f>
        <v>3329</v>
      </c>
      <c r="I31" s="13">
        <v>0</v>
      </c>
      <c r="J31" s="13">
        <v>0</v>
      </c>
      <c r="K31" s="13">
        <f t="shared" si="14"/>
        <v>12440</v>
      </c>
      <c r="L31" s="13">
        <f t="shared" si="15"/>
        <v>12440</v>
      </c>
      <c r="M31" s="160"/>
      <c r="N31" s="13"/>
      <c r="O31" s="13">
        <f t="shared" si="16"/>
        <v>0</v>
      </c>
      <c r="P31" s="13"/>
      <c r="Q31" s="13">
        <v>0</v>
      </c>
      <c r="R31" s="13">
        <f t="shared" si="17"/>
        <v>12440</v>
      </c>
      <c r="S31" s="14">
        <f t="shared" si="18"/>
        <v>12440</v>
      </c>
      <c r="T31" s="427"/>
      <c r="U31" s="83"/>
      <c r="X31" s="16"/>
      <c r="Z31" s="16"/>
      <c r="AA31" s="35"/>
    </row>
    <row r="32" spans="1:27" s="2" customFormat="1" ht="38" hidden="1" outlineLevel="1" x14ac:dyDescent="0.4">
      <c r="A32" s="44"/>
      <c r="B32" s="112" t="s">
        <v>142</v>
      </c>
      <c r="C32" s="359" t="s">
        <v>307</v>
      </c>
      <c r="D32" s="13">
        <v>9770</v>
      </c>
      <c r="E32" s="13">
        <v>0</v>
      </c>
      <c r="F32" s="13">
        <v>0</v>
      </c>
      <c r="G32" s="13">
        <v>0</v>
      </c>
      <c r="H32" s="13">
        <f>(D32*76.46%)*35%</f>
        <v>2615</v>
      </c>
      <c r="I32" s="13">
        <v>0</v>
      </c>
      <c r="J32" s="13">
        <v>0</v>
      </c>
      <c r="K32" s="13">
        <f t="shared" si="14"/>
        <v>9770</v>
      </c>
      <c r="L32" s="13">
        <f t="shared" si="15"/>
        <v>9770</v>
      </c>
      <c r="M32" s="160"/>
      <c r="N32" s="13"/>
      <c r="O32" s="13">
        <f t="shared" si="16"/>
        <v>0</v>
      </c>
      <c r="P32" s="13"/>
      <c r="Q32" s="13">
        <v>0</v>
      </c>
      <c r="R32" s="13">
        <f t="shared" si="17"/>
        <v>9770</v>
      </c>
      <c r="S32" s="14">
        <f t="shared" si="18"/>
        <v>9770</v>
      </c>
      <c r="T32" s="427"/>
      <c r="U32" s="83"/>
      <c r="X32" s="16"/>
      <c r="Z32" s="16"/>
      <c r="AA32" s="35"/>
    </row>
    <row r="33" spans="1:52" s="212" customFormat="1" ht="266" hidden="1" outlineLevel="1" x14ac:dyDescent="0.4">
      <c r="A33" s="44"/>
      <c r="B33" s="112" t="s">
        <v>300</v>
      </c>
      <c r="C33" s="359" t="s">
        <v>304</v>
      </c>
      <c r="D33" s="13">
        <f>189950-M33</f>
        <v>114920</v>
      </c>
      <c r="E33" s="13">
        <v>0</v>
      </c>
      <c r="F33" s="13">
        <v>0</v>
      </c>
      <c r="G33" s="13">
        <v>0</v>
      </c>
      <c r="H33" s="13">
        <f>(D33*76.46%)*35%</f>
        <v>30754</v>
      </c>
      <c r="I33" s="13">
        <v>0</v>
      </c>
      <c r="J33" s="13">
        <v>0</v>
      </c>
      <c r="K33" s="13">
        <f t="shared" si="14"/>
        <v>114920</v>
      </c>
      <c r="L33" s="13">
        <f t="shared" si="15"/>
        <v>114920</v>
      </c>
      <c r="M33" s="160">
        <f>189950*39.5%</f>
        <v>75030</v>
      </c>
      <c r="N33" s="13"/>
      <c r="O33" s="13">
        <f t="shared" si="16"/>
        <v>0</v>
      </c>
      <c r="P33" s="13"/>
      <c r="Q33" s="13">
        <v>0</v>
      </c>
      <c r="R33" s="13">
        <f t="shared" si="17"/>
        <v>189950</v>
      </c>
      <c r="S33" s="14">
        <f t="shared" si="18"/>
        <v>114920</v>
      </c>
      <c r="T33" s="427">
        <f>SUM(T9,T21,T23)</f>
        <v>0</v>
      </c>
      <c r="U33" s="211"/>
      <c r="X33" s="215"/>
      <c r="Z33" s="215"/>
      <c r="AA33" s="216"/>
    </row>
    <row r="34" spans="1:52" s="212" customFormat="1" ht="126.7" hidden="1" outlineLevel="1" x14ac:dyDescent="0.4">
      <c r="A34" s="44"/>
      <c r="B34" s="112" t="s">
        <v>301</v>
      </c>
      <c r="C34" s="359" t="s">
        <v>305</v>
      </c>
      <c r="D34" s="13">
        <f>121720-Q34-M34</f>
        <v>69557</v>
      </c>
      <c r="E34" s="13">
        <v>0</v>
      </c>
      <c r="F34" s="13">
        <v>0</v>
      </c>
      <c r="G34" s="13">
        <v>0</v>
      </c>
      <c r="H34" s="13">
        <f>(D34*76.46%)*35%</f>
        <v>18614</v>
      </c>
      <c r="I34" s="13">
        <v>0</v>
      </c>
      <c r="J34" s="13">
        <v>0</v>
      </c>
      <c r="K34" s="13">
        <f t="shared" si="14"/>
        <v>69557</v>
      </c>
      <c r="L34" s="13">
        <f t="shared" si="15"/>
        <v>69557</v>
      </c>
      <c r="M34" s="160">
        <f>114970*39.5%</f>
        <v>45413</v>
      </c>
      <c r="N34" s="13"/>
      <c r="O34" s="13">
        <f t="shared" si="16"/>
        <v>6750</v>
      </c>
      <c r="P34" s="13"/>
      <c r="Q34" s="13">
        <v>6750</v>
      </c>
      <c r="R34" s="13">
        <f t="shared" si="17"/>
        <v>121720</v>
      </c>
      <c r="S34" s="14">
        <f t="shared" si="18"/>
        <v>69557</v>
      </c>
      <c r="T34" s="427">
        <f>M45+M46</f>
        <v>12067763</v>
      </c>
      <c r="U34" s="211"/>
      <c r="X34" s="215"/>
      <c r="Z34" s="215"/>
      <c r="AA34" s="216"/>
    </row>
    <row r="35" spans="1:52" s="212" customFormat="1" ht="139.35" hidden="1" outlineLevel="1" x14ac:dyDescent="0.4">
      <c r="A35" s="44"/>
      <c r="B35" s="112" t="s">
        <v>183</v>
      </c>
      <c r="C35" s="359" t="s">
        <v>306</v>
      </c>
      <c r="D35" s="13">
        <f>96890-Q35</f>
        <v>96890</v>
      </c>
      <c r="E35" s="13">
        <v>0</v>
      </c>
      <c r="F35" s="13">
        <v>0</v>
      </c>
      <c r="G35" s="13">
        <v>0</v>
      </c>
      <c r="H35" s="13">
        <f>(D35*76.46%)*35%</f>
        <v>25929</v>
      </c>
      <c r="I35" s="13">
        <v>0</v>
      </c>
      <c r="J35" s="13">
        <v>0</v>
      </c>
      <c r="K35" s="13">
        <f t="shared" si="14"/>
        <v>96890</v>
      </c>
      <c r="L35" s="13">
        <f t="shared" si="15"/>
        <v>96890</v>
      </c>
      <c r="M35" s="160"/>
      <c r="N35" s="13"/>
      <c r="O35" s="13">
        <f t="shared" si="16"/>
        <v>69660</v>
      </c>
      <c r="P35" s="13">
        <v>69660</v>
      </c>
      <c r="Q35" s="13"/>
      <c r="R35" s="13">
        <f t="shared" si="17"/>
        <v>166550</v>
      </c>
      <c r="S35" s="14">
        <f t="shared" si="18"/>
        <v>166550</v>
      </c>
      <c r="T35" s="427"/>
      <c r="U35" s="211"/>
      <c r="X35" s="215"/>
      <c r="Z35" s="215"/>
      <c r="AA35" s="216"/>
    </row>
    <row r="36" spans="1:52" s="212" customFormat="1" ht="152" hidden="1" outlineLevel="1" x14ac:dyDescent="0.4">
      <c r="A36" s="44"/>
      <c r="B36" s="112" t="s">
        <v>187</v>
      </c>
      <c r="C36" s="359" t="s">
        <v>188</v>
      </c>
      <c r="D36" s="13">
        <f>255600-Q36-M36</f>
        <v>102614</v>
      </c>
      <c r="E36" s="13">
        <v>0</v>
      </c>
      <c r="F36" s="13">
        <v>0</v>
      </c>
      <c r="G36" s="13">
        <v>0</v>
      </c>
      <c r="H36" s="13">
        <f>(204000*76.46%)*35%</f>
        <v>54592</v>
      </c>
      <c r="I36" s="13">
        <v>0</v>
      </c>
      <c r="J36" s="13">
        <v>0</v>
      </c>
      <c r="K36" s="13">
        <f t="shared" si="14"/>
        <v>102614</v>
      </c>
      <c r="L36" s="13">
        <f t="shared" si="15"/>
        <v>102614</v>
      </c>
      <c r="M36" s="160">
        <f>(204000*76.46%)*65%</f>
        <v>101386</v>
      </c>
      <c r="N36" s="13"/>
      <c r="O36" s="13">
        <f t="shared" si="16"/>
        <v>51600</v>
      </c>
      <c r="P36" s="13"/>
      <c r="Q36" s="13">
        <v>51600</v>
      </c>
      <c r="R36" s="13">
        <f t="shared" si="17"/>
        <v>255600</v>
      </c>
      <c r="S36" s="14">
        <f t="shared" si="18"/>
        <v>102614</v>
      </c>
      <c r="T36" s="427"/>
      <c r="U36" s="223"/>
      <c r="X36" s="215"/>
      <c r="Z36" s="215"/>
      <c r="AA36" s="216"/>
    </row>
    <row r="37" spans="1:52" s="2" customFormat="1" ht="33.75" hidden="1" customHeight="1" outlineLevel="1" x14ac:dyDescent="0.4">
      <c r="A37" s="44"/>
      <c r="B37" s="112" t="s">
        <v>35</v>
      </c>
      <c r="C37" s="359" t="s">
        <v>302</v>
      </c>
      <c r="D37" s="13">
        <v>295840</v>
      </c>
      <c r="E37" s="13">
        <v>0</v>
      </c>
      <c r="F37" s="13">
        <v>0</v>
      </c>
      <c r="G37" s="13">
        <v>0</v>
      </c>
      <c r="H37" s="13">
        <f>(D37*76.46%)*35%</f>
        <v>79170</v>
      </c>
      <c r="I37" s="13">
        <v>0</v>
      </c>
      <c r="J37" s="13">
        <v>0</v>
      </c>
      <c r="K37" s="13">
        <f>(D37+I37+J37)</f>
        <v>295840</v>
      </c>
      <c r="L37" s="13">
        <f>K37</f>
        <v>295840</v>
      </c>
      <c r="M37" s="160">
        <f>3686*200/9.11</f>
        <v>80922</v>
      </c>
      <c r="N37" s="13" t="s">
        <v>315</v>
      </c>
      <c r="O37" s="13">
        <f t="shared" si="16"/>
        <v>0</v>
      </c>
      <c r="P37" s="13"/>
      <c r="Q37" s="13">
        <v>0</v>
      </c>
      <c r="R37" s="13">
        <f>L37+M37+O37</f>
        <v>376762</v>
      </c>
      <c r="S37" s="14">
        <f t="shared" si="18"/>
        <v>295840</v>
      </c>
      <c r="T37" s="427"/>
      <c r="U37" s="83"/>
      <c r="X37" s="16"/>
      <c r="Z37" s="16"/>
      <c r="AA37" s="35"/>
    </row>
    <row r="38" spans="1:52" s="2" customFormat="1" ht="33.75" hidden="1" customHeight="1" outlineLevel="1" thickBot="1" x14ac:dyDescent="0.45">
      <c r="A38" s="44"/>
      <c r="B38" s="112" t="s">
        <v>36</v>
      </c>
      <c r="C38" s="359" t="s">
        <v>303</v>
      </c>
      <c r="D38" s="13">
        <v>35790</v>
      </c>
      <c r="E38" s="13">
        <v>0</v>
      </c>
      <c r="F38" s="13">
        <v>0</v>
      </c>
      <c r="G38" s="13">
        <v>0</v>
      </c>
      <c r="H38" s="13">
        <f>(D38*76.46%)*35%</f>
        <v>9578</v>
      </c>
      <c r="I38" s="13">
        <v>0</v>
      </c>
      <c r="J38" s="13">
        <v>0</v>
      </c>
      <c r="K38" s="13">
        <f>(D38+I38+J38)</f>
        <v>35790</v>
      </c>
      <c r="L38" s="13">
        <f>K38</f>
        <v>35790</v>
      </c>
      <c r="M38" s="160">
        <f>41.3*200/9.11</f>
        <v>907</v>
      </c>
      <c r="N38" s="13" t="s">
        <v>316</v>
      </c>
      <c r="O38" s="13">
        <f t="shared" si="16"/>
        <v>0</v>
      </c>
      <c r="P38" s="13"/>
      <c r="Q38" s="13">
        <v>0</v>
      </c>
      <c r="R38" s="13">
        <f t="shared" si="17"/>
        <v>36697</v>
      </c>
      <c r="S38" s="14">
        <f t="shared" si="18"/>
        <v>35790</v>
      </c>
      <c r="T38" s="427"/>
      <c r="U38" s="83"/>
      <c r="X38" s="16"/>
      <c r="Z38" s="16"/>
      <c r="AA38" s="35"/>
    </row>
    <row r="39" spans="1:52" s="2" customFormat="1" ht="15" customHeight="1" collapsed="1" thickBot="1" x14ac:dyDescent="0.45">
      <c r="A39" s="415"/>
      <c r="B39" s="859" t="s">
        <v>53</v>
      </c>
      <c r="C39" s="860"/>
      <c r="D39" s="28">
        <f t="shared" ref="D39:S39" si="19">SUM(D9,D17,D20)</f>
        <v>13587373</v>
      </c>
      <c r="E39" s="28">
        <f t="shared" si="19"/>
        <v>0</v>
      </c>
      <c r="F39" s="28">
        <f t="shared" si="19"/>
        <v>0</v>
      </c>
      <c r="G39" s="28">
        <f t="shared" si="19"/>
        <v>0</v>
      </c>
      <c r="H39" s="28">
        <f t="shared" si="19"/>
        <v>4274781</v>
      </c>
      <c r="I39" s="28">
        <f t="shared" si="19"/>
        <v>0</v>
      </c>
      <c r="J39" s="28">
        <f t="shared" si="19"/>
        <v>0</v>
      </c>
      <c r="K39" s="28">
        <f t="shared" si="19"/>
        <v>13587373</v>
      </c>
      <c r="L39" s="28">
        <f t="shared" si="19"/>
        <v>13587373</v>
      </c>
      <c r="M39" s="28">
        <f t="shared" si="19"/>
        <v>12067763</v>
      </c>
      <c r="N39" s="28">
        <f t="shared" si="19"/>
        <v>0</v>
      </c>
      <c r="O39" s="28">
        <f t="shared" si="19"/>
        <v>2281805</v>
      </c>
      <c r="P39" s="28">
        <f t="shared" si="19"/>
        <v>93580</v>
      </c>
      <c r="Q39" s="28">
        <f t="shared" si="19"/>
        <v>2188225</v>
      </c>
      <c r="R39" s="28">
        <f t="shared" si="19"/>
        <v>27936941</v>
      </c>
      <c r="S39" s="89">
        <f t="shared" si="19"/>
        <v>13680953</v>
      </c>
      <c r="T39" s="429">
        <f>M39-T20</f>
        <v>11985934</v>
      </c>
      <c r="U39" s="83"/>
      <c r="V39" s="24"/>
      <c r="W39" s="24"/>
      <c r="X39" s="25"/>
      <c r="Y39" s="24"/>
      <c r="Z39" s="25"/>
      <c r="AA39" s="25"/>
      <c r="AB39" s="24"/>
    </row>
    <row r="40" spans="1:52" s="2" customFormat="1" ht="18" customHeight="1" thickBot="1" x14ac:dyDescent="0.45">
      <c r="A40" s="867" t="s">
        <v>113</v>
      </c>
      <c r="B40" s="868"/>
      <c r="C40" s="868"/>
      <c r="D40" s="868"/>
      <c r="E40" s="868"/>
      <c r="F40" s="868"/>
      <c r="G40" s="868"/>
      <c r="H40" s="868"/>
      <c r="I40" s="868"/>
      <c r="J40" s="868"/>
      <c r="K40" s="868"/>
      <c r="L40" s="868"/>
      <c r="M40" s="868"/>
      <c r="N40" s="868"/>
      <c r="O40" s="868"/>
      <c r="P40" s="868"/>
      <c r="Q40" s="868"/>
      <c r="R40" s="868"/>
      <c r="S40" s="869"/>
      <c r="T40" s="288"/>
      <c r="U40" s="84"/>
      <c r="X40" s="16"/>
      <c r="Z40" s="16"/>
      <c r="AA40" s="35"/>
    </row>
    <row r="41" spans="1:52" s="99" customFormat="1" ht="27" customHeight="1" x14ac:dyDescent="0.4">
      <c r="A41" s="96"/>
      <c r="B41" s="110" t="s">
        <v>317</v>
      </c>
      <c r="C41" s="110" t="s">
        <v>318</v>
      </c>
      <c r="D41" s="30">
        <f>SUM(D42)</f>
        <v>1074</v>
      </c>
      <c r="E41" s="30">
        <f t="shared" ref="E41:S41" si="20">SUM(E42)</f>
        <v>0</v>
      </c>
      <c r="F41" s="30">
        <f t="shared" si="20"/>
        <v>0</v>
      </c>
      <c r="G41" s="30">
        <f t="shared" si="20"/>
        <v>0</v>
      </c>
      <c r="H41" s="30">
        <f t="shared" si="20"/>
        <v>287</v>
      </c>
      <c r="I41" s="30">
        <f t="shared" si="20"/>
        <v>0</v>
      </c>
      <c r="J41" s="30">
        <f t="shared" si="20"/>
        <v>0</v>
      </c>
      <c r="K41" s="30">
        <f t="shared" si="20"/>
        <v>1074</v>
      </c>
      <c r="L41" s="30">
        <f t="shared" si="20"/>
        <v>1074</v>
      </c>
      <c r="M41" s="176">
        <f t="shared" si="20"/>
        <v>0</v>
      </c>
      <c r="N41" s="30">
        <f t="shared" si="20"/>
        <v>0</v>
      </c>
      <c r="O41" s="30">
        <f t="shared" si="20"/>
        <v>91295</v>
      </c>
      <c r="P41" s="30">
        <f t="shared" si="20"/>
        <v>64</v>
      </c>
      <c r="Q41" s="30">
        <f t="shared" si="20"/>
        <v>91231</v>
      </c>
      <c r="R41" s="30">
        <f t="shared" si="20"/>
        <v>92369</v>
      </c>
      <c r="S41" s="31">
        <f t="shared" si="20"/>
        <v>1138</v>
      </c>
      <c r="T41" s="428">
        <f>M42</f>
        <v>0</v>
      </c>
      <c r="U41" s="98">
        <v>1000</v>
      </c>
      <c r="W41" s="100"/>
      <c r="X41" s="101"/>
      <c r="Z41" s="102"/>
      <c r="AA41" s="103"/>
    </row>
    <row r="42" spans="1:52" s="212" customFormat="1" ht="25.35" hidden="1" outlineLevel="1" x14ac:dyDescent="0.4">
      <c r="A42" s="5"/>
      <c r="B42" s="112" t="s">
        <v>488</v>
      </c>
      <c r="C42" s="359" t="s">
        <v>490</v>
      </c>
      <c r="D42" s="13">
        <f>92305-Q42</f>
        <v>1074</v>
      </c>
      <c r="E42" s="13">
        <v>0</v>
      </c>
      <c r="F42" s="13">
        <v>0</v>
      </c>
      <c r="G42" s="13">
        <v>0</v>
      </c>
      <c r="H42" s="13">
        <f>(D42*76.46%)*35%</f>
        <v>287</v>
      </c>
      <c r="I42" s="13">
        <v>0</v>
      </c>
      <c r="J42" s="13">
        <v>0</v>
      </c>
      <c r="K42" s="13">
        <f>(D42+I42+J42)</f>
        <v>1074</v>
      </c>
      <c r="L42" s="13">
        <f>K42</f>
        <v>1074</v>
      </c>
      <c r="M42" s="160"/>
      <c r="N42" s="13"/>
      <c r="O42" s="13">
        <f>P42+Q42</f>
        <v>91295</v>
      </c>
      <c r="P42" s="13">
        <f>91295*0.07%</f>
        <v>64</v>
      </c>
      <c r="Q42" s="13">
        <f>91295*99.93%</f>
        <v>91231</v>
      </c>
      <c r="R42" s="13">
        <f>L42+M42+O42</f>
        <v>92369</v>
      </c>
      <c r="S42" s="14">
        <f>L42+P42</f>
        <v>1138</v>
      </c>
      <c r="T42" s="427"/>
      <c r="U42" s="211"/>
      <c r="W42" s="213"/>
      <c r="X42" s="214"/>
      <c r="Z42" s="215"/>
      <c r="AA42" s="216"/>
    </row>
    <row r="43" spans="1:52" s="99" customFormat="1" ht="27" customHeight="1" collapsed="1" thickBot="1" x14ac:dyDescent="0.45">
      <c r="A43" s="96"/>
      <c r="B43" s="110" t="s">
        <v>491</v>
      </c>
      <c r="C43" s="110" t="s">
        <v>373</v>
      </c>
      <c r="D43" s="30">
        <f>SUM(D44)</f>
        <v>296547</v>
      </c>
      <c r="E43" s="30">
        <f t="shared" ref="E43:S43" si="21">SUM(E44)</f>
        <v>0</v>
      </c>
      <c r="F43" s="30">
        <f t="shared" si="21"/>
        <v>0</v>
      </c>
      <c r="G43" s="30">
        <f t="shared" si="21"/>
        <v>0</v>
      </c>
      <c r="H43" s="30">
        <f t="shared" si="21"/>
        <v>79359</v>
      </c>
      <c r="I43" s="30">
        <f t="shared" si="21"/>
        <v>0</v>
      </c>
      <c r="J43" s="30">
        <f t="shared" si="21"/>
        <v>0</v>
      </c>
      <c r="K43" s="30">
        <f t="shared" si="21"/>
        <v>296547</v>
      </c>
      <c r="L43" s="30">
        <f t="shared" si="21"/>
        <v>296547</v>
      </c>
      <c r="M43" s="176">
        <f t="shared" si="21"/>
        <v>0</v>
      </c>
      <c r="N43" s="30">
        <f t="shared" si="21"/>
        <v>0</v>
      </c>
      <c r="O43" s="30">
        <f t="shared" si="21"/>
        <v>4988674</v>
      </c>
      <c r="P43" s="30">
        <f t="shared" si="21"/>
        <v>3492</v>
      </c>
      <c r="Q43" s="30">
        <f t="shared" si="21"/>
        <v>4985182</v>
      </c>
      <c r="R43" s="30">
        <f t="shared" si="21"/>
        <v>5285221</v>
      </c>
      <c r="S43" s="31">
        <f t="shared" si="21"/>
        <v>300039</v>
      </c>
      <c r="T43" s="428"/>
      <c r="U43" s="98"/>
      <c r="W43" s="100"/>
      <c r="X43" s="101"/>
      <c r="Z43" s="102"/>
      <c r="AA43" s="103"/>
    </row>
    <row r="44" spans="1:52" s="212" customFormat="1" ht="25.7" hidden="1" outlineLevel="1" thickBot="1" x14ac:dyDescent="0.45">
      <c r="A44" s="5"/>
      <c r="B44" s="112" t="s">
        <v>477</v>
      </c>
      <c r="C44" s="359" t="s">
        <v>474</v>
      </c>
      <c r="D44" s="13">
        <f>3573941+372240+1335548-Q44</f>
        <v>296547</v>
      </c>
      <c r="E44" s="13">
        <v>0</v>
      </c>
      <c r="F44" s="13">
        <v>0</v>
      </c>
      <c r="G44" s="13">
        <v>0</v>
      </c>
      <c r="H44" s="13">
        <f>(D44*76.46%)*35%</f>
        <v>79359</v>
      </c>
      <c r="I44" s="13">
        <v>0</v>
      </c>
      <c r="J44" s="13">
        <v>0</v>
      </c>
      <c r="K44" s="13">
        <f>(D44+I44+J44)</f>
        <v>296547</v>
      </c>
      <c r="L44" s="13">
        <f>K44</f>
        <v>296547</v>
      </c>
      <c r="M44" s="160"/>
      <c r="N44" s="13"/>
      <c r="O44" s="13">
        <f>P44+Q44</f>
        <v>4988674</v>
      </c>
      <c r="P44" s="13">
        <f>4988674*0.07%</f>
        <v>3492</v>
      </c>
      <c r="Q44" s="13">
        <f>(262686+3444184+1281804)*99.93%</f>
        <v>4985182</v>
      </c>
      <c r="R44" s="13">
        <f>L44+O44+M44</f>
        <v>5285221</v>
      </c>
      <c r="S44" s="14">
        <f>L44+P44</f>
        <v>300039</v>
      </c>
      <c r="T44" s="427"/>
      <c r="U44" s="211"/>
      <c r="W44" s="213"/>
      <c r="X44" s="214"/>
      <c r="Z44" s="215"/>
      <c r="AA44" s="216"/>
    </row>
    <row r="45" spans="1:52" s="2" customFormat="1" ht="15" customHeight="1" collapsed="1" thickBot="1" x14ac:dyDescent="0.45">
      <c r="A45" s="415"/>
      <c r="B45" s="859" t="s">
        <v>114</v>
      </c>
      <c r="C45" s="860"/>
      <c r="D45" s="28">
        <f>D41+D43</f>
        <v>297621</v>
      </c>
      <c r="E45" s="28">
        <f t="shared" ref="E45:S45" si="22">E41+E43</f>
        <v>0</v>
      </c>
      <c r="F45" s="28">
        <f t="shared" si="22"/>
        <v>0</v>
      </c>
      <c r="G45" s="28">
        <f t="shared" si="22"/>
        <v>0</v>
      </c>
      <c r="H45" s="28">
        <f t="shared" si="22"/>
        <v>79646</v>
      </c>
      <c r="I45" s="28">
        <f t="shared" si="22"/>
        <v>0</v>
      </c>
      <c r="J45" s="28">
        <f t="shared" si="22"/>
        <v>0</v>
      </c>
      <c r="K45" s="28">
        <f t="shared" si="22"/>
        <v>297621</v>
      </c>
      <c r="L45" s="28">
        <f t="shared" si="22"/>
        <v>297621</v>
      </c>
      <c r="M45" s="28">
        <f t="shared" si="22"/>
        <v>0</v>
      </c>
      <c r="N45" s="28">
        <f t="shared" si="22"/>
        <v>0</v>
      </c>
      <c r="O45" s="28">
        <f t="shared" si="22"/>
        <v>5079969</v>
      </c>
      <c r="P45" s="28">
        <f t="shared" si="22"/>
        <v>3556</v>
      </c>
      <c r="Q45" s="28">
        <f t="shared" si="22"/>
        <v>5076413</v>
      </c>
      <c r="R45" s="28">
        <f t="shared" si="22"/>
        <v>5377590</v>
      </c>
      <c r="S45" s="89">
        <f t="shared" si="22"/>
        <v>301177</v>
      </c>
      <c r="T45" s="429"/>
      <c r="U45" s="83"/>
      <c r="V45" s="24"/>
      <c r="W45" s="24"/>
      <c r="X45" s="25"/>
      <c r="Y45" s="24"/>
      <c r="Z45" s="25"/>
      <c r="AA45" s="25"/>
      <c r="AB45" s="24"/>
    </row>
    <row r="46" spans="1:52" s="2" customFormat="1" ht="15" customHeight="1" thickBot="1" x14ac:dyDescent="0.45">
      <c r="A46" s="416"/>
      <c r="B46" s="417"/>
      <c r="C46" s="418" t="s">
        <v>13</v>
      </c>
      <c r="D46" s="43">
        <f>D39+D45</f>
        <v>13884994</v>
      </c>
      <c r="E46" s="43">
        <f t="shared" ref="E46:S46" si="23">E39+E45</f>
        <v>0</v>
      </c>
      <c r="F46" s="43">
        <f t="shared" si="23"/>
        <v>0</v>
      </c>
      <c r="G46" s="43">
        <f t="shared" si="23"/>
        <v>0</v>
      </c>
      <c r="H46" s="43">
        <f t="shared" si="23"/>
        <v>4354427</v>
      </c>
      <c r="I46" s="43">
        <f t="shared" si="23"/>
        <v>0</v>
      </c>
      <c r="J46" s="43">
        <f t="shared" si="23"/>
        <v>0</v>
      </c>
      <c r="K46" s="43">
        <f t="shared" si="23"/>
        <v>13884994</v>
      </c>
      <c r="L46" s="43">
        <f t="shared" si="23"/>
        <v>13884994</v>
      </c>
      <c r="M46" s="43">
        <f t="shared" si="23"/>
        <v>12067763</v>
      </c>
      <c r="N46" s="43">
        <f t="shared" si="23"/>
        <v>0</v>
      </c>
      <c r="O46" s="43">
        <f t="shared" si="23"/>
        <v>7361774</v>
      </c>
      <c r="P46" s="43">
        <f t="shared" si="23"/>
        <v>97136</v>
      </c>
      <c r="Q46" s="43">
        <f t="shared" si="23"/>
        <v>7264638</v>
      </c>
      <c r="R46" s="43">
        <f t="shared" si="23"/>
        <v>33314531</v>
      </c>
      <c r="S46" s="266">
        <f t="shared" si="23"/>
        <v>13982130</v>
      </c>
      <c r="T46" s="430"/>
      <c r="U46" s="83"/>
      <c r="V46" s="94"/>
      <c r="W46" s="80"/>
      <c r="X46" s="80"/>
      <c r="Y46" s="94"/>
      <c r="Z46" s="15"/>
      <c r="AA46" s="37"/>
      <c r="AB46" s="94"/>
      <c r="AC46" s="94"/>
      <c r="AD46" s="94"/>
      <c r="AE46" s="94"/>
      <c r="AF46" s="94"/>
      <c r="AG46" s="94"/>
      <c r="AH46" s="94"/>
      <c r="AI46" s="94"/>
      <c r="AJ46" s="94"/>
      <c r="AK46" s="94"/>
      <c r="AL46" s="94"/>
      <c r="AM46" s="94"/>
      <c r="AN46" s="94"/>
      <c r="AO46" s="94"/>
      <c r="AP46" s="94"/>
      <c r="AQ46" s="94"/>
      <c r="AR46" s="94"/>
      <c r="AS46" s="94"/>
      <c r="AT46" s="94"/>
      <c r="AU46" s="94"/>
      <c r="AV46" s="94"/>
      <c r="AW46" s="94"/>
      <c r="AX46" s="94"/>
      <c r="AY46" s="94"/>
      <c r="AZ46" s="4"/>
    </row>
    <row r="47" spans="1:52" s="2" customFormat="1" ht="42" customHeight="1" thickBot="1" x14ac:dyDescent="0.45">
      <c r="A47" s="114"/>
      <c r="B47" s="117"/>
      <c r="C47" s="201" t="s">
        <v>492</v>
      </c>
      <c r="D47" s="118">
        <v>6.82</v>
      </c>
      <c r="E47" s="118">
        <v>6.82</v>
      </c>
      <c r="F47" s="118">
        <v>6.82</v>
      </c>
      <c r="G47" s="118">
        <v>6.82</v>
      </c>
      <c r="H47" s="118">
        <v>6.82</v>
      </c>
      <c r="I47" s="118">
        <v>6.82</v>
      </c>
      <c r="J47" s="118">
        <v>6.82</v>
      </c>
      <c r="K47" s="118">
        <v>6.82</v>
      </c>
      <c r="L47" s="118">
        <v>6.82</v>
      </c>
      <c r="M47" s="118">
        <v>6.82</v>
      </c>
      <c r="N47" s="371"/>
      <c r="O47" s="119">
        <v>4.3099999999999996</v>
      </c>
      <c r="P47" s="119">
        <v>4.3099999999999996</v>
      </c>
      <c r="Q47" s="119">
        <v>4.3099999999999996</v>
      </c>
      <c r="R47" s="371"/>
      <c r="S47" s="409"/>
      <c r="T47" s="431"/>
      <c r="U47" s="121"/>
      <c r="V47" s="94"/>
      <c r="W47" s="94"/>
      <c r="X47" s="15"/>
      <c r="Y47" s="94"/>
      <c r="Z47" s="15"/>
      <c r="AA47" s="15"/>
      <c r="AB47" s="94"/>
      <c r="AC47" s="94"/>
      <c r="AD47" s="94"/>
      <c r="AE47" s="94"/>
      <c r="AF47" s="94"/>
      <c r="AG47" s="94"/>
      <c r="AH47" s="94"/>
      <c r="AI47" s="94"/>
      <c r="AJ47" s="94"/>
      <c r="AK47" s="94"/>
      <c r="AL47" s="94"/>
      <c r="AM47" s="94"/>
      <c r="AN47" s="94"/>
      <c r="AO47" s="94"/>
      <c r="AP47" s="94"/>
      <c r="AQ47" s="94"/>
      <c r="AR47" s="94"/>
      <c r="AS47" s="94"/>
      <c r="AT47" s="94"/>
      <c r="AU47" s="94"/>
      <c r="AV47" s="94"/>
      <c r="AW47" s="94"/>
      <c r="AX47" s="94"/>
      <c r="AY47" s="94"/>
      <c r="AZ47" s="4"/>
    </row>
    <row r="48" spans="1:52" s="2" customFormat="1" ht="27" customHeight="1" thickBot="1" x14ac:dyDescent="0.45">
      <c r="A48" s="122"/>
      <c r="B48" s="123"/>
      <c r="C48" s="368" t="s">
        <v>14</v>
      </c>
      <c r="D48" s="124">
        <f>D46*D47</f>
        <v>94695659</v>
      </c>
      <c r="E48" s="124">
        <f t="shared" ref="E48:Q48" si="24">E46*E47</f>
        <v>0</v>
      </c>
      <c r="F48" s="124">
        <f t="shared" si="24"/>
        <v>0</v>
      </c>
      <c r="G48" s="124">
        <f t="shared" si="24"/>
        <v>0</v>
      </c>
      <c r="H48" s="124">
        <f>H46*H47</f>
        <v>29697192</v>
      </c>
      <c r="I48" s="125">
        <f t="shared" si="24"/>
        <v>0</v>
      </c>
      <c r="J48" s="125">
        <f t="shared" si="24"/>
        <v>0</v>
      </c>
      <c r="K48" s="125">
        <f t="shared" si="24"/>
        <v>94695659</v>
      </c>
      <c r="L48" s="125">
        <f>L46*L47</f>
        <v>94695659</v>
      </c>
      <c r="M48" s="125">
        <f>M46*M47</f>
        <v>82302144</v>
      </c>
      <c r="N48" s="125"/>
      <c r="O48" s="125">
        <f>O46*O47</f>
        <v>31729246</v>
      </c>
      <c r="P48" s="125">
        <f t="shared" si="24"/>
        <v>418656</v>
      </c>
      <c r="Q48" s="126">
        <f t="shared" si="24"/>
        <v>31310590</v>
      </c>
      <c r="R48" s="126">
        <f>L48+M48+O48</f>
        <v>208727049</v>
      </c>
      <c r="S48" s="127">
        <f>L48+P48</f>
        <v>95114315</v>
      </c>
      <c r="T48" s="432">
        <f>M62+M63</f>
        <v>0</v>
      </c>
      <c r="U48" s="121"/>
      <c r="V48" s="94"/>
      <c r="W48" s="94"/>
      <c r="X48" s="15"/>
      <c r="Y48" s="94"/>
      <c r="Z48" s="15"/>
      <c r="AA48" s="15"/>
      <c r="AB48" s="94"/>
      <c r="AC48" s="94"/>
      <c r="AD48" s="94"/>
      <c r="AE48" s="94"/>
      <c r="AF48" s="94"/>
      <c r="AG48" s="94"/>
      <c r="AH48" s="94"/>
      <c r="AI48" s="94"/>
      <c r="AJ48" s="94"/>
      <c r="AK48" s="94"/>
      <c r="AL48" s="94"/>
      <c r="AM48" s="94"/>
      <c r="AN48" s="94"/>
      <c r="AO48" s="94"/>
      <c r="AP48" s="94"/>
      <c r="AQ48" s="94"/>
      <c r="AR48" s="94"/>
      <c r="AS48" s="94"/>
      <c r="AT48" s="94"/>
      <c r="AU48" s="94"/>
      <c r="AV48" s="94"/>
      <c r="AW48" s="94"/>
      <c r="AX48" s="94"/>
      <c r="AY48" s="94"/>
      <c r="AZ48" s="4"/>
    </row>
    <row r="49" spans="1:52" s="2" customFormat="1" ht="36" customHeight="1" thickBot="1" x14ac:dyDescent="0.45">
      <c r="A49" s="114"/>
      <c r="B49" s="117"/>
      <c r="C49" s="516" t="s">
        <v>590</v>
      </c>
      <c r="D49" s="128">
        <v>0.28610000000000002</v>
      </c>
      <c r="E49" s="129"/>
      <c r="F49" s="129"/>
      <c r="G49" s="129"/>
      <c r="H49" s="129"/>
      <c r="I49" s="371"/>
      <c r="J49" s="371"/>
      <c r="K49" s="371"/>
      <c r="L49" s="130">
        <f>H48*28.61%</f>
        <v>8496367</v>
      </c>
      <c r="M49" s="410">
        <f>(M37+M38)*6.82</f>
        <v>558074</v>
      </c>
      <c r="N49" s="371" t="s">
        <v>531</v>
      </c>
      <c r="O49" s="371"/>
      <c r="P49" s="371"/>
      <c r="Q49" s="131"/>
      <c r="R49" s="153">
        <f>L49+M49+O49</f>
        <v>9054441</v>
      </c>
      <c r="S49" s="411">
        <f>L49+P49</f>
        <v>8496367</v>
      </c>
      <c r="T49" s="433"/>
      <c r="U49" s="121"/>
      <c r="V49" s="94"/>
      <c r="W49" s="15"/>
      <c r="X49" s="15"/>
      <c r="Y49" s="15"/>
      <c r="Z49" s="15"/>
      <c r="AA49" s="15"/>
      <c r="AB49" s="94"/>
      <c r="AC49" s="94"/>
      <c r="AD49" s="94"/>
      <c r="AE49" s="94"/>
      <c r="AF49" s="94"/>
      <c r="AG49" s="94"/>
      <c r="AH49" s="94"/>
      <c r="AI49" s="94"/>
      <c r="AJ49" s="94"/>
      <c r="AK49" s="94"/>
      <c r="AL49" s="94"/>
      <c r="AM49" s="94"/>
      <c r="AN49" s="94"/>
      <c r="AO49" s="94"/>
      <c r="AP49" s="94"/>
      <c r="AQ49" s="94"/>
      <c r="AR49" s="94"/>
      <c r="AS49" s="94"/>
      <c r="AT49" s="94"/>
      <c r="AU49" s="94"/>
      <c r="AV49" s="94"/>
      <c r="AW49" s="94"/>
      <c r="AX49" s="94"/>
      <c r="AY49" s="94"/>
      <c r="AZ49" s="4"/>
    </row>
    <row r="50" spans="1:52" s="2" customFormat="1" ht="42" customHeight="1" thickBot="1" x14ac:dyDescent="0.45">
      <c r="A50" s="122"/>
      <c r="B50" s="123"/>
      <c r="C50" s="373" t="s">
        <v>15</v>
      </c>
      <c r="D50" s="124"/>
      <c r="E50" s="124"/>
      <c r="F50" s="124"/>
      <c r="G50" s="124"/>
      <c r="H50" s="124"/>
      <c r="I50" s="125"/>
      <c r="J50" s="125"/>
      <c r="K50" s="125"/>
      <c r="L50" s="125">
        <f>L48+L49</f>
        <v>103192026</v>
      </c>
      <c r="M50" s="125">
        <f>M48-M49</f>
        <v>81744070</v>
      </c>
      <c r="N50" s="126" t="s">
        <v>532</v>
      </c>
      <c r="O50" s="125">
        <f>O48</f>
        <v>31729246</v>
      </c>
      <c r="P50" s="125">
        <f>P48</f>
        <v>418656</v>
      </c>
      <c r="Q50" s="125">
        <f>Q48</f>
        <v>31310590</v>
      </c>
      <c r="R50" s="126">
        <f>L50+M50+O50</f>
        <v>216665342</v>
      </c>
      <c r="S50" s="127">
        <f>L50+P50</f>
        <v>103610682</v>
      </c>
      <c r="T50" s="432"/>
      <c r="U50" s="121"/>
      <c r="V50" s="887"/>
      <c r="W50" s="887"/>
      <c r="X50" s="15"/>
      <c r="Y50" s="94"/>
      <c r="Z50" s="15"/>
      <c r="AA50" s="15"/>
      <c r="AB50" s="94"/>
      <c r="AC50" s="94"/>
      <c r="AD50" s="94"/>
      <c r="AE50" s="94"/>
      <c r="AF50" s="94"/>
      <c r="AG50" s="94"/>
      <c r="AH50" s="94"/>
      <c r="AI50" s="94"/>
      <c r="AJ50" s="94"/>
      <c r="AK50" s="94"/>
      <c r="AL50" s="94"/>
      <c r="AM50" s="94"/>
      <c r="AN50" s="94"/>
      <c r="AO50" s="94"/>
      <c r="AP50" s="94"/>
      <c r="AQ50" s="94"/>
      <c r="AR50" s="94"/>
      <c r="AS50" s="94"/>
      <c r="AT50" s="94"/>
      <c r="AU50" s="94"/>
      <c r="AV50" s="94"/>
      <c r="AW50" s="94"/>
      <c r="AX50" s="94"/>
      <c r="AY50" s="94"/>
      <c r="AZ50" s="4"/>
    </row>
    <row r="51" spans="1:52" ht="15.75" customHeight="1" thickBot="1" x14ac:dyDescent="0.45">
      <c r="A51" s="863" t="s">
        <v>16</v>
      </c>
      <c r="B51" s="864"/>
      <c r="C51" s="864"/>
      <c r="D51" s="864"/>
      <c r="E51" s="864"/>
      <c r="F51" s="864"/>
      <c r="G51" s="864"/>
      <c r="H51" s="864"/>
      <c r="I51" s="864"/>
      <c r="J51" s="864"/>
      <c r="K51" s="864"/>
      <c r="L51" s="864"/>
      <c r="M51" s="864"/>
      <c r="N51" s="864"/>
      <c r="O51" s="864"/>
      <c r="P51" s="864"/>
      <c r="Q51" s="864"/>
      <c r="R51" s="864"/>
      <c r="S51" s="865"/>
      <c r="T51" s="430"/>
      <c r="U51" s="121"/>
      <c r="V51" s="887"/>
      <c r="W51" s="887"/>
      <c r="X51" s="16"/>
      <c r="Y51" s="2"/>
      <c r="Z51" s="16"/>
      <c r="AA51" s="16"/>
      <c r="AB51" s="2"/>
      <c r="AC51" s="2"/>
      <c r="AD51" s="2"/>
      <c r="AE51" s="2"/>
      <c r="AF51" s="2"/>
    </row>
    <row r="52" spans="1:52" ht="21" customHeight="1" thickBot="1" x14ac:dyDescent="0.45">
      <c r="A52" s="420"/>
      <c r="B52" s="413" t="s">
        <v>19</v>
      </c>
      <c r="C52" s="413" t="s">
        <v>516</v>
      </c>
      <c r="D52" s="134">
        <v>3.5000000000000003E-2</v>
      </c>
      <c r="E52" s="421"/>
      <c r="F52" s="421"/>
      <c r="G52" s="421"/>
      <c r="H52" s="421"/>
      <c r="I52" s="421"/>
      <c r="J52" s="421"/>
      <c r="K52" s="421"/>
      <c r="L52" s="135">
        <f>(L50+M50)*$D52</f>
        <v>6472763</v>
      </c>
      <c r="M52" s="135"/>
      <c r="N52" s="421"/>
      <c r="O52" s="421"/>
      <c r="P52" s="421"/>
      <c r="Q52" s="421"/>
      <c r="R52" s="135">
        <f>L52+M52+O52</f>
        <v>6472763</v>
      </c>
      <c r="S52" s="136">
        <f>L52+M52+P52</f>
        <v>6472763</v>
      </c>
      <c r="T52" s="434"/>
      <c r="U52" s="121"/>
      <c r="V52" s="26"/>
      <c r="W52" s="26"/>
      <c r="X52" s="16"/>
      <c r="Y52" s="16"/>
      <c r="Z52" s="16"/>
      <c r="AA52" s="16"/>
      <c r="AB52" s="2"/>
      <c r="AC52" s="2"/>
      <c r="AD52" s="2"/>
      <c r="AE52" s="2"/>
      <c r="AF52" s="2"/>
    </row>
    <row r="53" spans="1:52" ht="13" thickBot="1" x14ac:dyDescent="0.45">
      <c r="A53" s="137"/>
      <c r="B53" s="888" t="s">
        <v>17</v>
      </c>
      <c r="C53" s="888"/>
      <c r="D53" s="138"/>
      <c r="E53" s="138"/>
      <c r="F53" s="138"/>
      <c r="G53" s="138"/>
      <c r="H53" s="138"/>
      <c r="I53" s="138"/>
      <c r="J53" s="138"/>
      <c r="K53" s="138"/>
      <c r="L53" s="139">
        <f>L52</f>
        <v>6472763</v>
      </c>
      <c r="M53" s="139">
        <f>M52</f>
        <v>0</v>
      </c>
      <c r="N53" s="138"/>
      <c r="O53" s="140">
        <f>O52</f>
        <v>0</v>
      </c>
      <c r="P53" s="138"/>
      <c r="Q53" s="138"/>
      <c r="R53" s="141">
        <f>L53+M53+P53</f>
        <v>6472763</v>
      </c>
      <c r="S53" s="142">
        <f>S52</f>
        <v>6472763</v>
      </c>
      <c r="T53" s="435"/>
      <c r="U53" s="121"/>
      <c r="V53" s="2"/>
      <c r="W53" s="2"/>
      <c r="X53" s="16"/>
      <c r="Y53" s="2"/>
      <c r="Z53" s="16"/>
      <c r="AA53" s="16"/>
      <c r="AB53" s="2"/>
      <c r="AC53" s="2"/>
      <c r="AD53" s="2"/>
      <c r="AE53" s="2"/>
      <c r="AF53" s="2"/>
    </row>
    <row r="54" spans="1:52" ht="13" thickBot="1" x14ac:dyDescent="0.45">
      <c r="A54" s="41"/>
      <c r="B54" s="143"/>
      <c r="C54" s="144" t="s">
        <v>18</v>
      </c>
      <c r="D54" s="145"/>
      <c r="E54" s="145"/>
      <c r="F54" s="145"/>
      <c r="G54" s="145"/>
      <c r="H54" s="145"/>
      <c r="I54" s="145"/>
      <c r="J54" s="145"/>
      <c r="K54" s="145"/>
      <c r="L54" s="146">
        <f>L53+L50</f>
        <v>109664789</v>
      </c>
      <c r="M54" s="146">
        <f>M53+M50</f>
        <v>81744070</v>
      </c>
      <c r="N54" s="145"/>
      <c r="O54" s="146">
        <f>O50</f>
        <v>31729246</v>
      </c>
      <c r="P54" s="146">
        <f>P50</f>
        <v>418656</v>
      </c>
      <c r="Q54" s="146">
        <f>Q50</f>
        <v>31310590</v>
      </c>
      <c r="R54" s="147">
        <f>L54+M54+O54</f>
        <v>223138105</v>
      </c>
      <c r="S54" s="148">
        <f>S50+S53</f>
        <v>110083445</v>
      </c>
      <c r="T54" s="436"/>
      <c r="U54" s="121"/>
      <c r="V54" s="2"/>
      <c r="W54" s="2"/>
      <c r="X54" s="16"/>
      <c r="Y54" s="2"/>
      <c r="Z54" s="16"/>
      <c r="AA54" s="16"/>
      <c r="AB54" s="2"/>
      <c r="AC54" s="2"/>
      <c r="AD54" s="2"/>
      <c r="AE54" s="2"/>
      <c r="AF54" s="2"/>
    </row>
    <row r="55" spans="1:52" ht="15.75" customHeight="1" thickBot="1" x14ac:dyDescent="0.45">
      <c r="A55" s="863" t="s">
        <v>20</v>
      </c>
      <c r="B55" s="864"/>
      <c r="C55" s="864"/>
      <c r="D55" s="864"/>
      <c r="E55" s="864"/>
      <c r="F55" s="864"/>
      <c r="G55" s="864"/>
      <c r="H55" s="864"/>
      <c r="I55" s="864"/>
      <c r="J55" s="864"/>
      <c r="K55" s="864"/>
      <c r="L55" s="864"/>
      <c r="M55" s="864"/>
      <c r="N55" s="864"/>
      <c r="O55" s="864"/>
      <c r="P55" s="864"/>
      <c r="Q55" s="864"/>
      <c r="R55" s="864"/>
      <c r="S55" s="865"/>
      <c r="T55" s="432"/>
      <c r="U55" s="121"/>
      <c r="V55" s="149"/>
      <c r="W55" s="149"/>
      <c r="X55" s="16"/>
      <c r="Y55" s="2"/>
      <c r="Z55" s="16"/>
      <c r="AA55" s="16"/>
      <c r="AB55" s="2"/>
      <c r="AC55" s="2"/>
      <c r="AD55" s="2"/>
      <c r="AE55" s="2"/>
      <c r="AF55" s="2"/>
    </row>
    <row r="56" spans="1:52" ht="21" customHeight="1" x14ac:dyDescent="0.4">
      <c r="A56" s="150"/>
      <c r="B56" s="151" t="s">
        <v>21</v>
      </c>
      <c r="C56" s="151" t="s">
        <v>80</v>
      </c>
      <c r="D56" s="152">
        <v>8.9099999999999999E-2</v>
      </c>
      <c r="E56" s="392"/>
      <c r="F56" s="392"/>
      <c r="G56" s="392"/>
      <c r="H56" s="392"/>
      <c r="I56" s="392"/>
      <c r="J56" s="392"/>
      <c r="K56" s="392"/>
      <c r="L56" s="189">
        <f>($L$54+$M$54)*D56</f>
        <v>17054529</v>
      </c>
      <c r="M56" s="189"/>
      <c r="N56" s="392"/>
      <c r="O56" s="392"/>
      <c r="P56" s="392"/>
      <c r="Q56" s="392"/>
      <c r="R56" s="154">
        <f t="shared" ref="R56:R75" si="25">L56+M56+O56</f>
        <v>17054529</v>
      </c>
      <c r="S56" s="155">
        <f>L56+M56+P56</f>
        <v>17054529</v>
      </c>
      <c r="T56" s="437"/>
      <c r="U56" s="121"/>
      <c r="V56" s="156"/>
      <c r="W56" s="156"/>
      <c r="X56" s="16"/>
      <c r="Y56" s="2"/>
      <c r="Z56" s="16"/>
      <c r="AA56" s="16"/>
      <c r="AB56" s="2"/>
      <c r="AC56" s="2"/>
      <c r="AD56" s="2"/>
      <c r="AE56" s="2"/>
      <c r="AF56" s="2"/>
    </row>
    <row r="57" spans="1:52" ht="21" customHeight="1" x14ac:dyDescent="0.4">
      <c r="A57" s="5"/>
      <c r="B57" s="157" t="s">
        <v>21</v>
      </c>
      <c r="C57" s="157" t="s">
        <v>22</v>
      </c>
      <c r="D57" s="158">
        <v>4.0000000000000001E-3</v>
      </c>
      <c r="E57" s="393"/>
      <c r="F57" s="393"/>
      <c r="G57" s="393"/>
      <c r="H57" s="393"/>
      <c r="I57" s="393"/>
      <c r="J57" s="393"/>
      <c r="K57" s="393"/>
      <c r="L57" s="189">
        <f t="shared" ref="L57:L67" si="26">($L$54+$M$54)*D57</f>
        <v>765635</v>
      </c>
      <c r="M57" s="160"/>
      <c r="N57" s="393"/>
      <c r="O57" s="393"/>
      <c r="P57" s="393"/>
      <c r="Q57" s="393"/>
      <c r="R57" s="161">
        <f t="shared" si="25"/>
        <v>765635</v>
      </c>
      <c r="S57" s="162">
        <f t="shared" ref="S57:S66" si="27">L57+M57+P57</f>
        <v>765635</v>
      </c>
      <c r="T57" s="437"/>
      <c r="U57" s="121"/>
      <c r="V57" s="163"/>
      <c r="W57" s="163"/>
      <c r="X57" s="16"/>
      <c r="Y57" s="2"/>
      <c r="Z57" s="16"/>
      <c r="AA57" s="16"/>
      <c r="AB57" s="2"/>
      <c r="AC57" s="2"/>
      <c r="AD57" s="2"/>
      <c r="AE57" s="2"/>
      <c r="AF57" s="2"/>
    </row>
    <row r="58" spans="1:52" ht="21" customHeight="1" x14ac:dyDescent="0.4">
      <c r="A58" s="5"/>
      <c r="B58" s="157" t="s">
        <v>533</v>
      </c>
      <c r="C58" s="157" t="s">
        <v>78</v>
      </c>
      <c r="D58" s="230">
        <v>5501</v>
      </c>
      <c r="E58" s="393"/>
      <c r="F58" s="393"/>
      <c r="G58" s="393"/>
      <c r="H58" s="393"/>
      <c r="I58" s="393"/>
      <c r="J58" s="393"/>
      <c r="K58" s="393"/>
      <c r="L58" s="189"/>
      <c r="M58" s="160"/>
      <c r="N58" s="393"/>
      <c r="O58" s="393"/>
      <c r="P58" s="393"/>
      <c r="Q58" s="393"/>
      <c r="R58" s="161">
        <f t="shared" si="25"/>
        <v>0</v>
      </c>
      <c r="S58" s="162">
        <f t="shared" si="27"/>
        <v>0</v>
      </c>
      <c r="T58" s="437"/>
      <c r="U58" s="121"/>
      <c r="V58" s="163"/>
      <c r="W58" s="163"/>
      <c r="X58" s="16"/>
      <c r="Y58" s="2"/>
      <c r="Z58" s="16"/>
      <c r="AA58" s="16"/>
      <c r="AB58" s="2"/>
      <c r="AC58" s="2"/>
      <c r="AD58" s="2"/>
      <c r="AE58" s="2"/>
      <c r="AF58" s="2"/>
    </row>
    <row r="59" spans="1:52" ht="26.25" customHeight="1" x14ac:dyDescent="0.4">
      <c r="A59" s="5"/>
      <c r="B59" s="157"/>
      <c r="C59" s="229" t="s">
        <v>534</v>
      </c>
      <c r="D59" s="231">
        <f>D58*6.82</f>
        <v>37517</v>
      </c>
      <c r="E59" s="408"/>
      <c r="F59" s="408"/>
      <c r="G59" s="408"/>
      <c r="H59" s="408"/>
      <c r="I59" s="408"/>
      <c r="J59" s="408"/>
      <c r="K59" s="408"/>
      <c r="L59" s="232">
        <f>D58*6.82</f>
        <v>37517</v>
      </c>
      <c r="M59" s="160"/>
      <c r="N59" s="393"/>
      <c r="O59" s="393"/>
      <c r="P59" s="393"/>
      <c r="Q59" s="393"/>
      <c r="R59" s="161">
        <f>L59+M59+O59</f>
        <v>37517</v>
      </c>
      <c r="S59" s="162">
        <f>L59+M59+P59</f>
        <v>37517</v>
      </c>
      <c r="T59" s="438"/>
      <c r="U59" s="121"/>
      <c r="V59" s="163"/>
      <c r="W59" s="163"/>
      <c r="X59" s="16"/>
      <c r="Y59" s="2"/>
      <c r="Z59" s="16"/>
      <c r="AA59" s="16"/>
      <c r="AB59" s="2"/>
      <c r="AC59" s="2"/>
      <c r="AD59" s="2"/>
      <c r="AE59" s="2"/>
      <c r="AF59" s="2"/>
    </row>
    <row r="60" spans="1:52" ht="21" customHeight="1" x14ac:dyDescent="0.4">
      <c r="A60" s="44"/>
      <c r="B60" s="157" t="s">
        <v>10</v>
      </c>
      <c r="C60" s="157" t="s">
        <v>11</v>
      </c>
      <c r="D60" s="158">
        <v>1.32E-2</v>
      </c>
      <c r="E60" s="393"/>
      <c r="F60" s="393"/>
      <c r="G60" s="393"/>
      <c r="H60" s="393"/>
      <c r="I60" s="393"/>
      <c r="J60" s="393"/>
      <c r="K60" s="393"/>
      <c r="L60" s="189">
        <f t="shared" si="26"/>
        <v>2526597</v>
      </c>
      <c r="M60" s="160"/>
      <c r="N60" s="393"/>
      <c r="O60" s="393"/>
      <c r="P60" s="393"/>
      <c r="Q60" s="393"/>
      <c r="R60" s="161">
        <f t="shared" si="25"/>
        <v>2526597</v>
      </c>
      <c r="S60" s="162">
        <f t="shared" si="27"/>
        <v>2526597</v>
      </c>
      <c r="T60" s="437"/>
      <c r="U60" s="121"/>
      <c r="V60" s="2"/>
      <c r="W60" s="2"/>
      <c r="X60" s="16"/>
      <c r="Y60" s="2"/>
      <c r="Z60" s="16"/>
      <c r="AA60" s="16"/>
      <c r="AB60" s="2"/>
      <c r="AC60" s="2"/>
      <c r="AD60" s="2"/>
      <c r="AE60" s="2"/>
      <c r="AF60" s="2"/>
    </row>
    <row r="61" spans="1:52" ht="21" customHeight="1" x14ac:dyDescent="0.4">
      <c r="A61" s="5"/>
      <c r="B61" s="157" t="s">
        <v>23</v>
      </c>
      <c r="C61" s="157" t="s">
        <v>24</v>
      </c>
      <c r="D61" s="158">
        <v>1E-3</v>
      </c>
      <c r="E61" s="393"/>
      <c r="F61" s="393"/>
      <c r="G61" s="393"/>
      <c r="H61" s="393"/>
      <c r="I61" s="393"/>
      <c r="J61" s="393"/>
      <c r="K61" s="393"/>
      <c r="L61" s="189">
        <f t="shared" si="26"/>
        <v>191409</v>
      </c>
      <c r="M61" s="160"/>
      <c r="N61" s="393"/>
      <c r="O61" s="393"/>
      <c r="P61" s="393"/>
      <c r="Q61" s="393"/>
      <c r="R61" s="161">
        <f t="shared" si="25"/>
        <v>191409</v>
      </c>
      <c r="S61" s="162">
        <f t="shared" si="27"/>
        <v>191409</v>
      </c>
      <c r="T61" s="437"/>
      <c r="U61" s="121"/>
      <c r="V61" s="2"/>
      <c r="W61" s="2"/>
      <c r="X61" s="16"/>
      <c r="Y61" s="2"/>
      <c r="Z61" s="16"/>
      <c r="AA61" s="16"/>
      <c r="AB61" s="2"/>
      <c r="AC61" s="2"/>
      <c r="AD61" s="2"/>
      <c r="AE61" s="2"/>
      <c r="AF61" s="2"/>
    </row>
    <row r="62" spans="1:52" ht="21" customHeight="1" x14ac:dyDescent="0.4">
      <c r="A62" s="44"/>
      <c r="B62" s="157" t="s">
        <v>508</v>
      </c>
      <c r="C62" s="157" t="s">
        <v>509</v>
      </c>
      <c r="D62" s="164">
        <v>3.3E-3</v>
      </c>
      <c r="E62" s="393"/>
      <c r="F62" s="393"/>
      <c r="G62" s="393"/>
      <c r="H62" s="393"/>
      <c r="I62" s="393"/>
      <c r="J62" s="393"/>
      <c r="K62" s="393"/>
      <c r="L62" s="189">
        <f t="shared" si="26"/>
        <v>631649</v>
      </c>
      <c r="M62" s="160"/>
      <c r="N62" s="393"/>
      <c r="O62" s="393"/>
      <c r="P62" s="393"/>
      <c r="Q62" s="393"/>
      <c r="R62" s="161">
        <f t="shared" si="25"/>
        <v>631649</v>
      </c>
      <c r="S62" s="162">
        <f t="shared" si="27"/>
        <v>631649</v>
      </c>
      <c r="T62" s="437"/>
      <c r="U62" s="121"/>
      <c r="V62" s="2"/>
      <c r="W62" s="2"/>
      <c r="X62" s="16"/>
      <c r="Y62" s="2"/>
      <c r="Z62" s="16"/>
      <c r="AA62" s="16"/>
      <c r="AB62" s="2"/>
      <c r="AC62" s="2"/>
      <c r="AD62" s="2"/>
      <c r="AE62" s="2"/>
      <c r="AF62" s="2"/>
    </row>
    <row r="63" spans="1:52" ht="26.25" customHeight="1" x14ac:dyDescent="0.4">
      <c r="A63" s="44"/>
      <c r="B63" s="157" t="s">
        <v>510</v>
      </c>
      <c r="C63" s="386" t="s">
        <v>576</v>
      </c>
      <c r="D63" s="165">
        <v>1.1299999999999999E-2</v>
      </c>
      <c r="E63" s="393"/>
      <c r="F63" s="393"/>
      <c r="G63" s="393"/>
      <c r="H63" s="393"/>
      <c r="I63" s="393"/>
      <c r="J63" s="393"/>
      <c r="K63" s="393"/>
      <c r="L63" s="189">
        <f t="shared" si="26"/>
        <v>2162920</v>
      </c>
      <c r="M63" s="160"/>
      <c r="N63" s="393"/>
      <c r="O63" s="393"/>
      <c r="P63" s="393"/>
      <c r="Q63" s="393"/>
      <c r="R63" s="161">
        <f t="shared" si="25"/>
        <v>2162920</v>
      </c>
      <c r="S63" s="162">
        <f t="shared" si="27"/>
        <v>2162920</v>
      </c>
      <c r="T63" s="437"/>
      <c r="U63" s="121"/>
      <c r="V63" s="2"/>
      <c r="W63" s="2"/>
      <c r="X63" s="16"/>
      <c r="Y63" s="2"/>
      <c r="Z63" s="16"/>
      <c r="AA63" s="16"/>
      <c r="AB63" s="2"/>
      <c r="AC63" s="2"/>
      <c r="AD63" s="2"/>
      <c r="AE63" s="2"/>
      <c r="AF63" s="2"/>
    </row>
    <row r="64" spans="1:52" ht="26.25" customHeight="1" x14ac:dyDescent="0.4">
      <c r="A64" s="44"/>
      <c r="B64" s="157" t="s">
        <v>511</v>
      </c>
      <c r="C64" s="157" t="s">
        <v>577</v>
      </c>
      <c r="D64" s="165">
        <v>1.35E-2</v>
      </c>
      <c r="E64" s="393"/>
      <c r="F64" s="393"/>
      <c r="G64" s="393"/>
      <c r="H64" s="393"/>
      <c r="I64" s="393"/>
      <c r="J64" s="393"/>
      <c r="K64" s="393"/>
      <c r="L64" s="189">
        <f t="shared" si="26"/>
        <v>2584020</v>
      </c>
      <c r="M64" s="160"/>
      <c r="N64" s="393"/>
      <c r="O64" s="393"/>
      <c r="P64" s="393"/>
      <c r="Q64" s="393"/>
      <c r="R64" s="161">
        <f t="shared" si="25"/>
        <v>2584020</v>
      </c>
      <c r="S64" s="162">
        <f t="shared" si="27"/>
        <v>2584020</v>
      </c>
      <c r="T64" s="437"/>
      <c r="U64" s="121"/>
      <c r="V64" s="2"/>
      <c r="W64" s="2"/>
      <c r="X64" s="16"/>
      <c r="Y64" s="2"/>
      <c r="Z64" s="16"/>
      <c r="AA64" s="16"/>
      <c r="AB64" s="2"/>
      <c r="AC64" s="2"/>
      <c r="AD64" s="2"/>
      <c r="AE64" s="2"/>
      <c r="AF64" s="2"/>
    </row>
    <row r="65" spans="1:52" ht="21" customHeight="1" x14ac:dyDescent="0.4">
      <c r="A65" s="44"/>
      <c r="B65" s="157" t="s">
        <v>512</v>
      </c>
      <c r="C65" s="157" t="s">
        <v>25</v>
      </c>
      <c r="D65" s="165">
        <v>1E-3</v>
      </c>
      <c r="E65" s="393"/>
      <c r="F65" s="393"/>
      <c r="G65" s="393"/>
      <c r="H65" s="393"/>
      <c r="I65" s="393"/>
      <c r="J65" s="393"/>
      <c r="K65" s="393"/>
      <c r="L65" s="189">
        <f t="shared" si="26"/>
        <v>191409</v>
      </c>
      <c r="M65" s="160"/>
      <c r="N65" s="393"/>
      <c r="O65" s="393"/>
      <c r="P65" s="393"/>
      <c r="Q65" s="393"/>
      <c r="R65" s="161">
        <f t="shared" si="25"/>
        <v>191409</v>
      </c>
      <c r="S65" s="162">
        <f t="shared" si="27"/>
        <v>191409</v>
      </c>
      <c r="T65" s="437"/>
      <c r="U65" s="121"/>
      <c r="V65" s="2"/>
      <c r="W65" s="2"/>
      <c r="X65" s="16"/>
      <c r="Y65" s="2"/>
      <c r="Z65" s="16"/>
      <c r="AA65" s="16"/>
      <c r="AB65" s="2"/>
      <c r="AC65" s="2"/>
      <c r="AD65" s="2"/>
      <c r="AE65" s="2"/>
      <c r="AF65" s="2"/>
    </row>
    <row r="66" spans="1:52" ht="21" customHeight="1" x14ac:dyDescent="0.4">
      <c r="A66" s="5"/>
      <c r="B66" s="157" t="s">
        <v>513</v>
      </c>
      <c r="C66" s="157" t="s">
        <v>526</v>
      </c>
      <c r="D66" s="158">
        <v>2.6599999999999999E-2</v>
      </c>
      <c r="E66" s="393"/>
      <c r="F66" s="393"/>
      <c r="G66" s="393"/>
      <c r="H66" s="393"/>
      <c r="I66" s="393"/>
      <c r="J66" s="393"/>
      <c r="K66" s="393"/>
      <c r="L66" s="189">
        <f t="shared" si="26"/>
        <v>5091476</v>
      </c>
      <c r="M66" s="160"/>
      <c r="N66" s="393"/>
      <c r="O66" s="393"/>
      <c r="P66" s="393"/>
      <c r="Q66" s="393"/>
      <c r="R66" s="161">
        <f t="shared" si="25"/>
        <v>5091476</v>
      </c>
      <c r="S66" s="162">
        <f t="shared" si="27"/>
        <v>5091476</v>
      </c>
      <c r="T66" s="437"/>
      <c r="U66" s="121"/>
      <c r="V66" s="2"/>
      <c r="W66" s="2"/>
      <c r="X66" s="16"/>
      <c r="Y66" s="2"/>
      <c r="Z66" s="16"/>
      <c r="AA66" s="16"/>
      <c r="AB66" s="2"/>
      <c r="AC66" s="2"/>
      <c r="AD66" s="2"/>
      <c r="AE66" s="2"/>
      <c r="AF66" s="2"/>
    </row>
    <row r="67" spans="1:52" ht="41.25" customHeight="1" x14ac:dyDescent="0.4">
      <c r="A67" s="190"/>
      <c r="B67" s="192" t="s">
        <v>515</v>
      </c>
      <c r="C67" s="192" t="s">
        <v>26</v>
      </c>
      <c r="D67" s="193">
        <v>5.0000000000000001E-4</v>
      </c>
      <c r="E67" s="395"/>
      <c r="F67" s="395"/>
      <c r="G67" s="395"/>
      <c r="H67" s="395"/>
      <c r="I67" s="395"/>
      <c r="J67" s="395"/>
      <c r="K67" s="395"/>
      <c r="L67" s="189">
        <f t="shared" si="26"/>
        <v>95704</v>
      </c>
      <c r="M67" s="160"/>
      <c r="N67" s="395"/>
      <c r="O67" s="395"/>
      <c r="P67" s="395"/>
      <c r="Q67" s="395"/>
      <c r="R67" s="161">
        <f>L67+M67+O67</f>
        <v>95704</v>
      </c>
      <c r="S67" s="162">
        <f>L67+M67+P67</f>
        <v>95704</v>
      </c>
      <c r="T67" s="437"/>
      <c r="U67" s="121"/>
      <c r="V67" s="2"/>
      <c r="W67" s="2"/>
      <c r="X67" s="16"/>
      <c r="Y67" s="2"/>
      <c r="Z67" s="16"/>
      <c r="AA67" s="16"/>
      <c r="AB67" s="2"/>
      <c r="AC67" s="2"/>
      <c r="AD67" s="2"/>
      <c r="AE67" s="2"/>
      <c r="AF67" s="2"/>
    </row>
    <row r="68" spans="1:52" ht="21" customHeight="1" x14ac:dyDescent="0.4">
      <c r="A68" s="190"/>
      <c r="B68" s="157" t="s">
        <v>579</v>
      </c>
      <c r="C68" s="157" t="s">
        <v>575</v>
      </c>
      <c r="D68" s="158"/>
      <c r="E68" s="393"/>
      <c r="F68" s="393"/>
      <c r="G68" s="393"/>
      <c r="H68" s="393"/>
      <c r="I68" s="393"/>
      <c r="J68" s="393"/>
      <c r="K68" s="393"/>
      <c r="L68" s="160">
        <v>17850</v>
      </c>
      <c r="M68" s="160"/>
      <c r="N68" s="393"/>
      <c r="O68" s="393"/>
      <c r="P68" s="393"/>
      <c r="Q68" s="393"/>
      <c r="R68" s="161">
        <f>L68+M68+O68</f>
        <v>17850</v>
      </c>
      <c r="S68" s="162">
        <f>L68+M68</f>
        <v>17850</v>
      </c>
      <c r="T68" s="437"/>
      <c r="U68" s="121"/>
      <c r="V68" s="2"/>
      <c r="W68" s="2"/>
      <c r="X68" s="16"/>
      <c r="Y68" s="2"/>
      <c r="Z68" s="16"/>
      <c r="AA68" s="16"/>
      <c r="AB68" s="2"/>
      <c r="AC68" s="2"/>
      <c r="AD68" s="2"/>
      <c r="AE68" s="2"/>
      <c r="AF68" s="2"/>
    </row>
    <row r="69" spans="1:52" ht="26.25" customHeight="1" x14ac:dyDescent="0.4">
      <c r="A69" s="190"/>
      <c r="B69" s="157"/>
      <c r="C69" s="229" t="s">
        <v>587</v>
      </c>
      <c r="D69" s="510">
        <v>3.7</v>
      </c>
      <c r="E69" s="408"/>
      <c r="F69" s="408"/>
      <c r="G69" s="408"/>
      <c r="H69" s="408"/>
      <c r="I69" s="408"/>
      <c r="J69" s="408"/>
      <c r="K69" s="408"/>
      <c r="L69" s="176">
        <f>L68*D69</f>
        <v>66045</v>
      </c>
      <c r="M69" s="160"/>
      <c r="N69" s="393"/>
      <c r="O69" s="393"/>
      <c r="P69" s="393"/>
      <c r="Q69" s="393"/>
      <c r="R69" s="161">
        <f>L69+M69+O69</f>
        <v>66045</v>
      </c>
      <c r="S69" s="162">
        <f>L69+M69</f>
        <v>66045</v>
      </c>
      <c r="T69" s="437"/>
      <c r="U69" s="121"/>
      <c r="V69" s="2"/>
      <c r="W69" s="2"/>
      <c r="X69" s="16"/>
      <c r="Y69" s="2"/>
      <c r="Z69" s="16"/>
      <c r="AA69" s="16"/>
      <c r="AB69" s="2"/>
      <c r="AC69" s="2"/>
      <c r="AD69" s="2"/>
      <c r="AE69" s="2"/>
      <c r="AF69" s="2"/>
    </row>
    <row r="70" spans="1:52" ht="41.25" customHeight="1" x14ac:dyDescent="0.4">
      <c r="A70" s="190"/>
      <c r="B70" s="192" t="s">
        <v>515</v>
      </c>
      <c r="C70" s="192" t="s">
        <v>514</v>
      </c>
      <c r="D70" s="193">
        <v>0.05</v>
      </c>
      <c r="E70" s="395"/>
      <c r="F70" s="395"/>
      <c r="G70" s="395"/>
      <c r="H70" s="395"/>
      <c r="I70" s="395"/>
      <c r="J70" s="395"/>
      <c r="K70" s="395"/>
      <c r="L70" s="189">
        <f>(P54+Q54)*D70/17.43</f>
        <v>91019</v>
      </c>
      <c r="M70" s="160"/>
      <c r="N70" s="395"/>
      <c r="O70" s="395"/>
      <c r="P70" s="395"/>
      <c r="Q70" s="395"/>
      <c r="R70" s="161">
        <f>L70+M70+O70</f>
        <v>91019</v>
      </c>
      <c r="S70" s="162">
        <f>L70+M70+P70</f>
        <v>91019</v>
      </c>
      <c r="T70" s="437"/>
      <c r="U70" s="121"/>
      <c r="V70" s="2"/>
      <c r="W70" s="2"/>
      <c r="X70" s="16"/>
      <c r="Y70" s="2"/>
      <c r="Z70" s="16"/>
      <c r="AA70" s="16"/>
      <c r="AB70" s="2"/>
      <c r="AC70" s="2"/>
      <c r="AD70" s="2"/>
      <c r="AE70" s="2"/>
      <c r="AF70" s="2"/>
    </row>
    <row r="71" spans="1:52" ht="26.25" customHeight="1" thickBot="1" x14ac:dyDescent="0.45">
      <c r="A71" s="190"/>
      <c r="B71" s="192"/>
      <c r="C71" s="229" t="s">
        <v>573</v>
      </c>
      <c r="D71" s="193"/>
      <c r="E71" s="395"/>
      <c r="F71" s="395"/>
      <c r="G71" s="395"/>
      <c r="H71" s="395"/>
      <c r="I71" s="395"/>
      <c r="J71" s="395"/>
      <c r="K71" s="395"/>
      <c r="L71" s="189">
        <f>(L70)*17.43</f>
        <v>1586461</v>
      </c>
      <c r="M71" s="160"/>
      <c r="N71" s="395"/>
      <c r="O71" s="395"/>
      <c r="P71" s="395"/>
      <c r="Q71" s="395"/>
      <c r="R71" s="161">
        <f>L71+M71+O71</f>
        <v>1586461</v>
      </c>
      <c r="S71" s="162">
        <f>L71+M71+P71</f>
        <v>1586461</v>
      </c>
      <c r="T71" s="437"/>
      <c r="U71" s="121"/>
      <c r="V71" s="2"/>
      <c r="W71" s="2"/>
      <c r="X71" s="16"/>
      <c r="Y71" s="2"/>
      <c r="Z71" s="16"/>
      <c r="AA71" s="16"/>
      <c r="AB71" s="2"/>
      <c r="AC71" s="2"/>
      <c r="AD71" s="2"/>
      <c r="AE71" s="2"/>
      <c r="AF71" s="2"/>
    </row>
    <row r="72" spans="1:52" ht="13" thickBot="1" x14ac:dyDescent="0.45">
      <c r="A72" s="27"/>
      <c r="B72" s="859" t="s">
        <v>27</v>
      </c>
      <c r="C72" s="860"/>
      <c r="D72" s="405"/>
      <c r="E72" s="405"/>
      <c r="F72" s="405"/>
      <c r="G72" s="405"/>
      <c r="H72" s="405"/>
      <c r="I72" s="405"/>
      <c r="J72" s="405"/>
      <c r="K72" s="405"/>
      <c r="L72" s="139">
        <f>SUM(L56:L71)-L70-L68</f>
        <v>32985371</v>
      </c>
      <c r="M72" s="139">
        <f>SUM(M56:M71)-M70-M68</f>
        <v>0</v>
      </c>
      <c r="N72" s="405"/>
      <c r="O72" s="139">
        <f>SUM(O56:O71)-O70-O68</f>
        <v>0</v>
      </c>
      <c r="P72" s="405"/>
      <c r="Q72" s="405"/>
      <c r="R72" s="424">
        <f>SUM(R56:R71)-R70</f>
        <v>33003221</v>
      </c>
      <c r="S72" s="167">
        <f>SUM(S56:S71)-S70-S68</f>
        <v>32985371</v>
      </c>
      <c r="T72" s="439"/>
      <c r="U72" s="121"/>
      <c r="V72" s="2"/>
      <c r="W72" s="2"/>
      <c r="X72" s="16"/>
      <c r="Y72" s="2"/>
      <c r="Z72" s="16"/>
      <c r="AA72" s="16"/>
      <c r="AB72" s="2"/>
      <c r="AC72" s="2"/>
      <c r="AD72" s="2"/>
      <c r="AE72" s="2"/>
      <c r="AF72" s="2"/>
    </row>
    <row r="73" spans="1:52" ht="13" thickBot="1" x14ac:dyDescent="0.45">
      <c r="A73" s="41"/>
      <c r="B73" s="418"/>
      <c r="C73" s="418" t="s">
        <v>28</v>
      </c>
      <c r="D73" s="423"/>
      <c r="E73" s="423"/>
      <c r="F73" s="423"/>
      <c r="G73" s="423"/>
      <c r="H73" s="423"/>
      <c r="I73" s="423"/>
      <c r="J73" s="423"/>
      <c r="K73" s="423"/>
      <c r="L73" s="146">
        <f>L72+L54</f>
        <v>142650160</v>
      </c>
      <c r="M73" s="146">
        <f>M72+M54</f>
        <v>81744070</v>
      </c>
      <c r="N73" s="423"/>
      <c r="O73" s="146">
        <f>O72+O54</f>
        <v>31729246</v>
      </c>
      <c r="P73" s="146">
        <f>P72+P54</f>
        <v>418656</v>
      </c>
      <c r="Q73" s="146">
        <f>Q72+Q54</f>
        <v>31310590</v>
      </c>
      <c r="R73" s="146">
        <f t="shared" si="25"/>
        <v>256123476</v>
      </c>
      <c r="S73" s="168">
        <f>S54+S72</f>
        <v>143068816</v>
      </c>
      <c r="T73" s="436"/>
      <c r="U73" s="121"/>
      <c r="V73" s="2"/>
      <c r="W73" s="2"/>
      <c r="X73" s="16"/>
      <c r="Y73" s="2"/>
      <c r="Z73" s="16"/>
      <c r="AA73" s="16"/>
      <c r="AB73" s="2"/>
      <c r="AC73" s="2"/>
      <c r="AD73" s="2"/>
      <c r="AE73" s="2"/>
      <c r="AF73" s="2"/>
    </row>
    <row r="74" spans="1:52" ht="21" customHeight="1" thickBot="1" x14ac:dyDescent="0.45">
      <c r="A74" s="169"/>
      <c r="B74" s="375" t="s">
        <v>29</v>
      </c>
      <c r="C74" s="375" t="s">
        <v>30</v>
      </c>
      <c r="D74" s="164">
        <v>1.4999999999999999E-2</v>
      </c>
      <c r="E74" s="172"/>
      <c r="F74" s="172"/>
      <c r="G74" s="172"/>
      <c r="H74" s="172"/>
      <c r="I74" s="172"/>
      <c r="J74" s="172"/>
      <c r="K74" s="172"/>
      <c r="L74" s="170">
        <f>L73*1.5%</f>
        <v>2139752</v>
      </c>
      <c r="M74" s="170"/>
      <c r="N74" s="172"/>
      <c r="O74" s="170"/>
      <c r="P74" s="172"/>
      <c r="Q74" s="172"/>
      <c r="R74" s="170"/>
      <c r="S74" s="269">
        <f>L74+M74+P74</f>
        <v>2139752</v>
      </c>
      <c r="T74" s="440"/>
      <c r="U74" s="121"/>
      <c r="V74" s="2"/>
      <c r="W74" s="2"/>
      <c r="X74" s="16"/>
      <c r="Y74" s="2"/>
      <c r="Z74" s="16"/>
      <c r="AA74" s="16"/>
      <c r="AB74" s="2"/>
      <c r="AC74" s="2"/>
      <c r="AD74" s="2"/>
      <c r="AE74" s="2"/>
      <c r="AF74" s="2"/>
    </row>
    <row r="75" spans="1:52" ht="13" thickBot="1" x14ac:dyDescent="0.45">
      <c r="A75" s="169"/>
      <c r="B75" s="402"/>
      <c r="C75" s="402" t="s">
        <v>31</v>
      </c>
      <c r="D75" s="172"/>
      <c r="E75" s="172"/>
      <c r="F75" s="172"/>
      <c r="G75" s="172"/>
      <c r="H75" s="172"/>
      <c r="I75" s="172"/>
      <c r="J75" s="172"/>
      <c r="K75" s="172"/>
      <c r="L75" s="171">
        <f>L74+L73</f>
        <v>144789912</v>
      </c>
      <c r="M75" s="171">
        <f>M74+M73</f>
        <v>81744070</v>
      </c>
      <c r="N75" s="172"/>
      <c r="O75" s="171">
        <f>O74+O73</f>
        <v>31729246</v>
      </c>
      <c r="P75" s="171">
        <f>P74+P73</f>
        <v>418656</v>
      </c>
      <c r="Q75" s="171">
        <f>Q74+Q73</f>
        <v>31310590</v>
      </c>
      <c r="R75" s="173">
        <f t="shared" si="25"/>
        <v>258263228</v>
      </c>
      <c r="S75" s="270">
        <f>S73+S74</f>
        <v>145208568</v>
      </c>
      <c r="T75" s="441"/>
      <c r="U75" s="121"/>
      <c r="V75" s="16"/>
      <c r="W75" s="2"/>
      <c r="X75" s="16"/>
      <c r="Y75" s="2"/>
      <c r="Z75" s="16"/>
      <c r="AA75" s="16"/>
      <c r="AB75" s="2"/>
      <c r="AC75" s="2"/>
      <c r="AD75" s="2"/>
      <c r="AE75" s="2"/>
      <c r="AF75" s="2"/>
    </row>
    <row r="76" spans="1:52" ht="13" thickBot="1" x14ac:dyDescent="0.45">
      <c r="A76" s="169"/>
      <c r="B76" s="402"/>
      <c r="C76" s="402" t="s">
        <v>32</v>
      </c>
      <c r="D76" s="172"/>
      <c r="E76" s="172"/>
      <c r="F76" s="172"/>
      <c r="G76" s="172"/>
      <c r="H76" s="172"/>
      <c r="I76" s="172"/>
      <c r="J76" s="172"/>
      <c r="K76" s="172"/>
      <c r="L76" s="171"/>
      <c r="M76" s="171"/>
      <c r="N76" s="171"/>
      <c r="O76" s="171"/>
      <c r="P76" s="171"/>
      <c r="Q76" s="171"/>
      <c r="R76" s="171">
        <f>R75*18%</f>
        <v>46487381</v>
      </c>
      <c r="S76" s="271">
        <f>S75*18%</f>
        <v>26137542</v>
      </c>
      <c r="T76" s="441"/>
      <c r="U76" s="121"/>
      <c r="V76" s="2"/>
      <c r="W76" s="2"/>
      <c r="X76" s="16"/>
      <c r="Y76" s="2"/>
      <c r="Z76" s="16"/>
      <c r="AA76" s="16"/>
      <c r="AB76" s="2"/>
      <c r="AC76" s="2"/>
      <c r="AD76" s="2"/>
      <c r="AE76" s="2"/>
      <c r="AF76" s="2"/>
    </row>
    <row r="77" spans="1:52" s="4" customFormat="1" ht="13" thickBot="1" x14ac:dyDescent="0.45">
      <c r="A77" s="122"/>
      <c r="B77" s="373"/>
      <c r="C77" s="373" t="s">
        <v>33</v>
      </c>
      <c r="D77" s="407"/>
      <c r="E77" s="407"/>
      <c r="F77" s="407"/>
      <c r="G77" s="407"/>
      <c r="H77" s="407"/>
      <c r="I77" s="407"/>
      <c r="J77" s="407"/>
      <c r="K77" s="407"/>
      <c r="L77" s="174"/>
      <c r="M77" s="174"/>
      <c r="N77" s="174"/>
      <c r="O77" s="174"/>
      <c r="P77" s="174"/>
      <c r="Q77" s="174"/>
      <c r="R77" s="174">
        <f>R75+R76</f>
        <v>304750609</v>
      </c>
      <c r="S77" s="272">
        <f>S75+S76</f>
        <v>171346110</v>
      </c>
      <c r="T77" s="442"/>
      <c r="U77" s="121"/>
      <c r="V77" s="2"/>
      <c r="W77" s="2"/>
      <c r="X77" s="16"/>
      <c r="Y77" s="2"/>
      <c r="Z77" s="16"/>
      <c r="AA77" s="16"/>
      <c r="AB77" s="2"/>
      <c r="AC77" s="2"/>
      <c r="AD77" s="2"/>
      <c r="AE77" s="2"/>
      <c r="AF77" s="2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</row>
    <row r="78" spans="1:52" x14ac:dyDescent="0.4">
      <c r="V78" s="2"/>
      <c r="W78" s="2"/>
      <c r="X78" s="16"/>
      <c r="Y78" s="2"/>
      <c r="Z78" s="16"/>
      <c r="AA78" s="35"/>
      <c r="AB78" s="2"/>
      <c r="AC78" s="2"/>
      <c r="AD78" s="2"/>
      <c r="AE78" s="2"/>
      <c r="AF78" s="2"/>
    </row>
    <row r="79" spans="1:52" x14ac:dyDescent="0.4">
      <c r="M79" s="177"/>
      <c r="V79" s="2"/>
      <c r="W79" s="2"/>
      <c r="X79" s="16"/>
      <c r="Y79" s="2"/>
      <c r="Z79" s="16"/>
      <c r="AA79" s="35"/>
      <c r="AB79" s="2"/>
      <c r="AC79" s="2"/>
      <c r="AD79" s="2"/>
      <c r="AE79" s="2"/>
      <c r="AF79" s="2"/>
    </row>
    <row r="82" spans="1:16131" s="4" customFormat="1" x14ac:dyDescent="0.4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7"/>
      <c r="S82" s="17"/>
      <c r="T82" s="1"/>
      <c r="V82" s="1"/>
      <c r="W82" s="1"/>
      <c r="X82" s="17"/>
      <c r="Y82" s="1"/>
      <c r="Z82" s="17"/>
      <c r="AA82" s="34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  <c r="JZ82" s="1"/>
      <c r="KA82" s="1"/>
      <c r="KB82" s="1"/>
      <c r="KC82" s="1"/>
      <c r="KD82" s="1"/>
      <c r="KE82" s="1"/>
      <c r="KF82" s="1"/>
      <c r="KG82" s="1"/>
      <c r="KH82" s="1"/>
      <c r="KI82" s="1"/>
      <c r="KJ82" s="1"/>
      <c r="KK82" s="1"/>
      <c r="KL82" s="1"/>
      <c r="KM82" s="1"/>
      <c r="KN82" s="1"/>
      <c r="KO82" s="1"/>
      <c r="KP82" s="1"/>
      <c r="KQ82" s="1"/>
      <c r="KR82" s="1"/>
      <c r="KS82" s="1"/>
      <c r="KT82" s="1"/>
      <c r="KU82" s="1"/>
      <c r="KV82" s="1"/>
      <c r="KW82" s="1"/>
      <c r="KX82" s="1"/>
      <c r="KY82" s="1"/>
      <c r="KZ82" s="1"/>
      <c r="LA82" s="1"/>
      <c r="LB82" s="1"/>
      <c r="LC82" s="1"/>
      <c r="LD82" s="1"/>
      <c r="LE82" s="1"/>
      <c r="LF82" s="1"/>
      <c r="LG82" s="1"/>
      <c r="LH82" s="1"/>
      <c r="LI82" s="1"/>
      <c r="LJ82" s="1"/>
      <c r="LK82" s="1"/>
      <c r="LL82" s="1"/>
      <c r="LM82" s="1"/>
      <c r="LN82" s="1"/>
      <c r="LO82" s="1"/>
      <c r="LP82" s="1"/>
      <c r="LQ82" s="1"/>
      <c r="LR82" s="1"/>
      <c r="LS82" s="1"/>
      <c r="LT82" s="1"/>
      <c r="LU82" s="1"/>
      <c r="LV82" s="1"/>
      <c r="LW82" s="1"/>
      <c r="LX82" s="1"/>
      <c r="LY82" s="1"/>
      <c r="LZ82" s="1"/>
      <c r="MA82" s="1"/>
      <c r="MB82" s="1"/>
      <c r="MC82" s="1"/>
      <c r="MD82" s="1"/>
      <c r="ME82" s="1"/>
      <c r="MF82" s="1"/>
      <c r="MG82" s="1"/>
      <c r="MH82" s="1"/>
      <c r="MI82" s="1"/>
      <c r="MJ82" s="1"/>
      <c r="MK82" s="1"/>
      <c r="ML82" s="1"/>
      <c r="MM82" s="1"/>
      <c r="MN82" s="1"/>
      <c r="MO82" s="1"/>
      <c r="MP82" s="1"/>
      <c r="MQ82" s="1"/>
      <c r="MR82" s="1"/>
      <c r="MS82" s="1"/>
      <c r="MT82" s="1"/>
      <c r="MU82" s="1"/>
      <c r="MV82" s="1"/>
      <c r="MW82" s="1"/>
      <c r="MX82" s="1"/>
      <c r="MY82" s="1"/>
      <c r="MZ82" s="1"/>
      <c r="NA82" s="1"/>
      <c r="NB82" s="1"/>
      <c r="NC82" s="1"/>
      <c r="ND82" s="1"/>
      <c r="NE82" s="1"/>
      <c r="NF82" s="1"/>
      <c r="NG82" s="1"/>
      <c r="NH82" s="1"/>
      <c r="NI82" s="1"/>
      <c r="NJ82" s="1"/>
      <c r="NK82" s="1"/>
      <c r="NL82" s="1"/>
      <c r="NM82" s="1"/>
      <c r="NN82" s="1"/>
      <c r="NO82" s="1"/>
      <c r="NP82" s="1"/>
      <c r="NQ82" s="1"/>
      <c r="NR82" s="1"/>
      <c r="NS82" s="1"/>
      <c r="NT82" s="1"/>
      <c r="NU82" s="1"/>
      <c r="NV82" s="1"/>
      <c r="NW82" s="1"/>
      <c r="NX82" s="1"/>
      <c r="NY82" s="1"/>
      <c r="NZ82" s="1"/>
      <c r="OA82" s="1"/>
      <c r="OB82" s="1"/>
      <c r="OC82" s="1"/>
      <c r="OD82" s="1"/>
      <c r="OE82" s="1"/>
      <c r="OF82" s="1"/>
      <c r="OG82" s="1"/>
      <c r="OH82" s="1"/>
      <c r="OI82" s="1"/>
      <c r="OJ82" s="1"/>
      <c r="OK82" s="1"/>
      <c r="OL82" s="1"/>
      <c r="OM82" s="1"/>
      <c r="ON82" s="1"/>
      <c r="OO82" s="1"/>
      <c r="OP82" s="1"/>
      <c r="OQ82" s="1"/>
      <c r="OR82" s="1"/>
      <c r="OS82" s="1"/>
      <c r="OT82" s="1"/>
      <c r="OU82" s="1"/>
      <c r="OV82" s="1"/>
      <c r="OW82" s="1"/>
      <c r="OX82" s="1"/>
      <c r="OY82" s="1"/>
      <c r="OZ82" s="1"/>
      <c r="PA82" s="1"/>
      <c r="PB82" s="1"/>
      <c r="PC82" s="1"/>
      <c r="PD82" s="1"/>
      <c r="PE82" s="1"/>
      <c r="PF82" s="1"/>
      <c r="PG82" s="1"/>
      <c r="PH82" s="1"/>
      <c r="PI82" s="1"/>
      <c r="PJ82" s="1"/>
      <c r="PK82" s="1"/>
      <c r="PL82" s="1"/>
      <c r="PM82" s="1"/>
      <c r="PN82" s="1"/>
      <c r="PO82" s="1"/>
      <c r="PP82" s="1"/>
      <c r="PQ82" s="1"/>
      <c r="PR82" s="1"/>
      <c r="PS82" s="1"/>
      <c r="PT82" s="1"/>
      <c r="PU82" s="1"/>
      <c r="PV82" s="1"/>
      <c r="PW82" s="1"/>
      <c r="PX82" s="1"/>
      <c r="PY82" s="1"/>
      <c r="PZ82" s="1"/>
      <c r="QA82" s="1"/>
      <c r="QB82" s="1"/>
      <c r="QC82" s="1"/>
      <c r="QD82" s="1"/>
      <c r="QE82" s="1"/>
      <c r="QF82" s="1"/>
      <c r="QG82" s="1"/>
      <c r="QH82" s="1"/>
      <c r="QI82" s="1"/>
      <c r="QJ82" s="1"/>
      <c r="QK82" s="1"/>
      <c r="QL82" s="1"/>
      <c r="QM82" s="1"/>
      <c r="QN82" s="1"/>
      <c r="QO82" s="1"/>
      <c r="QP82" s="1"/>
      <c r="QQ82" s="1"/>
      <c r="QR82" s="1"/>
      <c r="QS82" s="1"/>
      <c r="QT82" s="1"/>
      <c r="QU82" s="1"/>
      <c r="QV82" s="1"/>
      <c r="QW82" s="1"/>
      <c r="QX82" s="1"/>
      <c r="QY82" s="1"/>
      <c r="QZ82" s="1"/>
      <c r="RA82" s="1"/>
      <c r="RB82" s="1"/>
      <c r="RC82" s="1"/>
      <c r="RD82" s="1"/>
      <c r="RE82" s="1"/>
      <c r="RF82" s="1"/>
      <c r="RG82" s="1"/>
      <c r="RH82" s="1"/>
      <c r="RI82" s="1"/>
      <c r="RJ82" s="1"/>
      <c r="RK82" s="1"/>
      <c r="RL82" s="1"/>
      <c r="RM82" s="1"/>
      <c r="RN82" s="1"/>
      <c r="RO82" s="1"/>
      <c r="RP82" s="1"/>
      <c r="RQ82" s="1"/>
      <c r="RR82" s="1"/>
      <c r="RS82" s="1"/>
      <c r="RT82" s="1"/>
      <c r="RU82" s="1"/>
      <c r="RV82" s="1"/>
      <c r="RW82" s="1"/>
      <c r="RX82" s="1"/>
      <c r="RY82" s="1"/>
      <c r="RZ82" s="1"/>
      <c r="SA82" s="1"/>
      <c r="SB82" s="1"/>
      <c r="SC82" s="1"/>
      <c r="SD82" s="1"/>
      <c r="SE82" s="1"/>
      <c r="SF82" s="1"/>
      <c r="SG82" s="1"/>
      <c r="SH82" s="1"/>
      <c r="SI82" s="1"/>
      <c r="SJ82" s="1"/>
      <c r="SK82" s="1"/>
      <c r="SL82" s="1"/>
      <c r="SM82" s="1"/>
      <c r="SN82" s="1"/>
      <c r="SO82" s="1"/>
      <c r="SP82" s="1"/>
      <c r="SQ82" s="1"/>
      <c r="SR82" s="1"/>
      <c r="SS82" s="1"/>
      <c r="ST82" s="1"/>
      <c r="SU82" s="1"/>
      <c r="SV82" s="1"/>
      <c r="SW82" s="1"/>
      <c r="SX82" s="1"/>
      <c r="SY82" s="1"/>
      <c r="SZ82" s="1"/>
      <c r="TA82" s="1"/>
      <c r="TB82" s="1"/>
      <c r="TC82" s="1"/>
      <c r="TD82" s="1"/>
      <c r="TE82" s="1"/>
      <c r="TF82" s="1"/>
      <c r="TG82" s="1"/>
      <c r="TH82" s="1"/>
      <c r="TI82" s="1"/>
      <c r="TJ82" s="1"/>
      <c r="TK82" s="1"/>
      <c r="TL82" s="1"/>
      <c r="TM82" s="1"/>
      <c r="TN82" s="1"/>
      <c r="TO82" s="1"/>
      <c r="TP82" s="1"/>
      <c r="TQ82" s="1"/>
      <c r="TR82" s="1"/>
      <c r="TS82" s="1"/>
      <c r="TT82" s="1"/>
      <c r="TU82" s="1"/>
      <c r="TV82" s="1"/>
      <c r="TW82" s="1"/>
      <c r="TX82" s="1"/>
      <c r="TY82" s="1"/>
      <c r="TZ82" s="1"/>
      <c r="UA82" s="1"/>
      <c r="UB82" s="1"/>
      <c r="UC82" s="1"/>
      <c r="UD82" s="1"/>
      <c r="UE82" s="1"/>
      <c r="UF82" s="1"/>
      <c r="UG82" s="1"/>
      <c r="UH82" s="1"/>
      <c r="UI82" s="1"/>
      <c r="UJ82" s="1"/>
      <c r="UK82" s="1"/>
      <c r="UL82" s="1"/>
      <c r="UM82" s="1"/>
      <c r="UN82" s="1"/>
      <c r="UO82" s="1"/>
      <c r="UP82" s="1"/>
      <c r="UQ82" s="1"/>
      <c r="UR82" s="1"/>
      <c r="US82" s="1"/>
      <c r="UT82" s="1"/>
      <c r="UU82" s="1"/>
      <c r="UV82" s="1"/>
      <c r="UW82" s="1"/>
      <c r="UX82" s="1"/>
      <c r="UY82" s="1"/>
      <c r="UZ82" s="1"/>
      <c r="VA82" s="1"/>
      <c r="VB82" s="1"/>
      <c r="VC82" s="1"/>
      <c r="VD82" s="1"/>
      <c r="VE82" s="1"/>
      <c r="VF82" s="1"/>
      <c r="VG82" s="1"/>
      <c r="VH82" s="1"/>
      <c r="VI82" s="1"/>
      <c r="VJ82" s="1"/>
      <c r="VK82" s="1"/>
      <c r="VL82" s="1"/>
      <c r="VM82" s="1"/>
      <c r="VN82" s="1"/>
      <c r="VO82" s="1"/>
      <c r="VP82" s="1"/>
      <c r="VQ82" s="1"/>
      <c r="VR82" s="1"/>
      <c r="VS82" s="1"/>
      <c r="VT82" s="1"/>
      <c r="VU82" s="1"/>
      <c r="VV82" s="1"/>
      <c r="VW82" s="1"/>
      <c r="VX82" s="1"/>
      <c r="VY82" s="1"/>
      <c r="VZ82" s="1"/>
      <c r="WA82" s="1"/>
      <c r="WB82" s="1"/>
      <c r="WC82" s="1"/>
      <c r="WD82" s="1"/>
      <c r="WE82" s="1"/>
      <c r="WF82" s="1"/>
      <c r="WG82" s="1"/>
      <c r="WH82" s="1"/>
      <c r="WI82" s="1"/>
      <c r="WJ82" s="1"/>
      <c r="WK82" s="1"/>
      <c r="WL82" s="1"/>
      <c r="WM82" s="1"/>
      <c r="WN82" s="1"/>
      <c r="WO82" s="1"/>
      <c r="WP82" s="1"/>
      <c r="WQ82" s="1"/>
      <c r="WR82" s="1"/>
      <c r="WS82" s="1"/>
      <c r="WT82" s="1"/>
      <c r="WU82" s="1"/>
      <c r="WV82" s="1"/>
      <c r="WW82" s="1"/>
      <c r="WX82" s="1"/>
      <c r="WY82" s="1"/>
      <c r="WZ82" s="1"/>
      <c r="XA82" s="1"/>
      <c r="XB82" s="1"/>
      <c r="XC82" s="1"/>
      <c r="XD82" s="1"/>
      <c r="XE82" s="1"/>
      <c r="XF82" s="1"/>
      <c r="XG82" s="1"/>
      <c r="XH82" s="1"/>
      <c r="XI82" s="1"/>
      <c r="XJ82" s="1"/>
      <c r="XK82" s="1"/>
      <c r="XL82" s="1"/>
      <c r="XM82" s="1"/>
      <c r="XN82" s="1"/>
      <c r="XO82" s="1"/>
      <c r="XP82" s="1"/>
      <c r="XQ82" s="1"/>
      <c r="XR82" s="1"/>
      <c r="XS82" s="1"/>
      <c r="XT82" s="1"/>
      <c r="XU82" s="1"/>
      <c r="XV82" s="1"/>
      <c r="XW82" s="1"/>
      <c r="XX82" s="1"/>
      <c r="XY82" s="1"/>
      <c r="XZ82" s="1"/>
      <c r="YA82" s="1"/>
      <c r="YB82" s="1"/>
      <c r="YC82" s="1"/>
      <c r="YD82" s="1"/>
      <c r="YE82" s="1"/>
      <c r="YF82" s="1"/>
      <c r="YG82" s="1"/>
      <c r="YH82" s="1"/>
      <c r="YI82" s="1"/>
      <c r="YJ82" s="1"/>
      <c r="YK82" s="1"/>
      <c r="YL82" s="1"/>
      <c r="YM82" s="1"/>
      <c r="YN82" s="1"/>
      <c r="YO82" s="1"/>
      <c r="YP82" s="1"/>
      <c r="YQ82" s="1"/>
      <c r="YR82" s="1"/>
      <c r="YS82" s="1"/>
      <c r="YT82" s="1"/>
      <c r="YU82" s="1"/>
      <c r="YV82" s="1"/>
      <c r="YW82" s="1"/>
      <c r="YX82" s="1"/>
      <c r="YY82" s="1"/>
      <c r="YZ82" s="1"/>
      <c r="ZA82" s="1"/>
      <c r="ZB82" s="1"/>
      <c r="ZC82" s="1"/>
      <c r="ZD82" s="1"/>
      <c r="ZE82" s="1"/>
      <c r="ZF82" s="1"/>
      <c r="ZG82" s="1"/>
      <c r="ZH82" s="1"/>
      <c r="ZI82" s="1"/>
      <c r="ZJ82" s="1"/>
      <c r="ZK82" s="1"/>
      <c r="ZL82" s="1"/>
      <c r="ZM82" s="1"/>
      <c r="ZN82" s="1"/>
      <c r="ZO82" s="1"/>
      <c r="ZP82" s="1"/>
      <c r="ZQ82" s="1"/>
      <c r="ZR82" s="1"/>
      <c r="ZS82" s="1"/>
      <c r="ZT82" s="1"/>
      <c r="ZU82" s="1"/>
      <c r="ZV82" s="1"/>
      <c r="ZW82" s="1"/>
      <c r="ZX82" s="1"/>
      <c r="ZY82" s="1"/>
      <c r="ZZ82" s="1"/>
      <c r="AAA82" s="1"/>
      <c r="AAB82" s="1"/>
      <c r="AAC82" s="1"/>
      <c r="AAD82" s="1"/>
      <c r="AAE82" s="1"/>
      <c r="AAF82" s="1"/>
      <c r="AAG82" s="1"/>
      <c r="AAH82" s="1"/>
      <c r="AAI82" s="1"/>
      <c r="AAJ82" s="1"/>
      <c r="AAK82" s="1"/>
      <c r="AAL82" s="1"/>
      <c r="AAM82" s="1"/>
      <c r="AAN82" s="1"/>
      <c r="AAO82" s="1"/>
      <c r="AAP82" s="1"/>
      <c r="AAQ82" s="1"/>
      <c r="AAR82" s="1"/>
      <c r="AAS82" s="1"/>
      <c r="AAT82" s="1"/>
      <c r="AAU82" s="1"/>
      <c r="AAV82" s="1"/>
      <c r="AAW82" s="1"/>
      <c r="AAX82" s="1"/>
      <c r="AAY82" s="1"/>
      <c r="AAZ82" s="1"/>
      <c r="ABA82" s="1"/>
      <c r="ABB82" s="1"/>
      <c r="ABC82" s="1"/>
      <c r="ABD82" s="1"/>
      <c r="ABE82" s="1"/>
      <c r="ABF82" s="1"/>
      <c r="ABG82" s="1"/>
      <c r="ABH82" s="1"/>
      <c r="ABI82" s="1"/>
      <c r="ABJ82" s="1"/>
      <c r="ABK82" s="1"/>
      <c r="ABL82" s="1"/>
      <c r="ABM82" s="1"/>
      <c r="ABN82" s="1"/>
      <c r="ABO82" s="1"/>
      <c r="ABP82" s="1"/>
      <c r="ABQ82" s="1"/>
      <c r="ABR82" s="1"/>
      <c r="ABS82" s="1"/>
      <c r="ABT82" s="1"/>
      <c r="ABU82" s="1"/>
      <c r="ABV82" s="1"/>
      <c r="ABW82" s="1"/>
      <c r="ABX82" s="1"/>
      <c r="ABY82" s="1"/>
      <c r="ABZ82" s="1"/>
      <c r="ACA82" s="1"/>
      <c r="ACB82" s="1"/>
      <c r="ACC82" s="1"/>
      <c r="ACD82" s="1"/>
      <c r="ACE82" s="1"/>
      <c r="ACF82" s="1"/>
      <c r="ACG82" s="1"/>
      <c r="ACH82" s="1"/>
      <c r="ACI82" s="1"/>
      <c r="ACJ82" s="1"/>
      <c r="ACK82" s="1"/>
      <c r="ACL82" s="1"/>
      <c r="ACM82" s="1"/>
      <c r="ACN82" s="1"/>
      <c r="ACO82" s="1"/>
      <c r="ACP82" s="1"/>
      <c r="ACQ82" s="1"/>
      <c r="ACR82" s="1"/>
      <c r="ACS82" s="1"/>
      <c r="ACT82" s="1"/>
      <c r="ACU82" s="1"/>
      <c r="ACV82" s="1"/>
      <c r="ACW82" s="1"/>
      <c r="ACX82" s="1"/>
      <c r="ACY82" s="1"/>
      <c r="ACZ82" s="1"/>
      <c r="ADA82" s="1"/>
      <c r="ADB82" s="1"/>
      <c r="ADC82" s="1"/>
      <c r="ADD82" s="1"/>
      <c r="ADE82" s="1"/>
      <c r="ADF82" s="1"/>
      <c r="ADG82" s="1"/>
      <c r="ADH82" s="1"/>
      <c r="ADI82" s="1"/>
      <c r="ADJ82" s="1"/>
      <c r="ADK82" s="1"/>
      <c r="ADL82" s="1"/>
      <c r="ADM82" s="1"/>
      <c r="ADN82" s="1"/>
      <c r="ADO82" s="1"/>
      <c r="ADP82" s="1"/>
      <c r="ADQ82" s="1"/>
      <c r="ADR82" s="1"/>
      <c r="ADS82" s="1"/>
      <c r="ADT82" s="1"/>
      <c r="ADU82" s="1"/>
      <c r="ADV82" s="1"/>
      <c r="ADW82" s="1"/>
      <c r="ADX82" s="1"/>
      <c r="ADY82" s="1"/>
      <c r="ADZ82" s="1"/>
      <c r="AEA82" s="1"/>
      <c r="AEB82" s="1"/>
      <c r="AEC82" s="1"/>
      <c r="AED82" s="1"/>
      <c r="AEE82" s="1"/>
      <c r="AEF82" s="1"/>
      <c r="AEG82" s="1"/>
      <c r="AEH82" s="1"/>
      <c r="AEI82" s="1"/>
      <c r="AEJ82" s="1"/>
      <c r="AEK82" s="1"/>
      <c r="AEL82" s="1"/>
      <c r="AEM82" s="1"/>
      <c r="AEN82" s="1"/>
      <c r="AEO82" s="1"/>
      <c r="AEP82" s="1"/>
      <c r="AEQ82" s="1"/>
      <c r="AER82" s="1"/>
      <c r="AES82" s="1"/>
      <c r="AET82" s="1"/>
      <c r="AEU82" s="1"/>
      <c r="AEV82" s="1"/>
      <c r="AEW82" s="1"/>
      <c r="AEX82" s="1"/>
      <c r="AEY82" s="1"/>
      <c r="AEZ82" s="1"/>
      <c r="AFA82" s="1"/>
      <c r="AFB82" s="1"/>
      <c r="AFC82" s="1"/>
      <c r="AFD82" s="1"/>
      <c r="AFE82" s="1"/>
      <c r="AFF82" s="1"/>
      <c r="AFG82" s="1"/>
      <c r="AFH82" s="1"/>
      <c r="AFI82" s="1"/>
      <c r="AFJ82" s="1"/>
      <c r="AFK82" s="1"/>
      <c r="AFL82" s="1"/>
      <c r="AFM82" s="1"/>
      <c r="AFN82" s="1"/>
      <c r="AFO82" s="1"/>
      <c r="AFP82" s="1"/>
      <c r="AFQ82" s="1"/>
      <c r="AFR82" s="1"/>
      <c r="AFS82" s="1"/>
      <c r="AFT82" s="1"/>
      <c r="AFU82" s="1"/>
      <c r="AFV82" s="1"/>
      <c r="AFW82" s="1"/>
      <c r="AFX82" s="1"/>
      <c r="AFY82" s="1"/>
      <c r="AFZ82" s="1"/>
      <c r="AGA82" s="1"/>
      <c r="AGB82" s="1"/>
      <c r="AGC82" s="1"/>
      <c r="AGD82" s="1"/>
      <c r="AGE82" s="1"/>
      <c r="AGF82" s="1"/>
      <c r="AGG82" s="1"/>
      <c r="AGH82" s="1"/>
      <c r="AGI82" s="1"/>
      <c r="AGJ82" s="1"/>
      <c r="AGK82" s="1"/>
      <c r="AGL82" s="1"/>
      <c r="AGM82" s="1"/>
      <c r="AGN82" s="1"/>
      <c r="AGO82" s="1"/>
      <c r="AGP82" s="1"/>
      <c r="AGQ82" s="1"/>
      <c r="AGR82" s="1"/>
      <c r="AGS82" s="1"/>
      <c r="AGT82" s="1"/>
      <c r="AGU82" s="1"/>
      <c r="AGV82" s="1"/>
      <c r="AGW82" s="1"/>
      <c r="AGX82" s="1"/>
      <c r="AGY82" s="1"/>
      <c r="AGZ82" s="1"/>
      <c r="AHA82" s="1"/>
      <c r="AHB82" s="1"/>
      <c r="AHC82" s="1"/>
      <c r="AHD82" s="1"/>
      <c r="AHE82" s="1"/>
      <c r="AHF82" s="1"/>
      <c r="AHG82" s="1"/>
      <c r="AHH82" s="1"/>
      <c r="AHI82" s="1"/>
      <c r="AHJ82" s="1"/>
      <c r="AHK82" s="1"/>
      <c r="AHL82" s="1"/>
      <c r="AHM82" s="1"/>
      <c r="AHN82" s="1"/>
      <c r="AHO82" s="1"/>
      <c r="AHP82" s="1"/>
      <c r="AHQ82" s="1"/>
      <c r="AHR82" s="1"/>
      <c r="AHS82" s="1"/>
      <c r="AHT82" s="1"/>
      <c r="AHU82" s="1"/>
      <c r="AHV82" s="1"/>
      <c r="AHW82" s="1"/>
      <c r="AHX82" s="1"/>
      <c r="AHY82" s="1"/>
      <c r="AHZ82" s="1"/>
      <c r="AIA82" s="1"/>
      <c r="AIB82" s="1"/>
      <c r="AIC82" s="1"/>
      <c r="AID82" s="1"/>
      <c r="AIE82" s="1"/>
      <c r="AIF82" s="1"/>
      <c r="AIG82" s="1"/>
      <c r="AIH82" s="1"/>
      <c r="AII82" s="1"/>
      <c r="AIJ82" s="1"/>
      <c r="AIK82" s="1"/>
      <c r="AIL82" s="1"/>
      <c r="AIM82" s="1"/>
      <c r="AIN82" s="1"/>
      <c r="AIO82" s="1"/>
      <c r="AIP82" s="1"/>
      <c r="AIQ82" s="1"/>
      <c r="AIR82" s="1"/>
      <c r="AIS82" s="1"/>
      <c r="AIT82" s="1"/>
      <c r="AIU82" s="1"/>
      <c r="AIV82" s="1"/>
      <c r="AIW82" s="1"/>
      <c r="AIX82" s="1"/>
      <c r="AIY82" s="1"/>
      <c r="AIZ82" s="1"/>
      <c r="AJA82" s="1"/>
      <c r="AJB82" s="1"/>
      <c r="AJC82" s="1"/>
      <c r="AJD82" s="1"/>
      <c r="AJE82" s="1"/>
      <c r="AJF82" s="1"/>
      <c r="AJG82" s="1"/>
      <c r="AJH82" s="1"/>
      <c r="AJI82" s="1"/>
      <c r="AJJ82" s="1"/>
      <c r="AJK82" s="1"/>
      <c r="AJL82" s="1"/>
      <c r="AJM82" s="1"/>
      <c r="AJN82" s="1"/>
      <c r="AJO82" s="1"/>
      <c r="AJP82" s="1"/>
      <c r="AJQ82" s="1"/>
      <c r="AJR82" s="1"/>
      <c r="AJS82" s="1"/>
      <c r="AJT82" s="1"/>
      <c r="AJU82" s="1"/>
      <c r="AJV82" s="1"/>
      <c r="AJW82" s="1"/>
      <c r="AJX82" s="1"/>
      <c r="AJY82" s="1"/>
      <c r="AJZ82" s="1"/>
      <c r="AKA82" s="1"/>
      <c r="AKB82" s="1"/>
      <c r="AKC82" s="1"/>
      <c r="AKD82" s="1"/>
      <c r="AKE82" s="1"/>
      <c r="AKF82" s="1"/>
      <c r="AKG82" s="1"/>
      <c r="AKH82" s="1"/>
      <c r="AKI82" s="1"/>
      <c r="AKJ82" s="1"/>
      <c r="AKK82" s="1"/>
      <c r="AKL82" s="1"/>
      <c r="AKM82" s="1"/>
      <c r="AKN82" s="1"/>
      <c r="AKO82" s="1"/>
      <c r="AKP82" s="1"/>
      <c r="AKQ82" s="1"/>
      <c r="AKR82" s="1"/>
      <c r="AKS82" s="1"/>
      <c r="AKT82" s="1"/>
      <c r="AKU82" s="1"/>
      <c r="AKV82" s="1"/>
      <c r="AKW82" s="1"/>
      <c r="AKX82" s="1"/>
      <c r="AKY82" s="1"/>
      <c r="AKZ82" s="1"/>
      <c r="ALA82" s="1"/>
      <c r="ALB82" s="1"/>
      <c r="ALC82" s="1"/>
      <c r="ALD82" s="1"/>
      <c r="ALE82" s="1"/>
      <c r="ALF82" s="1"/>
      <c r="ALG82" s="1"/>
      <c r="ALH82" s="1"/>
      <c r="ALI82" s="1"/>
      <c r="ALJ82" s="1"/>
      <c r="ALK82" s="1"/>
      <c r="ALL82" s="1"/>
      <c r="ALM82" s="1"/>
      <c r="ALN82" s="1"/>
      <c r="ALO82" s="1"/>
      <c r="ALP82" s="1"/>
      <c r="ALQ82" s="1"/>
      <c r="ALR82" s="1"/>
      <c r="ALS82" s="1"/>
      <c r="ALT82" s="1"/>
      <c r="ALU82" s="1"/>
      <c r="ALV82" s="1"/>
      <c r="ALW82" s="1"/>
      <c r="ALX82" s="1"/>
      <c r="ALY82" s="1"/>
      <c r="ALZ82" s="1"/>
      <c r="AMA82" s="1"/>
      <c r="AMB82" s="1"/>
      <c r="AMC82" s="1"/>
      <c r="AMD82" s="1"/>
      <c r="AME82" s="1"/>
      <c r="AMF82" s="1"/>
      <c r="AMG82" s="1"/>
      <c r="AMH82" s="1"/>
      <c r="AMI82" s="1"/>
      <c r="AMJ82" s="1"/>
      <c r="AMK82" s="1"/>
      <c r="AML82" s="1"/>
      <c r="AMM82" s="1"/>
      <c r="AMN82" s="1"/>
      <c r="AMO82" s="1"/>
      <c r="AMP82" s="1"/>
      <c r="AMQ82" s="1"/>
      <c r="AMR82" s="1"/>
      <c r="AMS82" s="1"/>
      <c r="AMT82" s="1"/>
      <c r="AMU82" s="1"/>
      <c r="AMV82" s="1"/>
      <c r="AMW82" s="1"/>
      <c r="AMX82" s="1"/>
      <c r="AMY82" s="1"/>
      <c r="AMZ82" s="1"/>
      <c r="ANA82" s="1"/>
      <c r="ANB82" s="1"/>
      <c r="ANC82" s="1"/>
      <c r="AND82" s="1"/>
      <c r="ANE82" s="1"/>
      <c r="ANF82" s="1"/>
      <c r="ANG82" s="1"/>
      <c r="ANH82" s="1"/>
      <c r="ANI82" s="1"/>
      <c r="ANJ82" s="1"/>
      <c r="ANK82" s="1"/>
      <c r="ANL82" s="1"/>
      <c r="ANM82" s="1"/>
      <c r="ANN82" s="1"/>
      <c r="ANO82" s="1"/>
      <c r="ANP82" s="1"/>
      <c r="ANQ82" s="1"/>
      <c r="ANR82" s="1"/>
      <c r="ANS82" s="1"/>
      <c r="ANT82" s="1"/>
      <c r="ANU82" s="1"/>
      <c r="ANV82" s="1"/>
      <c r="ANW82" s="1"/>
      <c r="ANX82" s="1"/>
      <c r="ANY82" s="1"/>
      <c r="ANZ82" s="1"/>
      <c r="AOA82" s="1"/>
      <c r="AOB82" s="1"/>
      <c r="AOC82" s="1"/>
      <c r="AOD82" s="1"/>
      <c r="AOE82" s="1"/>
      <c r="AOF82" s="1"/>
      <c r="AOG82" s="1"/>
      <c r="AOH82" s="1"/>
      <c r="AOI82" s="1"/>
      <c r="AOJ82" s="1"/>
      <c r="AOK82" s="1"/>
      <c r="AOL82" s="1"/>
      <c r="AOM82" s="1"/>
      <c r="AON82" s="1"/>
      <c r="AOO82" s="1"/>
      <c r="AOP82" s="1"/>
      <c r="AOQ82" s="1"/>
      <c r="AOR82" s="1"/>
      <c r="AOS82" s="1"/>
      <c r="AOT82" s="1"/>
      <c r="AOU82" s="1"/>
      <c r="AOV82" s="1"/>
      <c r="AOW82" s="1"/>
      <c r="AOX82" s="1"/>
      <c r="AOY82" s="1"/>
      <c r="AOZ82" s="1"/>
      <c r="APA82" s="1"/>
      <c r="APB82" s="1"/>
      <c r="APC82" s="1"/>
      <c r="APD82" s="1"/>
      <c r="APE82" s="1"/>
      <c r="APF82" s="1"/>
      <c r="APG82" s="1"/>
      <c r="APH82" s="1"/>
      <c r="API82" s="1"/>
      <c r="APJ82" s="1"/>
      <c r="APK82" s="1"/>
      <c r="APL82" s="1"/>
      <c r="APM82" s="1"/>
      <c r="APN82" s="1"/>
      <c r="APO82" s="1"/>
      <c r="APP82" s="1"/>
      <c r="APQ82" s="1"/>
      <c r="APR82" s="1"/>
      <c r="APS82" s="1"/>
      <c r="APT82" s="1"/>
      <c r="APU82" s="1"/>
      <c r="APV82" s="1"/>
      <c r="APW82" s="1"/>
      <c r="APX82" s="1"/>
      <c r="APY82" s="1"/>
      <c r="APZ82" s="1"/>
      <c r="AQA82" s="1"/>
      <c r="AQB82" s="1"/>
      <c r="AQC82" s="1"/>
      <c r="AQD82" s="1"/>
      <c r="AQE82" s="1"/>
      <c r="AQF82" s="1"/>
      <c r="AQG82" s="1"/>
      <c r="AQH82" s="1"/>
      <c r="AQI82" s="1"/>
      <c r="AQJ82" s="1"/>
      <c r="AQK82" s="1"/>
      <c r="AQL82" s="1"/>
      <c r="AQM82" s="1"/>
      <c r="AQN82" s="1"/>
      <c r="AQO82" s="1"/>
      <c r="AQP82" s="1"/>
      <c r="AQQ82" s="1"/>
      <c r="AQR82" s="1"/>
      <c r="AQS82" s="1"/>
      <c r="AQT82" s="1"/>
      <c r="AQU82" s="1"/>
      <c r="AQV82" s="1"/>
      <c r="AQW82" s="1"/>
      <c r="AQX82" s="1"/>
      <c r="AQY82" s="1"/>
      <c r="AQZ82" s="1"/>
      <c r="ARA82" s="1"/>
      <c r="ARB82" s="1"/>
      <c r="ARC82" s="1"/>
      <c r="ARD82" s="1"/>
      <c r="ARE82" s="1"/>
      <c r="ARF82" s="1"/>
      <c r="ARG82" s="1"/>
      <c r="ARH82" s="1"/>
      <c r="ARI82" s="1"/>
      <c r="ARJ82" s="1"/>
      <c r="ARK82" s="1"/>
      <c r="ARL82" s="1"/>
      <c r="ARM82" s="1"/>
      <c r="ARN82" s="1"/>
      <c r="ARO82" s="1"/>
      <c r="ARP82" s="1"/>
      <c r="ARQ82" s="1"/>
      <c r="ARR82" s="1"/>
      <c r="ARS82" s="1"/>
      <c r="ART82" s="1"/>
      <c r="ARU82" s="1"/>
      <c r="ARV82" s="1"/>
      <c r="ARW82" s="1"/>
      <c r="ARX82" s="1"/>
      <c r="ARY82" s="1"/>
      <c r="ARZ82" s="1"/>
      <c r="ASA82" s="1"/>
      <c r="ASB82" s="1"/>
      <c r="ASC82" s="1"/>
      <c r="ASD82" s="1"/>
      <c r="ASE82" s="1"/>
      <c r="ASF82" s="1"/>
      <c r="ASG82" s="1"/>
      <c r="ASH82" s="1"/>
      <c r="ASI82" s="1"/>
      <c r="ASJ82" s="1"/>
      <c r="ASK82" s="1"/>
      <c r="ASL82" s="1"/>
      <c r="ASM82" s="1"/>
      <c r="ASN82" s="1"/>
      <c r="ASO82" s="1"/>
      <c r="ASP82" s="1"/>
      <c r="ASQ82" s="1"/>
      <c r="ASR82" s="1"/>
      <c r="ASS82" s="1"/>
      <c r="AST82" s="1"/>
      <c r="ASU82" s="1"/>
      <c r="ASV82" s="1"/>
      <c r="ASW82" s="1"/>
      <c r="ASX82" s="1"/>
      <c r="ASY82" s="1"/>
      <c r="ASZ82" s="1"/>
      <c r="ATA82" s="1"/>
      <c r="ATB82" s="1"/>
      <c r="ATC82" s="1"/>
      <c r="ATD82" s="1"/>
      <c r="ATE82" s="1"/>
      <c r="ATF82" s="1"/>
      <c r="ATG82" s="1"/>
      <c r="ATH82" s="1"/>
      <c r="ATI82" s="1"/>
      <c r="ATJ82" s="1"/>
      <c r="ATK82" s="1"/>
      <c r="ATL82" s="1"/>
      <c r="ATM82" s="1"/>
      <c r="ATN82" s="1"/>
      <c r="ATO82" s="1"/>
      <c r="ATP82" s="1"/>
      <c r="ATQ82" s="1"/>
      <c r="ATR82" s="1"/>
      <c r="ATS82" s="1"/>
      <c r="ATT82" s="1"/>
      <c r="ATU82" s="1"/>
      <c r="ATV82" s="1"/>
      <c r="ATW82" s="1"/>
      <c r="ATX82" s="1"/>
      <c r="ATY82" s="1"/>
      <c r="ATZ82" s="1"/>
      <c r="AUA82" s="1"/>
      <c r="AUB82" s="1"/>
      <c r="AUC82" s="1"/>
      <c r="AUD82" s="1"/>
      <c r="AUE82" s="1"/>
      <c r="AUF82" s="1"/>
      <c r="AUG82" s="1"/>
      <c r="AUH82" s="1"/>
      <c r="AUI82" s="1"/>
      <c r="AUJ82" s="1"/>
      <c r="AUK82" s="1"/>
      <c r="AUL82" s="1"/>
      <c r="AUM82" s="1"/>
      <c r="AUN82" s="1"/>
      <c r="AUO82" s="1"/>
      <c r="AUP82" s="1"/>
      <c r="AUQ82" s="1"/>
      <c r="AUR82" s="1"/>
      <c r="AUS82" s="1"/>
      <c r="AUT82" s="1"/>
      <c r="AUU82" s="1"/>
      <c r="AUV82" s="1"/>
      <c r="AUW82" s="1"/>
      <c r="AUX82" s="1"/>
      <c r="AUY82" s="1"/>
      <c r="AUZ82" s="1"/>
      <c r="AVA82" s="1"/>
      <c r="AVB82" s="1"/>
      <c r="AVC82" s="1"/>
      <c r="AVD82" s="1"/>
      <c r="AVE82" s="1"/>
      <c r="AVF82" s="1"/>
      <c r="AVG82" s="1"/>
      <c r="AVH82" s="1"/>
      <c r="AVI82" s="1"/>
      <c r="AVJ82" s="1"/>
      <c r="AVK82" s="1"/>
      <c r="AVL82" s="1"/>
      <c r="AVM82" s="1"/>
      <c r="AVN82" s="1"/>
      <c r="AVO82" s="1"/>
      <c r="AVP82" s="1"/>
      <c r="AVQ82" s="1"/>
      <c r="AVR82" s="1"/>
      <c r="AVS82" s="1"/>
      <c r="AVT82" s="1"/>
      <c r="AVU82" s="1"/>
      <c r="AVV82" s="1"/>
      <c r="AVW82" s="1"/>
      <c r="AVX82" s="1"/>
      <c r="AVY82" s="1"/>
      <c r="AVZ82" s="1"/>
      <c r="AWA82" s="1"/>
      <c r="AWB82" s="1"/>
      <c r="AWC82" s="1"/>
      <c r="AWD82" s="1"/>
      <c r="AWE82" s="1"/>
      <c r="AWF82" s="1"/>
      <c r="AWG82" s="1"/>
      <c r="AWH82" s="1"/>
      <c r="AWI82" s="1"/>
      <c r="AWJ82" s="1"/>
      <c r="AWK82" s="1"/>
      <c r="AWL82" s="1"/>
      <c r="AWM82" s="1"/>
      <c r="AWN82" s="1"/>
      <c r="AWO82" s="1"/>
      <c r="AWP82" s="1"/>
      <c r="AWQ82" s="1"/>
      <c r="AWR82" s="1"/>
      <c r="AWS82" s="1"/>
      <c r="AWT82" s="1"/>
      <c r="AWU82" s="1"/>
      <c r="AWV82" s="1"/>
      <c r="AWW82" s="1"/>
      <c r="AWX82" s="1"/>
      <c r="AWY82" s="1"/>
      <c r="AWZ82" s="1"/>
      <c r="AXA82" s="1"/>
      <c r="AXB82" s="1"/>
      <c r="AXC82" s="1"/>
      <c r="AXD82" s="1"/>
      <c r="AXE82" s="1"/>
      <c r="AXF82" s="1"/>
      <c r="AXG82" s="1"/>
      <c r="AXH82" s="1"/>
      <c r="AXI82" s="1"/>
      <c r="AXJ82" s="1"/>
      <c r="AXK82" s="1"/>
      <c r="AXL82" s="1"/>
      <c r="AXM82" s="1"/>
      <c r="AXN82" s="1"/>
      <c r="AXO82" s="1"/>
      <c r="AXP82" s="1"/>
      <c r="AXQ82" s="1"/>
      <c r="AXR82" s="1"/>
      <c r="AXS82" s="1"/>
      <c r="AXT82" s="1"/>
      <c r="AXU82" s="1"/>
      <c r="AXV82" s="1"/>
      <c r="AXW82" s="1"/>
      <c r="AXX82" s="1"/>
      <c r="AXY82" s="1"/>
      <c r="AXZ82" s="1"/>
      <c r="AYA82" s="1"/>
      <c r="AYB82" s="1"/>
      <c r="AYC82" s="1"/>
      <c r="AYD82" s="1"/>
      <c r="AYE82" s="1"/>
      <c r="AYF82" s="1"/>
      <c r="AYG82" s="1"/>
      <c r="AYH82" s="1"/>
      <c r="AYI82" s="1"/>
      <c r="AYJ82" s="1"/>
      <c r="AYK82" s="1"/>
      <c r="AYL82" s="1"/>
      <c r="AYM82" s="1"/>
      <c r="AYN82" s="1"/>
      <c r="AYO82" s="1"/>
      <c r="AYP82" s="1"/>
      <c r="AYQ82" s="1"/>
      <c r="AYR82" s="1"/>
      <c r="AYS82" s="1"/>
      <c r="AYT82" s="1"/>
      <c r="AYU82" s="1"/>
      <c r="AYV82" s="1"/>
      <c r="AYW82" s="1"/>
      <c r="AYX82" s="1"/>
      <c r="AYY82" s="1"/>
      <c r="AYZ82" s="1"/>
      <c r="AZA82" s="1"/>
      <c r="AZB82" s="1"/>
      <c r="AZC82" s="1"/>
      <c r="AZD82" s="1"/>
      <c r="AZE82" s="1"/>
      <c r="AZF82" s="1"/>
      <c r="AZG82" s="1"/>
      <c r="AZH82" s="1"/>
      <c r="AZI82" s="1"/>
      <c r="AZJ82" s="1"/>
      <c r="AZK82" s="1"/>
      <c r="AZL82" s="1"/>
      <c r="AZM82" s="1"/>
      <c r="AZN82" s="1"/>
      <c r="AZO82" s="1"/>
      <c r="AZP82" s="1"/>
      <c r="AZQ82" s="1"/>
      <c r="AZR82" s="1"/>
      <c r="AZS82" s="1"/>
      <c r="AZT82" s="1"/>
      <c r="AZU82" s="1"/>
      <c r="AZV82" s="1"/>
      <c r="AZW82" s="1"/>
      <c r="AZX82" s="1"/>
      <c r="AZY82" s="1"/>
      <c r="AZZ82" s="1"/>
      <c r="BAA82" s="1"/>
      <c r="BAB82" s="1"/>
      <c r="BAC82" s="1"/>
      <c r="BAD82" s="1"/>
      <c r="BAE82" s="1"/>
      <c r="BAF82" s="1"/>
      <c r="BAG82" s="1"/>
      <c r="BAH82" s="1"/>
      <c r="BAI82" s="1"/>
      <c r="BAJ82" s="1"/>
      <c r="BAK82" s="1"/>
      <c r="BAL82" s="1"/>
      <c r="BAM82" s="1"/>
      <c r="BAN82" s="1"/>
      <c r="BAO82" s="1"/>
      <c r="BAP82" s="1"/>
      <c r="BAQ82" s="1"/>
      <c r="BAR82" s="1"/>
      <c r="BAS82" s="1"/>
      <c r="BAT82" s="1"/>
      <c r="BAU82" s="1"/>
      <c r="BAV82" s="1"/>
      <c r="BAW82" s="1"/>
      <c r="BAX82" s="1"/>
      <c r="BAY82" s="1"/>
      <c r="BAZ82" s="1"/>
      <c r="BBA82" s="1"/>
      <c r="BBB82" s="1"/>
      <c r="BBC82" s="1"/>
      <c r="BBD82" s="1"/>
      <c r="BBE82" s="1"/>
      <c r="BBF82" s="1"/>
      <c r="BBG82" s="1"/>
      <c r="BBH82" s="1"/>
      <c r="BBI82" s="1"/>
      <c r="BBJ82" s="1"/>
      <c r="BBK82" s="1"/>
      <c r="BBL82" s="1"/>
      <c r="BBM82" s="1"/>
      <c r="BBN82" s="1"/>
      <c r="BBO82" s="1"/>
      <c r="BBP82" s="1"/>
      <c r="BBQ82" s="1"/>
      <c r="BBR82" s="1"/>
      <c r="BBS82" s="1"/>
      <c r="BBT82" s="1"/>
      <c r="BBU82" s="1"/>
      <c r="BBV82" s="1"/>
      <c r="BBW82" s="1"/>
      <c r="BBX82" s="1"/>
      <c r="BBY82" s="1"/>
      <c r="BBZ82" s="1"/>
      <c r="BCA82" s="1"/>
      <c r="BCB82" s="1"/>
      <c r="BCC82" s="1"/>
      <c r="BCD82" s="1"/>
      <c r="BCE82" s="1"/>
      <c r="BCF82" s="1"/>
      <c r="BCG82" s="1"/>
      <c r="BCH82" s="1"/>
      <c r="BCI82" s="1"/>
      <c r="BCJ82" s="1"/>
      <c r="BCK82" s="1"/>
      <c r="BCL82" s="1"/>
      <c r="BCM82" s="1"/>
      <c r="BCN82" s="1"/>
      <c r="BCO82" s="1"/>
      <c r="BCP82" s="1"/>
      <c r="BCQ82" s="1"/>
      <c r="BCR82" s="1"/>
      <c r="BCS82" s="1"/>
      <c r="BCT82" s="1"/>
      <c r="BCU82" s="1"/>
      <c r="BCV82" s="1"/>
      <c r="BCW82" s="1"/>
      <c r="BCX82" s="1"/>
      <c r="BCY82" s="1"/>
      <c r="BCZ82" s="1"/>
      <c r="BDA82" s="1"/>
      <c r="BDB82" s="1"/>
      <c r="BDC82" s="1"/>
      <c r="BDD82" s="1"/>
      <c r="BDE82" s="1"/>
      <c r="BDF82" s="1"/>
      <c r="BDG82" s="1"/>
      <c r="BDH82" s="1"/>
      <c r="BDI82" s="1"/>
      <c r="BDJ82" s="1"/>
      <c r="BDK82" s="1"/>
      <c r="BDL82" s="1"/>
      <c r="BDM82" s="1"/>
      <c r="BDN82" s="1"/>
      <c r="BDO82" s="1"/>
      <c r="BDP82" s="1"/>
      <c r="BDQ82" s="1"/>
      <c r="BDR82" s="1"/>
      <c r="BDS82" s="1"/>
      <c r="BDT82" s="1"/>
      <c r="BDU82" s="1"/>
      <c r="BDV82" s="1"/>
      <c r="BDW82" s="1"/>
      <c r="BDX82" s="1"/>
      <c r="BDY82" s="1"/>
      <c r="BDZ82" s="1"/>
      <c r="BEA82" s="1"/>
      <c r="BEB82" s="1"/>
      <c r="BEC82" s="1"/>
      <c r="BED82" s="1"/>
      <c r="BEE82" s="1"/>
      <c r="BEF82" s="1"/>
      <c r="BEG82" s="1"/>
      <c r="BEH82" s="1"/>
      <c r="BEI82" s="1"/>
      <c r="BEJ82" s="1"/>
      <c r="BEK82" s="1"/>
      <c r="BEL82" s="1"/>
      <c r="BEM82" s="1"/>
      <c r="BEN82" s="1"/>
      <c r="BEO82" s="1"/>
      <c r="BEP82" s="1"/>
      <c r="BEQ82" s="1"/>
      <c r="BER82" s="1"/>
      <c r="BES82" s="1"/>
      <c r="BET82" s="1"/>
      <c r="BEU82" s="1"/>
      <c r="BEV82" s="1"/>
      <c r="BEW82" s="1"/>
      <c r="BEX82" s="1"/>
      <c r="BEY82" s="1"/>
      <c r="BEZ82" s="1"/>
      <c r="BFA82" s="1"/>
      <c r="BFB82" s="1"/>
      <c r="BFC82" s="1"/>
      <c r="BFD82" s="1"/>
      <c r="BFE82" s="1"/>
      <c r="BFF82" s="1"/>
      <c r="BFG82" s="1"/>
      <c r="BFH82" s="1"/>
      <c r="BFI82" s="1"/>
      <c r="BFJ82" s="1"/>
      <c r="BFK82" s="1"/>
      <c r="BFL82" s="1"/>
      <c r="BFM82" s="1"/>
      <c r="BFN82" s="1"/>
      <c r="BFO82" s="1"/>
      <c r="BFP82" s="1"/>
      <c r="BFQ82" s="1"/>
      <c r="BFR82" s="1"/>
      <c r="BFS82" s="1"/>
      <c r="BFT82" s="1"/>
      <c r="BFU82" s="1"/>
      <c r="BFV82" s="1"/>
      <c r="BFW82" s="1"/>
      <c r="BFX82" s="1"/>
      <c r="BFY82" s="1"/>
      <c r="BFZ82" s="1"/>
      <c r="BGA82" s="1"/>
      <c r="BGB82" s="1"/>
      <c r="BGC82" s="1"/>
      <c r="BGD82" s="1"/>
      <c r="BGE82" s="1"/>
      <c r="BGF82" s="1"/>
      <c r="BGG82" s="1"/>
      <c r="BGH82" s="1"/>
      <c r="BGI82" s="1"/>
      <c r="BGJ82" s="1"/>
      <c r="BGK82" s="1"/>
      <c r="BGL82" s="1"/>
      <c r="BGM82" s="1"/>
      <c r="BGN82" s="1"/>
      <c r="BGO82" s="1"/>
      <c r="BGP82" s="1"/>
      <c r="BGQ82" s="1"/>
      <c r="BGR82" s="1"/>
      <c r="BGS82" s="1"/>
      <c r="BGT82" s="1"/>
      <c r="BGU82" s="1"/>
      <c r="BGV82" s="1"/>
      <c r="BGW82" s="1"/>
      <c r="BGX82" s="1"/>
      <c r="BGY82" s="1"/>
      <c r="BGZ82" s="1"/>
      <c r="BHA82" s="1"/>
      <c r="BHB82" s="1"/>
      <c r="BHC82" s="1"/>
      <c r="BHD82" s="1"/>
      <c r="BHE82" s="1"/>
      <c r="BHF82" s="1"/>
      <c r="BHG82" s="1"/>
      <c r="BHH82" s="1"/>
      <c r="BHI82" s="1"/>
      <c r="BHJ82" s="1"/>
      <c r="BHK82" s="1"/>
      <c r="BHL82" s="1"/>
      <c r="BHM82" s="1"/>
      <c r="BHN82" s="1"/>
      <c r="BHO82" s="1"/>
      <c r="BHP82" s="1"/>
      <c r="BHQ82" s="1"/>
      <c r="BHR82" s="1"/>
      <c r="BHS82" s="1"/>
      <c r="BHT82" s="1"/>
      <c r="BHU82" s="1"/>
      <c r="BHV82" s="1"/>
      <c r="BHW82" s="1"/>
      <c r="BHX82" s="1"/>
      <c r="BHY82" s="1"/>
      <c r="BHZ82" s="1"/>
      <c r="BIA82" s="1"/>
      <c r="BIB82" s="1"/>
      <c r="BIC82" s="1"/>
      <c r="BID82" s="1"/>
      <c r="BIE82" s="1"/>
      <c r="BIF82" s="1"/>
      <c r="BIG82" s="1"/>
      <c r="BIH82" s="1"/>
      <c r="BII82" s="1"/>
      <c r="BIJ82" s="1"/>
      <c r="BIK82" s="1"/>
      <c r="BIL82" s="1"/>
      <c r="BIM82" s="1"/>
      <c r="BIN82" s="1"/>
      <c r="BIO82" s="1"/>
      <c r="BIP82" s="1"/>
      <c r="BIQ82" s="1"/>
      <c r="BIR82" s="1"/>
      <c r="BIS82" s="1"/>
      <c r="BIT82" s="1"/>
      <c r="BIU82" s="1"/>
      <c r="BIV82" s="1"/>
      <c r="BIW82" s="1"/>
      <c r="BIX82" s="1"/>
      <c r="BIY82" s="1"/>
      <c r="BIZ82" s="1"/>
      <c r="BJA82" s="1"/>
      <c r="BJB82" s="1"/>
      <c r="BJC82" s="1"/>
      <c r="BJD82" s="1"/>
      <c r="BJE82" s="1"/>
      <c r="BJF82" s="1"/>
      <c r="BJG82" s="1"/>
      <c r="BJH82" s="1"/>
      <c r="BJI82" s="1"/>
      <c r="BJJ82" s="1"/>
      <c r="BJK82" s="1"/>
      <c r="BJL82" s="1"/>
      <c r="BJM82" s="1"/>
      <c r="BJN82" s="1"/>
      <c r="BJO82" s="1"/>
      <c r="BJP82" s="1"/>
      <c r="BJQ82" s="1"/>
      <c r="BJR82" s="1"/>
      <c r="BJS82" s="1"/>
      <c r="BJT82" s="1"/>
      <c r="BJU82" s="1"/>
      <c r="BJV82" s="1"/>
      <c r="BJW82" s="1"/>
      <c r="BJX82" s="1"/>
      <c r="BJY82" s="1"/>
      <c r="BJZ82" s="1"/>
      <c r="BKA82" s="1"/>
      <c r="BKB82" s="1"/>
      <c r="BKC82" s="1"/>
      <c r="BKD82" s="1"/>
      <c r="BKE82" s="1"/>
      <c r="BKF82" s="1"/>
      <c r="BKG82" s="1"/>
      <c r="BKH82" s="1"/>
      <c r="BKI82" s="1"/>
      <c r="BKJ82" s="1"/>
      <c r="BKK82" s="1"/>
      <c r="BKL82" s="1"/>
      <c r="BKM82" s="1"/>
      <c r="BKN82" s="1"/>
      <c r="BKO82" s="1"/>
      <c r="BKP82" s="1"/>
      <c r="BKQ82" s="1"/>
      <c r="BKR82" s="1"/>
      <c r="BKS82" s="1"/>
      <c r="BKT82" s="1"/>
      <c r="BKU82" s="1"/>
      <c r="BKV82" s="1"/>
      <c r="BKW82" s="1"/>
      <c r="BKX82" s="1"/>
      <c r="BKY82" s="1"/>
      <c r="BKZ82" s="1"/>
      <c r="BLA82" s="1"/>
      <c r="BLB82" s="1"/>
      <c r="BLC82" s="1"/>
      <c r="BLD82" s="1"/>
      <c r="BLE82" s="1"/>
      <c r="BLF82" s="1"/>
      <c r="BLG82" s="1"/>
      <c r="BLH82" s="1"/>
      <c r="BLI82" s="1"/>
      <c r="BLJ82" s="1"/>
      <c r="BLK82" s="1"/>
      <c r="BLL82" s="1"/>
      <c r="BLM82" s="1"/>
      <c r="BLN82" s="1"/>
      <c r="BLO82" s="1"/>
      <c r="BLP82" s="1"/>
      <c r="BLQ82" s="1"/>
      <c r="BLR82" s="1"/>
      <c r="BLS82" s="1"/>
      <c r="BLT82" s="1"/>
      <c r="BLU82" s="1"/>
      <c r="BLV82" s="1"/>
      <c r="BLW82" s="1"/>
      <c r="BLX82" s="1"/>
      <c r="BLY82" s="1"/>
      <c r="BLZ82" s="1"/>
      <c r="BMA82" s="1"/>
      <c r="BMB82" s="1"/>
      <c r="BMC82" s="1"/>
      <c r="BMD82" s="1"/>
      <c r="BME82" s="1"/>
      <c r="BMF82" s="1"/>
      <c r="BMG82" s="1"/>
      <c r="BMH82" s="1"/>
      <c r="BMI82" s="1"/>
      <c r="BMJ82" s="1"/>
      <c r="BMK82" s="1"/>
      <c r="BML82" s="1"/>
      <c r="BMM82" s="1"/>
      <c r="BMN82" s="1"/>
      <c r="BMO82" s="1"/>
      <c r="BMP82" s="1"/>
      <c r="BMQ82" s="1"/>
      <c r="BMR82" s="1"/>
      <c r="BMS82" s="1"/>
      <c r="BMT82" s="1"/>
      <c r="BMU82" s="1"/>
      <c r="BMV82" s="1"/>
      <c r="BMW82" s="1"/>
      <c r="BMX82" s="1"/>
      <c r="BMY82" s="1"/>
      <c r="BMZ82" s="1"/>
      <c r="BNA82" s="1"/>
      <c r="BNB82" s="1"/>
      <c r="BNC82" s="1"/>
      <c r="BND82" s="1"/>
      <c r="BNE82" s="1"/>
      <c r="BNF82" s="1"/>
      <c r="BNG82" s="1"/>
      <c r="BNH82" s="1"/>
      <c r="BNI82" s="1"/>
      <c r="BNJ82" s="1"/>
      <c r="BNK82" s="1"/>
      <c r="BNL82" s="1"/>
      <c r="BNM82" s="1"/>
      <c r="BNN82" s="1"/>
      <c r="BNO82" s="1"/>
      <c r="BNP82" s="1"/>
      <c r="BNQ82" s="1"/>
      <c r="BNR82" s="1"/>
      <c r="BNS82" s="1"/>
      <c r="BNT82" s="1"/>
      <c r="BNU82" s="1"/>
      <c r="BNV82" s="1"/>
      <c r="BNW82" s="1"/>
      <c r="BNX82" s="1"/>
      <c r="BNY82" s="1"/>
      <c r="BNZ82" s="1"/>
      <c r="BOA82" s="1"/>
      <c r="BOB82" s="1"/>
      <c r="BOC82" s="1"/>
      <c r="BOD82" s="1"/>
      <c r="BOE82" s="1"/>
      <c r="BOF82" s="1"/>
      <c r="BOG82" s="1"/>
      <c r="BOH82" s="1"/>
      <c r="BOI82" s="1"/>
      <c r="BOJ82" s="1"/>
      <c r="BOK82" s="1"/>
      <c r="BOL82" s="1"/>
      <c r="BOM82" s="1"/>
      <c r="BON82" s="1"/>
      <c r="BOO82" s="1"/>
      <c r="BOP82" s="1"/>
      <c r="BOQ82" s="1"/>
      <c r="BOR82" s="1"/>
      <c r="BOS82" s="1"/>
      <c r="BOT82" s="1"/>
      <c r="BOU82" s="1"/>
      <c r="BOV82" s="1"/>
      <c r="BOW82" s="1"/>
      <c r="BOX82" s="1"/>
      <c r="BOY82" s="1"/>
      <c r="BOZ82" s="1"/>
      <c r="BPA82" s="1"/>
      <c r="BPB82" s="1"/>
      <c r="BPC82" s="1"/>
      <c r="BPD82" s="1"/>
      <c r="BPE82" s="1"/>
      <c r="BPF82" s="1"/>
      <c r="BPG82" s="1"/>
      <c r="BPH82" s="1"/>
      <c r="BPI82" s="1"/>
      <c r="BPJ82" s="1"/>
      <c r="BPK82" s="1"/>
      <c r="BPL82" s="1"/>
      <c r="BPM82" s="1"/>
      <c r="BPN82" s="1"/>
      <c r="BPO82" s="1"/>
      <c r="BPP82" s="1"/>
      <c r="BPQ82" s="1"/>
      <c r="BPR82" s="1"/>
      <c r="BPS82" s="1"/>
      <c r="BPT82" s="1"/>
      <c r="BPU82" s="1"/>
      <c r="BPV82" s="1"/>
      <c r="BPW82" s="1"/>
      <c r="BPX82" s="1"/>
      <c r="BPY82" s="1"/>
      <c r="BPZ82" s="1"/>
      <c r="BQA82" s="1"/>
      <c r="BQB82" s="1"/>
      <c r="BQC82" s="1"/>
      <c r="BQD82" s="1"/>
      <c r="BQE82" s="1"/>
      <c r="BQF82" s="1"/>
      <c r="BQG82" s="1"/>
      <c r="BQH82" s="1"/>
      <c r="BQI82" s="1"/>
      <c r="BQJ82" s="1"/>
      <c r="BQK82" s="1"/>
      <c r="BQL82" s="1"/>
      <c r="BQM82" s="1"/>
      <c r="BQN82" s="1"/>
      <c r="BQO82" s="1"/>
      <c r="BQP82" s="1"/>
      <c r="BQQ82" s="1"/>
      <c r="BQR82" s="1"/>
      <c r="BQS82" s="1"/>
      <c r="BQT82" s="1"/>
      <c r="BQU82" s="1"/>
      <c r="BQV82" s="1"/>
      <c r="BQW82" s="1"/>
      <c r="BQX82" s="1"/>
      <c r="BQY82" s="1"/>
      <c r="BQZ82" s="1"/>
      <c r="BRA82" s="1"/>
      <c r="BRB82" s="1"/>
      <c r="BRC82" s="1"/>
      <c r="BRD82" s="1"/>
      <c r="BRE82" s="1"/>
      <c r="BRF82" s="1"/>
      <c r="BRG82" s="1"/>
      <c r="BRH82" s="1"/>
      <c r="BRI82" s="1"/>
      <c r="BRJ82" s="1"/>
      <c r="BRK82" s="1"/>
      <c r="BRL82" s="1"/>
      <c r="BRM82" s="1"/>
      <c r="BRN82" s="1"/>
      <c r="BRO82" s="1"/>
      <c r="BRP82" s="1"/>
      <c r="BRQ82" s="1"/>
      <c r="BRR82" s="1"/>
      <c r="BRS82" s="1"/>
      <c r="BRT82" s="1"/>
      <c r="BRU82" s="1"/>
      <c r="BRV82" s="1"/>
      <c r="BRW82" s="1"/>
      <c r="BRX82" s="1"/>
      <c r="BRY82" s="1"/>
      <c r="BRZ82" s="1"/>
      <c r="BSA82" s="1"/>
      <c r="BSB82" s="1"/>
      <c r="BSC82" s="1"/>
      <c r="BSD82" s="1"/>
      <c r="BSE82" s="1"/>
      <c r="BSF82" s="1"/>
      <c r="BSG82" s="1"/>
      <c r="BSH82" s="1"/>
      <c r="BSI82" s="1"/>
      <c r="BSJ82" s="1"/>
      <c r="BSK82" s="1"/>
      <c r="BSL82" s="1"/>
      <c r="BSM82" s="1"/>
      <c r="BSN82" s="1"/>
      <c r="BSO82" s="1"/>
      <c r="BSP82" s="1"/>
      <c r="BSQ82" s="1"/>
      <c r="BSR82" s="1"/>
      <c r="BSS82" s="1"/>
      <c r="BST82" s="1"/>
      <c r="BSU82" s="1"/>
      <c r="BSV82" s="1"/>
      <c r="BSW82" s="1"/>
      <c r="BSX82" s="1"/>
      <c r="BSY82" s="1"/>
      <c r="BSZ82" s="1"/>
      <c r="BTA82" s="1"/>
      <c r="BTB82" s="1"/>
      <c r="BTC82" s="1"/>
      <c r="BTD82" s="1"/>
      <c r="BTE82" s="1"/>
      <c r="BTF82" s="1"/>
      <c r="BTG82" s="1"/>
      <c r="BTH82" s="1"/>
      <c r="BTI82" s="1"/>
      <c r="BTJ82" s="1"/>
      <c r="BTK82" s="1"/>
      <c r="BTL82" s="1"/>
      <c r="BTM82" s="1"/>
      <c r="BTN82" s="1"/>
      <c r="BTO82" s="1"/>
      <c r="BTP82" s="1"/>
      <c r="BTQ82" s="1"/>
      <c r="BTR82" s="1"/>
      <c r="BTS82" s="1"/>
      <c r="BTT82" s="1"/>
      <c r="BTU82" s="1"/>
      <c r="BTV82" s="1"/>
      <c r="BTW82" s="1"/>
      <c r="BTX82" s="1"/>
      <c r="BTY82" s="1"/>
      <c r="BTZ82" s="1"/>
      <c r="BUA82" s="1"/>
      <c r="BUB82" s="1"/>
      <c r="BUC82" s="1"/>
      <c r="BUD82" s="1"/>
      <c r="BUE82" s="1"/>
      <c r="BUF82" s="1"/>
      <c r="BUG82" s="1"/>
      <c r="BUH82" s="1"/>
      <c r="BUI82" s="1"/>
      <c r="BUJ82" s="1"/>
      <c r="BUK82" s="1"/>
      <c r="BUL82" s="1"/>
      <c r="BUM82" s="1"/>
      <c r="BUN82" s="1"/>
      <c r="BUO82" s="1"/>
      <c r="BUP82" s="1"/>
      <c r="BUQ82" s="1"/>
      <c r="BUR82" s="1"/>
      <c r="BUS82" s="1"/>
      <c r="BUT82" s="1"/>
      <c r="BUU82" s="1"/>
      <c r="BUV82" s="1"/>
      <c r="BUW82" s="1"/>
      <c r="BUX82" s="1"/>
      <c r="BUY82" s="1"/>
      <c r="BUZ82" s="1"/>
      <c r="BVA82" s="1"/>
      <c r="BVB82" s="1"/>
      <c r="BVC82" s="1"/>
      <c r="BVD82" s="1"/>
      <c r="BVE82" s="1"/>
      <c r="BVF82" s="1"/>
      <c r="BVG82" s="1"/>
      <c r="BVH82" s="1"/>
      <c r="BVI82" s="1"/>
      <c r="BVJ82" s="1"/>
      <c r="BVK82" s="1"/>
      <c r="BVL82" s="1"/>
      <c r="BVM82" s="1"/>
      <c r="BVN82" s="1"/>
      <c r="BVO82" s="1"/>
      <c r="BVP82" s="1"/>
      <c r="BVQ82" s="1"/>
      <c r="BVR82" s="1"/>
      <c r="BVS82" s="1"/>
      <c r="BVT82" s="1"/>
      <c r="BVU82" s="1"/>
      <c r="BVV82" s="1"/>
      <c r="BVW82" s="1"/>
      <c r="BVX82" s="1"/>
      <c r="BVY82" s="1"/>
      <c r="BVZ82" s="1"/>
      <c r="BWA82" s="1"/>
      <c r="BWB82" s="1"/>
      <c r="BWC82" s="1"/>
      <c r="BWD82" s="1"/>
      <c r="BWE82" s="1"/>
      <c r="BWF82" s="1"/>
      <c r="BWG82" s="1"/>
      <c r="BWH82" s="1"/>
      <c r="BWI82" s="1"/>
      <c r="BWJ82" s="1"/>
      <c r="BWK82" s="1"/>
      <c r="BWL82" s="1"/>
      <c r="BWM82" s="1"/>
      <c r="BWN82" s="1"/>
      <c r="BWO82" s="1"/>
      <c r="BWP82" s="1"/>
      <c r="BWQ82" s="1"/>
      <c r="BWR82" s="1"/>
      <c r="BWS82" s="1"/>
      <c r="BWT82" s="1"/>
      <c r="BWU82" s="1"/>
      <c r="BWV82" s="1"/>
      <c r="BWW82" s="1"/>
      <c r="BWX82" s="1"/>
      <c r="BWY82" s="1"/>
      <c r="BWZ82" s="1"/>
      <c r="BXA82" s="1"/>
      <c r="BXB82" s="1"/>
      <c r="BXC82" s="1"/>
      <c r="BXD82" s="1"/>
      <c r="BXE82" s="1"/>
      <c r="BXF82" s="1"/>
      <c r="BXG82" s="1"/>
      <c r="BXH82" s="1"/>
      <c r="BXI82" s="1"/>
      <c r="BXJ82" s="1"/>
      <c r="BXK82" s="1"/>
      <c r="BXL82" s="1"/>
      <c r="BXM82" s="1"/>
      <c r="BXN82" s="1"/>
      <c r="BXO82" s="1"/>
      <c r="BXP82" s="1"/>
      <c r="BXQ82" s="1"/>
      <c r="BXR82" s="1"/>
      <c r="BXS82" s="1"/>
      <c r="BXT82" s="1"/>
      <c r="BXU82" s="1"/>
      <c r="BXV82" s="1"/>
      <c r="BXW82" s="1"/>
      <c r="BXX82" s="1"/>
      <c r="BXY82" s="1"/>
      <c r="BXZ82" s="1"/>
      <c r="BYA82" s="1"/>
      <c r="BYB82" s="1"/>
      <c r="BYC82" s="1"/>
      <c r="BYD82" s="1"/>
      <c r="BYE82" s="1"/>
      <c r="BYF82" s="1"/>
      <c r="BYG82" s="1"/>
      <c r="BYH82" s="1"/>
      <c r="BYI82" s="1"/>
      <c r="BYJ82" s="1"/>
      <c r="BYK82" s="1"/>
      <c r="BYL82" s="1"/>
      <c r="BYM82" s="1"/>
      <c r="BYN82" s="1"/>
      <c r="BYO82" s="1"/>
      <c r="BYP82" s="1"/>
      <c r="BYQ82" s="1"/>
      <c r="BYR82" s="1"/>
      <c r="BYS82" s="1"/>
      <c r="BYT82" s="1"/>
      <c r="BYU82" s="1"/>
      <c r="BYV82" s="1"/>
      <c r="BYW82" s="1"/>
      <c r="BYX82" s="1"/>
      <c r="BYY82" s="1"/>
      <c r="BYZ82" s="1"/>
      <c r="BZA82" s="1"/>
      <c r="BZB82" s="1"/>
      <c r="BZC82" s="1"/>
      <c r="BZD82" s="1"/>
      <c r="BZE82" s="1"/>
      <c r="BZF82" s="1"/>
      <c r="BZG82" s="1"/>
      <c r="BZH82" s="1"/>
      <c r="BZI82" s="1"/>
      <c r="BZJ82" s="1"/>
      <c r="BZK82" s="1"/>
      <c r="BZL82" s="1"/>
      <c r="BZM82" s="1"/>
      <c r="BZN82" s="1"/>
      <c r="BZO82" s="1"/>
      <c r="BZP82" s="1"/>
      <c r="BZQ82" s="1"/>
      <c r="BZR82" s="1"/>
      <c r="BZS82" s="1"/>
      <c r="BZT82" s="1"/>
      <c r="BZU82" s="1"/>
      <c r="BZV82" s="1"/>
      <c r="BZW82" s="1"/>
      <c r="BZX82" s="1"/>
      <c r="BZY82" s="1"/>
      <c r="BZZ82" s="1"/>
      <c r="CAA82" s="1"/>
      <c r="CAB82" s="1"/>
      <c r="CAC82" s="1"/>
      <c r="CAD82" s="1"/>
      <c r="CAE82" s="1"/>
      <c r="CAF82" s="1"/>
      <c r="CAG82" s="1"/>
      <c r="CAH82" s="1"/>
      <c r="CAI82" s="1"/>
      <c r="CAJ82" s="1"/>
      <c r="CAK82" s="1"/>
      <c r="CAL82" s="1"/>
      <c r="CAM82" s="1"/>
      <c r="CAN82" s="1"/>
      <c r="CAO82" s="1"/>
      <c r="CAP82" s="1"/>
      <c r="CAQ82" s="1"/>
      <c r="CAR82" s="1"/>
      <c r="CAS82" s="1"/>
      <c r="CAT82" s="1"/>
      <c r="CAU82" s="1"/>
      <c r="CAV82" s="1"/>
      <c r="CAW82" s="1"/>
      <c r="CAX82" s="1"/>
      <c r="CAY82" s="1"/>
      <c r="CAZ82" s="1"/>
      <c r="CBA82" s="1"/>
      <c r="CBB82" s="1"/>
      <c r="CBC82" s="1"/>
      <c r="CBD82" s="1"/>
      <c r="CBE82" s="1"/>
      <c r="CBF82" s="1"/>
      <c r="CBG82" s="1"/>
      <c r="CBH82" s="1"/>
      <c r="CBI82" s="1"/>
      <c r="CBJ82" s="1"/>
      <c r="CBK82" s="1"/>
      <c r="CBL82" s="1"/>
      <c r="CBM82" s="1"/>
      <c r="CBN82" s="1"/>
      <c r="CBO82" s="1"/>
      <c r="CBP82" s="1"/>
      <c r="CBQ82" s="1"/>
      <c r="CBR82" s="1"/>
      <c r="CBS82" s="1"/>
      <c r="CBT82" s="1"/>
      <c r="CBU82" s="1"/>
      <c r="CBV82" s="1"/>
      <c r="CBW82" s="1"/>
      <c r="CBX82" s="1"/>
      <c r="CBY82" s="1"/>
      <c r="CBZ82" s="1"/>
      <c r="CCA82" s="1"/>
      <c r="CCB82" s="1"/>
      <c r="CCC82" s="1"/>
      <c r="CCD82" s="1"/>
      <c r="CCE82" s="1"/>
      <c r="CCF82" s="1"/>
      <c r="CCG82" s="1"/>
      <c r="CCH82" s="1"/>
      <c r="CCI82" s="1"/>
      <c r="CCJ82" s="1"/>
      <c r="CCK82" s="1"/>
      <c r="CCL82" s="1"/>
      <c r="CCM82" s="1"/>
      <c r="CCN82" s="1"/>
      <c r="CCO82" s="1"/>
      <c r="CCP82" s="1"/>
      <c r="CCQ82" s="1"/>
      <c r="CCR82" s="1"/>
      <c r="CCS82" s="1"/>
      <c r="CCT82" s="1"/>
      <c r="CCU82" s="1"/>
      <c r="CCV82" s="1"/>
      <c r="CCW82" s="1"/>
      <c r="CCX82" s="1"/>
      <c r="CCY82" s="1"/>
      <c r="CCZ82" s="1"/>
      <c r="CDA82" s="1"/>
      <c r="CDB82" s="1"/>
      <c r="CDC82" s="1"/>
      <c r="CDD82" s="1"/>
      <c r="CDE82" s="1"/>
      <c r="CDF82" s="1"/>
      <c r="CDG82" s="1"/>
      <c r="CDH82" s="1"/>
      <c r="CDI82" s="1"/>
      <c r="CDJ82" s="1"/>
      <c r="CDK82" s="1"/>
      <c r="CDL82" s="1"/>
      <c r="CDM82" s="1"/>
      <c r="CDN82" s="1"/>
      <c r="CDO82" s="1"/>
      <c r="CDP82" s="1"/>
      <c r="CDQ82" s="1"/>
      <c r="CDR82" s="1"/>
      <c r="CDS82" s="1"/>
      <c r="CDT82" s="1"/>
      <c r="CDU82" s="1"/>
      <c r="CDV82" s="1"/>
      <c r="CDW82" s="1"/>
      <c r="CDX82" s="1"/>
      <c r="CDY82" s="1"/>
      <c r="CDZ82" s="1"/>
      <c r="CEA82" s="1"/>
      <c r="CEB82" s="1"/>
      <c r="CEC82" s="1"/>
      <c r="CED82" s="1"/>
      <c r="CEE82" s="1"/>
      <c r="CEF82" s="1"/>
      <c r="CEG82" s="1"/>
      <c r="CEH82" s="1"/>
      <c r="CEI82" s="1"/>
      <c r="CEJ82" s="1"/>
      <c r="CEK82" s="1"/>
      <c r="CEL82" s="1"/>
      <c r="CEM82" s="1"/>
      <c r="CEN82" s="1"/>
      <c r="CEO82" s="1"/>
      <c r="CEP82" s="1"/>
      <c r="CEQ82" s="1"/>
      <c r="CER82" s="1"/>
      <c r="CES82" s="1"/>
      <c r="CET82" s="1"/>
      <c r="CEU82" s="1"/>
      <c r="CEV82" s="1"/>
      <c r="CEW82" s="1"/>
      <c r="CEX82" s="1"/>
      <c r="CEY82" s="1"/>
      <c r="CEZ82" s="1"/>
      <c r="CFA82" s="1"/>
      <c r="CFB82" s="1"/>
      <c r="CFC82" s="1"/>
      <c r="CFD82" s="1"/>
      <c r="CFE82" s="1"/>
      <c r="CFF82" s="1"/>
      <c r="CFG82" s="1"/>
      <c r="CFH82" s="1"/>
      <c r="CFI82" s="1"/>
      <c r="CFJ82" s="1"/>
      <c r="CFK82" s="1"/>
      <c r="CFL82" s="1"/>
      <c r="CFM82" s="1"/>
      <c r="CFN82" s="1"/>
      <c r="CFO82" s="1"/>
      <c r="CFP82" s="1"/>
      <c r="CFQ82" s="1"/>
      <c r="CFR82" s="1"/>
      <c r="CFS82" s="1"/>
      <c r="CFT82" s="1"/>
      <c r="CFU82" s="1"/>
      <c r="CFV82" s="1"/>
      <c r="CFW82" s="1"/>
      <c r="CFX82" s="1"/>
      <c r="CFY82" s="1"/>
      <c r="CFZ82" s="1"/>
      <c r="CGA82" s="1"/>
      <c r="CGB82" s="1"/>
      <c r="CGC82" s="1"/>
      <c r="CGD82" s="1"/>
      <c r="CGE82" s="1"/>
      <c r="CGF82" s="1"/>
      <c r="CGG82" s="1"/>
      <c r="CGH82" s="1"/>
      <c r="CGI82" s="1"/>
      <c r="CGJ82" s="1"/>
      <c r="CGK82" s="1"/>
      <c r="CGL82" s="1"/>
      <c r="CGM82" s="1"/>
      <c r="CGN82" s="1"/>
      <c r="CGO82" s="1"/>
      <c r="CGP82" s="1"/>
      <c r="CGQ82" s="1"/>
      <c r="CGR82" s="1"/>
      <c r="CGS82" s="1"/>
      <c r="CGT82" s="1"/>
      <c r="CGU82" s="1"/>
      <c r="CGV82" s="1"/>
      <c r="CGW82" s="1"/>
      <c r="CGX82" s="1"/>
      <c r="CGY82" s="1"/>
      <c r="CGZ82" s="1"/>
      <c r="CHA82" s="1"/>
      <c r="CHB82" s="1"/>
      <c r="CHC82" s="1"/>
      <c r="CHD82" s="1"/>
      <c r="CHE82" s="1"/>
      <c r="CHF82" s="1"/>
      <c r="CHG82" s="1"/>
      <c r="CHH82" s="1"/>
      <c r="CHI82" s="1"/>
      <c r="CHJ82" s="1"/>
      <c r="CHK82" s="1"/>
      <c r="CHL82" s="1"/>
      <c r="CHM82" s="1"/>
      <c r="CHN82" s="1"/>
      <c r="CHO82" s="1"/>
      <c r="CHP82" s="1"/>
      <c r="CHQ82" s="1"/>
      <c r="CHR82" s="1"/>
      <c r="CHS82" s="1"/>
      <c r="CHT82" s="1"/>
      <c r="CHU82" s="1"/>
      <c r="CHV82" s="1"/>
      <c r="CHW82" s="1"/>
      <c r="CHX82" s="1"/>
      <c r="CHY82" s="1"/>
      <c r="CHZ82" s="1"/>
      <c r="CIA82" s="1"/>
      <c r="CIB82" s="1"/>
      <c r="CIC82" s="1"/>
      <c r="CID82" s="1"/>
      <c r="CIE82" s="1"/>
      <c r="CIF82" s="1"/>
      <c r="CIG82" s="1"/>
      <c r="CIH82" s="1"/>
      <c r="CII82" s="1"/>
      <c r="CIJ82" s="1"/>
      <c r="CIK82" s="1"/>
      <c r="CIL82" s="1"/>
      <c r="CIM82" s="1"/>
      <c r="CIN82" s="1"/>
      <c r="CIO82" s="1"/>
      <c r="CIP82" s="1"/>
      <c r="CIQ82" s="1"/>
      <c r="CIR82" s="1"/>
      <c r="CIS82" s="1"/>
      <c r="CIT82" s="1"/>
      <c r="CIU82" s="1"/>
      <c r="CIV82" s="1"/>
      <c r="CIW82" s="1"/>
      <c r="CIX82" s="1"/>
      <c r="CIY82" s="1"/>
      <c r="CIZ82" s="1"/>
      <c r="CJA82" s="1"/>
      <c r="CJB82" s="1"/>
      <c r="CJC82" s="1"/>
      <c r="CJD82" s="1"/>
      <c r="CJE82" s="1"/>
      <c r="CJF82" s="1"/>
      <c r="CJG82" s="1"/>
      <c r="CJH82" s="1"/>
      <c r="CJI82" s="1"/>
      <c r="CJJ82" s="1"/>
      <c r="CJK82" s="1"/>
      <c r="CJL82" s="1"/>
      <c r="CJM82" s="1"/>
      <c r="CJN82" s="1"/>
      <c r="CJO82" s="1"/>
      <c r="CJP82" s="1"/>
      <c r="CJQ82" s="1"/>
      <c r="CJR82" s="1"/>
      <c r="CJS82" s="1"/>
      <c r="CJT82" s="1"/>
      <c r="CJU82" s="1"/>
      <c r="CJV82" s="1"/>
      <c r="CJW82" s="1"/>
      <c r="CJX82" s="1"/>
      <c r="CJY82" s="1"/>
      <c r="CJZ82" s="1"/>
      <c r="CKA82" s="1"/>
      <c r="CKB82" s="1"/>
      <c r="CKC82" s="1"/>
      <c r="CKD82" s="1"/>
      <c r="CKE82" s="1"/>
      <c r="CKF82" s="1"/>
      <c r="CKG82" s="1"/>
      <c r="CKH82" s="1"/>
      <c r="CKI82" s="1"/>
      <c r="CKJ82" s="1"/>
      <c r="CKK82" s="1"/>
      <c r="CKL82" s="1"/>
      <c r="CKM82" s="1"/>
      <c r="CKN82" s="1"/>
      <c r="CKO82" s="1"/>
      <c r="CKP82" s="1"/>
      <c r="CKQ82" s="1"/>
      <c r="CKR82" s="1"/>
      <c r="CKS82" s="1"/>
      <c r="CKT82" s="1"/>
      <c r="CKU82" s="1"/>
      <c r="CKV82" s="1"/>
      <c r="CKW82" s="1"/>
      <c r="CKX82" s="1"/>
      <c r="CKY82" s="1"/>
      <c r="CKZ82" s="1"/>
      <c r="CLA82" s="1"/>
      <c r="CLB82" s="1"/>
      <c r="CLC82" s="1"/>
      <c r="CLD82" s="1"/>
      <c r="CLE82" s="1"/>
      <c r="CLF82" s="1"/>
      <c r="CLG82" s="1"/>
      <c r="CLH82" s="1"/>
      <c r="CLI82" s="1"/>
      <c r="CLJ82" s="1"/>
      <c r="CLK82" s="1"/>
      <c r="CLL82" s="1"/>
      <c r="CLM82" s="1"/>
      <c r="CLN82" s="1"/>
      <c r="CLO82" s="1"/>
      <c r="CLP82" s="1"/>
      <c r="CLQ82" s="1"/>
      <c r="CLR82" s="1"/>
      <c r="CLS82" s="1"/>
      <c r="CLT82" s="1"/>
      <c r="CLU82" s="1"/>
      <c r="CLV82" s="1"/>
      <c r="CLW82" s="1"/>
      <c r="CLX82" s="1"/>
      <c r="CLY82" s="1"/>
      <c r="CLZ82" s="1"/>
      <c r="CMA82" s="1"/>
      <c r="CMB82" s="1"/>
      <c r="CMC82" s="1"/>
      <c r="CMD82" s="1"/>
      <c r="CME82" s="1"/>
      <c r="CMF82" s="1"/>
      <c r="CMG82" s="1"/>
      <c r="CMH82" s="1"/>
      <c r="CMI82" s="1"/>
      <c r="CMJ82" s="1"/>
      <c r="CMK82" s="1"/>
      <c r="CML82" s="1"/>
      <c r="CMM82" s="1"/>
      <c r="CMN82" s="1"/>
      <c r="CMO82" s="1"/>
      <c r="CMP82" s="1"/>
      <c r="CMQ82" s="1"/>
      <c r="CMR82" s="1"/>
      <c r="CMS82" s="1"/>
      <c r="CMT82" s="1"/>
      <c r="CMU82" s="1"/>
      <c r="CMV82" s="1"/>
      <c r="CMW82" s="1"/>
      <c r="CMX82" s="1"/>
      <c r="CMY82" s="1"/>
      <c r="CMZ82" s="1"/>
      <c r="CNA82" s="1"/>
      <c r="CNB82" s="1"/>
      <c r="CNC82" s="1"/>
      <c r="CND82" s="1"/>
      <c r="CNE82" s="1"/>
      <c r="CNF82" s="1"/>
      <c r="CNG82" s="1"/>
      <c r="CNH82" s="1"/>
      <c r="CNI82" s="1"/>
      <c r="CNJ82" s="1"/>
      <c r="CNK82" s="1"/>
      <c r="CNL82" s="1"/>
      <c r="CNM82" s="1"/>
      <c r="CNN82" s="1"/>
      <c r="CNO82" s="1"/>
      <c r="CNP82" s="1"/>
      <c r="CNQ82" s="1"/>
      <c r="CNR82" s="1"/>
      <c r="CNS82" s="1"/>
      <c r="CNT82" s="1"/>
      <c r="CNU82" s="1"/>
      <c r="CNV82" s="1"/>
      <c r="CNW82" s="1"/>
      <c r="CNX82" s="1"/>
      <c r="CNY82" s="1"/>
      <c r="CNZ82" s="1"/>
      <c r="COA82" s="1"/>
      <c r="COB82" s="1"/>
      <c r="COC82" s="1"/>
      <c r="COD82" s="1"/>
      <c r="COE82" s="1"/>
      <c r="COF82" s="1"/>
      <c r="COG82" s="1"/>
      <c r="COH82" s="1"/>
      <c r="COI82" s="1"/>
      <c r="COJ82" s="1"/>
      <c r="COK82" s="1"/>
      <c r="COL82" s="1"/>
      <c r="COM82" s="1"/>
      <c r="CON82" s="1"/>
      <c r="COO82" s="1"/>
      <c r="COP82" s="1"/>
      <c r="COQ82" s="1"/>
      <c r="COR82" s="1"/>
      <c r="COS82" s="1"/>
      <c r="COT82" s="1"/>
      <c r="COU82" s="1"/>
      <c r="COV82" s="1"/>
      <c r="COW82" s="1"/>
      <c r="COX82" s="1"/>
      <c r="COY82" s="1"/>
      <c r="COZ82" s="1"/>
      <c r="CPA82" s="1"/>
      <c r="CPB82" s="1"/>
      <c r="CPC82" s="1"/>
      <c r="CPD82" s="1"/>
      <c r="CPE82" s="1"/>
      <c r="CPF82" s="1"/>
      <c r="CPG82" s="1"/>
      <c r="CPH82" s="1"/>
      <c r="CPI82" s="1"/>
      <c r="CPJ82" s="1"/>
      <c r="CPK82" s="1"/>
      <c r="CPL82" s="1"/>
      <c r="CPM82" s="1"/>
      <c r="CPN82" s="1"/>
      <c r="CPO82" s="1"/>
      <c r="CPP82" s="1"/>
      <c r="CPQ82" s="1"/>
      <c r="CPR82" s="1"/>
      <c r="CPS82" s="1"/>
      <c r="CPT82" s="1"/>
      <c r="CPU82" s="1"/>
      <c r="CPV82" s="1"/>
      <c r="CPW82" s="1"/>
      <c r="CPX82" s="1"/>
      <c r="CPY82" s="1"/>
      <c r="CPZ82" s="1"/>
      <c r="CQA82" s="1"/>
      <c r="CQB82" s="1"/>
      <c r="CQC82" s="1"/>
      <c r="CQD82" s="1"/>
      <c r="CQE82" s="1"/>
      <c r="CQF82" s="1"/>
      <c r="CQG82" s="1"/>
      <c r="CQH82" s="1"/>
      <c r="CQI82" s="1"/>
      <c r="CQJ82" s="1"/>
      <c r="CQK82" s="1"/>
      <c r="CQL82" s="1"/>
      <c r="CQM82" s="1"/>
      <c r="CQN82" s="1"/>
      <c r="CQO82" s="1"/>
      <c r="CQP82" s="1"/>
      <c r="CQQ82" s="1"/>
      <c r="CQR82" s="1"/>
      <c r="CQS82" s="1"/>
      <c r="CQT82" s="1"/>
      <c r="CQU82" s="1"/>
      <c r="CQV82" s="1"/>
      <c r="CQW82" s="1"/>
      <c r="CQX82" s="1"/>
      <c r="CQY82" s="1"/>
      <c r="CQZ82" s="1"/>
      <c r="CRA82" s="1"/>
      <c r="CRB82" s="1"/>
      <c r="CRC82" s="1"/>
      <c r="CRD82" s="1"/>
      <c r="CRE82" s="1"/>
      <c r="CRF82" s="1"/>
      <c r="CRG82" s="1"/>
      <c r="CRH82" s="1"/>
      <c r="CRI82" s="1"/>
      <c r="CRJ82" s="1"/>
      <c r="CRK82" s="1"/>
      <c r="CRL82" s="1"/>
      <c r="CRM82" s="1"/>
      <c r="CRN82" s="1"/>
      <c r="CRO82" s="1"/>
      <c r="CRP82" s="1"/>
      <c r="CRQ82" s="1"/>
      <c r="CRR82" s="1"/>
      <c r="CRS82" s="1"/>
      <c r="CRT82" s="1"/>
      <c r="CRU82" s="1"/>
      <c r="CRV82" s="1"/>
      <c r="CRW82" s="1"/>
      <c r="CRX82" s="1"/>
      <c r="CRY82" s="1"/>
      <c r="CRZ82" s="1"/>
      <c r="CSA82" s="1"/>
      <c r="CSB82" s="1"/>
      <c r="CSC82" s="1"/>
      <c r="CSD82" s="1"/>
      <c r="CSE82" s="1"/>
      <c r="CSF82" s="1"/>
      <c r="CSG82" s="1"/>
      <c r="CSH82" s="1"/>
      <c r="CSI82" s="1"/>
      <c r="CSJ82" s="1"/>
      <c r="CSK82" s="1"/>
      <c r="CSL82" s="1"/>
      <c r="CSM82" s="1"/>
      <c r="CSN82" s="1"/>
      <c r="CSO82" s="1"/>
      <c r="CSP82" s="1"/>
      <c r="CSQ82" s="1"/>
      <c r="CSR82" s="1"/>
      <c r="CSS82" s="1"/>
      <c r="CST82" s="1"/>
      <c r="CSU82" s="1"/>
      <c r="CSV82" s="1"/>
      <c r="CSW82" s="1"/>
      <c r="CSX82" s="1"/>
      <c r="CSY82" s="1"/>
      <c r="CSZ82" s="1"/>
      <c r="CTA82" s="1"/>
      <c r="CTB82" s="1"/>
      <c r="CTC82" s="1"/>
      <c r="CTD82" s="1"/>
      <c r="CTE82" s="1"/>
      <c r="CTF82" s="1"/>
      <c r="CTG82" s="1"/>
      <c r="CTH82" s="1"/>
      <c r="CTI82" s="1"/>
      <c r="CTJ82" s="1"/>
      <c r="CTK82" s="1"/>
      <c r="CTL82" s="1"/>
      <c r="CTM82" s="1"/>
      <c r="CTN82" s="1"/>
      <c r="CTO82" s="1"/>
      <c r="CTP82" s="1"/>
      <c r="CTQ82" s="1"/>
      <c r="CTR82" s="1"/>
      <c r="CTS82" s="1"/>
      <c r="CTT82" s="1"/>
      <c r="CTU82" s="1"/>
      <c r="CTV82" s="1"/>
      <c r="CTW82" s="1"/>
      <c r="CTX82" s="1"/>
      <c r="CTY82" s="1"/>
      <c r="CTZ82" s="1"/>
      <c r="CUA82" s="1"/>
      <c r="CUB82" s="1"/>
      <c r="CUC82" s="1"/>
      <c r="CUD82" s="1"/>
      <c r="CUE82" s="1"/>
      <c r="CUF82" s="1"/>
      <c r="CUG82" s="1"/>
      <c r="CUH82" s="1"/>
      <c r="CUI82" s="1"/>
      <c r="CUJ82" s="1"/>
      <c r="CUK82" s="1"/>
      <c r="CUL82" s="1"/>
      <c r="CUM82" s="1"/>
      <c r="CUN82" s="1"/>
      <c r="CUO82" s="1"/>
      <c r="CUP82" s="1"/>
      <c r="CUQ82" s="1"/>
      <c r="CUR82" s="1"/>
      <c r="CUS82" s="1"/>
      <c r="CUT82" s="1"/>
      <c r="CUU82" s="1"/>
      <c r="CUV82" s="1"/>
      <c r="CUW82" s="1"/>
      <c r="CUX82" s="1"/>
      <c r="CUY82" s="1"/>
      <c r="CUZ82" s="1"/>
      <c r="CVA82" s="1"/>
      <c r="CVB82" s="1"/>
      <c r="CVC82" s="1"/>
      <c r="CVD82" s="1"/>
      <c r="CVE82" s="1"/>
      <c r="CVF82" s="1"/>
      <c r="CVG82" s="1"/>
      <c r="CVH82" s="1"/>
      <c r="CVI82" s="1"/>
      <c r="CVJ82" s="1"/>
      <c r="CVK82" s="1"/>
      <c r="CVL82" s="1"/>
      <c r="CVM82" s="1"/>
      <c r="CVN82" s="1"/>
      <c r="CVO82" s="1"/>
      <c r="CVP82" s="1"/>
      <c r="CVQ82" s="1"/>
      <c r="CVR82" s="1"/>
      <c r="CVS82" s="1"/>
      <c r="CVT82" s="1"/>
      <c r="CVU82" s="1"/>
      <c r="CVV82" s="1"/>
      <c r="CVW82" s="1"/>
      <c r="CVX82" s="1"/>
      <c r="CVY82" s="1"/>
      <c r="CVZ82" s="1"/>
      <c r="CWA82" s="1"/>
      <c r="CWB82" s="1"/>
      <c r="CWC82" s="1"/>
      <c r="CWD82" s="1"/>
      <c r="CWE82" s="1"/>
      <c r="CWF82" s="1"/>
      <c r="CWG82" s="1"/>
      <c r="CWH82" s="1"/>
      <c r="CWI82" s="1"/>
      <c r="CWJ82" s="1"/>
      <c r="CWK82" s="1"/>
      <c r="CWL82" s="1"/>
      <c r="CWM82" s="1"/>
      <c r="CWN82" s="1"/>
      <c r="CWO82" s="1"/>
      <c r="CWP82" s="1"/>
      <c r="CWQ82" s="1"/>
      <c r="CWR82" s="1"/>
      <c r="CWS82" s="1"/>
      <c r="CWT82" s="1"/>
      <c r="CWU82" s="1"/>
      <c r="CWV82" s="1"/>
      <c r="CWW82" s="1"/>
      <c r="CWX82" s="1"/>
      <c r="CWY82" s="1"/>
      <c r="CWZ82" s="1"/>
      <c r="CXA82" s="1"/>
      <c r="CXB82" s="1"/>
      <c r="CXC82" s="1"/>
      <c r="CXD82" s="1"/>
      <c r="CXE82" s="1"/>
      <c r="CXF82" s="1"/>
      <c r="CXG82" s="1"/>
      <c r="CXH82" s="1"/>
      <c r="CXI82" s="1"/>
      <c r="CXJ82" s="1"/>
      <c r="CXK82" s="1"/>
      <c r="CXL82" s="1"/>
      <c r="CXM82" s="1"/>
      <c r="CXN82" s="1"/>
      <c r="CXO82" s="1"/>
      <c r="CXP82" s="1"/>
      <c r="CXQ82" s="1"/>
      <c r="CXR82" s="1"/>
      <c r="CXS82" s="1"/>
      <c r="CXT82" s="1"/>
      <c r="CXU82" s="1"/>
      <c r="CXV82" s="1"/>
      <c r="CXW82" s="1"/>
      <c r="CXX82" s="1"/>
      <c r="CXY82" s="1"/>
      <c r="CXZ82" s="1"/>
      <c r="CYA82" s="1"/>
      <c r="CYB82" s="1"/>
      <c r="CYC82" s="1"/>
      <c r="CYD82" s="1"/>
      <c r="CYE82" s="1"/>
      <c r="CYF82" s="1"/>
      <c r="CYG82" s="1"/>
      <c r="CYH82" s="1"/>
      <c r="CYI82" s="1"/>
      <c r="CYJ82" s="1"/>
      <c r="CYK82" s="1"/>
      <c r="CYL82" s="1"/>
      <c r="CYM82" s="1"/>
      <c r="CYN82" s="1"/>
      <c r="CYO82" s="1"/>
      <c r="CYP82" s="1"/>
      <c r="CYQ82" s="1"/>
      <c r="CYR82" s="1"/>
      <c r="CYS82" s="1"/>
      <c r="CYT82" s="1"/>
      <c r="CYU82" s="1"/>
      <c r="CYV82" s="1"/>
      <c r="CYW82" s="1"/>
      <c r="CYX82" s="1"/>
      <c r="CYY82" s="1"/>
      <c r="CYZ82" s="1"/>
      <c r="CZA82" s="1"/>
      <c r="CZB82" s="1"/>
      <c r="CZC82" s="1"/>
      <c r="CZD82" s="1"/>
      <c r="CZE82" s="1"/>
      <c r="CZF82" s="1"/>
      <c r="CZG82" s="1"/>
      <c r="CZH82" s="1"/>
      <c r="CZI82" s="1"/>
      <c r="CZJ82" s="1"/>
      <c r="CZK82" s="1"/>
      <c r="CZL82" s="1"/>
      <c r="CZM82" s="1"/>
      <c r="CZN82" s="1"/>
      <c r="CZO82" s="1"/>
      <c r="CZP82" s="1"/>
      <c r="CZQ82" s="1"/>
      <c r="CZR82" s="1"/>
      <c r="CZS82" s="1"/>
      <c r="CZT82" s="1"/>
      <c r="CZU82" s="1"/>
      <c r="CZV82" s="1"/>
      <c r="CZW82" s="1"/>
      <c r="CZX82" s="1"/>
      <c r="CZY82" s="1"/>
      <c r="CZZ82" s="1"/>
      <c r="DAA82" s="1"/>
      <c r="DAB82" s="1"/>
      <c r="DAC82" s="1"/>
      <c r="DAD82" s="1"/>
      <c r="DAE82" s="1"/>
      <c r="DAF82" s="1"/>
      <c r="DAG82" s="1"/>
      <c r="DAH82" s="1"/>
      <c r="DAI82" s="1"/>
      <c r="DAJ82" s="1"/>
      <c r="DAK82" s="1"/>
      <c r="DAL82" s="1"/>
      <c r="DAM82" s="1"/>
      <c r="DAN82" s="1"/>
      <c r="DAO82" s="1"/>
      <c r="DAP82" s="1"/>
      <c r="DAQ82" s="1"/>
      <c r="DAR82" s="1"/>
      <c r="DAS82" s="1"/>
      <c r="DAT82" s="1"/>
      <c r="DAU82" s="1"/>
      <c r="DAV82" s="1"/>
      <c r="DAW82" s="1"/>
      <c r="DAX82" s="1"/>
      <c r="DAY82" s="1"/>
      <c r="DAZ82" s="1"/>
      <c r="DBA82" s="1"/>
      <c r="DBB82" s="1"/>
      <c r="DBC82" s="1"/>
      <c r="DBD82" s="1"/>
      <c r="DBE82" s="1"/>
      <c r="DBF82" s="1"/>
      <c r="DBG82" s="1"/>
      <c r="DBH82" s="1"/>
      <c r="DBI82" s="1"/>
      <c r="DBJ82" s="1"/>
      <c r="DBK82" s="1"/>
      <c r="DBL82" s="1"/>
      <c r="DBM82" s="1"/>
      <c r="DBN82" s="1"/>
      <c r="DBO82" s="1"/>
      <c r="DBP82" s="1"/>
      <c r="DBQ82" s="1"/>
      <c r="DBR82" s="1"/>
      <c r="DBS82" s="1"/>
      <c r="DBT82" s="1"/>
      <c r="DBU82" s="1"/>
      <c r="DBV82" s="1"/>
      <c r="DBW82" s="1"/>
      <c r="DBX82" s="1"/>
      <c r="DBY82" s="1"/>
      <c r="DBZ82" s="1"/>
      <c r="DCA82" s="1"/>
      <c r="DCB82" s="1"/>
      <c r="DCC82" s="1"/>
      <c r="DCD82" s="1"/>
      <c r="DCE82" s="1"/>
      <c r="DCF82" s="1"/>
      <c r="DCG82" s="1"/>
      <c r="DCH82" s="1"/>
      <c r="DCI82" s="1"/>
      <c r="DCJ82" s="1"/>
      <c r="DCK82" s="1"/>
      <c r="DCL82" s="1"/>
      <c r="DCM82" s="1"/>
      <c r="DCN82" s="1"/>
      <c r="DCO82" s="1"/>
      <c r="DCP82" s="1"/>
      <c r="DCQ82" s="1"/>
      <c r="DCR82" s="1"/>
      <c r="DCS82" s="1"/>
      <c r="DCT82" s="1"/>
      <c r="DCU82" s="1"/>
      <c r="DCV82" s="1"/>
      <c r="DCW82" s="1"/>
      <c r="DCX82" s="1"/>
      <c r="DCY82" s="1"/>
      <c r="DCZ82" s="1"/>
      <c r="DDA82" s="1"/>
      <c r="DDB82" s="1"/>
      <c r="DDC82" s="1"/>
      <c r="DDD82" s="1"/>
      <c r="DDE82" s="1"/>
      <c r="DDF82" s="1"/>
      <c r="DDG82" s="1"/>
      <c r="DDH82" s="1"/>
      <c r="DDI82" s="1"/>
      <c r="DDJ82" s="1"/>
      <c r="DDK82" s="1"/>
      <c r="DDL82" s="1"/>
      <c r="DDM82" s="1"/>
      <c r="DDN82" s="1"/>
      <c r="DDO82" s="1"/>
      <c r="DDP82" s="1"/>
      <c r="DDQ82" s="1"/>
      <c r="DDR82" s="1"/>
      <c r="DDS82" s="1"/>
      <c r="DDT82" s="1"/>
      <c r="DDU82" s="1"/>
      <c r="DDV82" s="1"/>
      <c r="DDW82" s="1"/>
      <c r="DDX82" s="1"/>
      <c r="DDY82" s="1"/>
      <c r="DDZ82" s="1"/>
      <c r="DEA82" s="1"/>
      <c r="DEB82" s="1"/>
      <c r="DEC82" s="1"/>
      <c r="DED82" s="1"/>
      <c r="DEE82" s="1"/>
      <c r="DEF82" s="1"/>
      <c r="DEG82" s="1"/>
      <c r="DEH82" s="1"/>
      <c r="DEI82" s="1"/>
      <c r="DEJ82" s="1"/>
      <c r="DEK82" s="1"/>
      <c r="DEL82" s="1"/>
      <c r="DEM82" s="1"/>
      <c r="DEN82" s="1"/>
      <c r="DEO82" s="1"/>
      <c r="DEP82" s="1"/>
      <c r="DEQ82" s="1"/>
      <c r="DER82" s="1"/>
      <c r="DES82" s="1"/>
      <c r="DET82" s="1"/>
      <c r="DEU82" s="1"/>
      <c r="DEV82" s="1"/>
      <c r="DEW82" s="1"/>
      <c r="DEX82" s="1"/>
      <c r="DEY82" s="1"/>
      <c r="DEZ82" s="1"/>
      <c r="DFA82" s="1"/>
      <c r="DFB82" s="1"/>
      <c r="DFC82" s="1"/>
      <c r="DFD82" s="1"/>
      <c r="DFE82" s="1"/>
      <c r="DFF82" s="1"/>
      <c r="DFG82" s="1"/>
      <c r="DFH82" s="1"/>
      <c r="DFI82" s="1"/>
      <c r="DFJ82" s="1"/>
      <c r="DFK82" s="1"/>
      <c r="DFL82" s="1"/>
      <c r="DFM82" s="1"/>
      <c r="DFN82" s="1"/>
      <c r="DFO82" s="1"/>
      <c r="DFP82" s="1"/>
      <c r="DFQ82" s="1"/>
      <c r="DFR82" s="1"/>
      <c r="DFS82" s="1"/>
      <c r="DFT82" s="1"/>
      <c r="DFU82" s="1"/>
      <c r="DFV82" s="1"/>
      <c r="DFW82" s="1"/>
      <c r="DFX82" s="1"/>
      <c r="DFY82" s="1"/>
      <c r="DFZ82" s="1"/>
      <c r="DGA82" s="1"/>
      <c r="DGB82" s="1"/>
      <c r="DGC82" s="1"/>
      <c r="DGD82" s="1"/>
      <c r="DGE82" s="1"/>
      <c r="DGF82" s="1"/>
      <c r="DGG82" s="1"/>
      <c r="DGH82" s="1"/>
      <c r="DGI82" s="1"/>
      <c r="DGJ82" s="1"/>
      <c r="DGK82" s="1"/>
      <c r="DGL82" s="1"/>
      <c r="DGM82" s="1"/>
      <c r="DGN82" s="1"/>
      <c r="DGO82" s="1"/>
      <c r="DGP82" s="1"/>
      <c r="DGQ82" s="1"/>
      <c r="DGR82" s="1"/>
      <c r="DGS82" s="1"/>
      <c r="DGT82" s="1"/>
      <c r="DGU82" s="1"/>
      <c r="DGV82" s="1"/>
      <c r="DGW82" s="1"/>
      <c r="DGX82" s="1"/>
      <c r="DGY82" s="1"/>
      <c r="DGZ82" s="1"/>
      <c r="DHA82" s="1"/>
      <c r="DHB82" s="1"/>
      <c r="DHC82" s="1"/>
      <c r="DHD82" s="1"/>
      <c r="DHE82" s="1"/>
      <c r="DHF82" s="1"/>
      <c r="DHG82" s="1"/>
      <c r="DHH82" s="1"/>
      <c r="DHI82" s="1"/>
      <c r="DHJ82" s="1"/>
      <c r="DHK82" s="1"/>
      <c r="DHL82" s="1"/>
      <c r="DHM82" s="1"/>
      <c r="DHN82" s="1"/>
      <c r="DHO82" s="1"/>
      <c r="DHP82" s="1"/>
      <c r="DHQ82" s="1"/>
      <c r="DHR82" s="1"/>
      <c r="DHS82" s="1"/>
      <c r="DHT82" s="1"/>
      <c r="DHU82" s="1"/>
      <c r="DHV82" s="1"/>
      <c r="DHW82" s="1"/>
      <c r="DHX82" s="1"/>
      <c r="DHY82" s="1"/>
      <c r="DHZ82" s="1"/>
      <c r="DIA82" s="1"/>
      <c r="DIB82" s="1"/>
      <c r="DIC82" s="1"/>
      <c r="DID82" s="1"/>
      <c r="DIE82" s="1"/>
      <c r="DIF82" s="1"/>
      <c r="DIG82" s="1"/>
      <c r="DIH82" s="1"/>
      <c r="DII82" s="1"/>
      <c r="DIJ82" s="1"/>
      <c r="DIK82" s="1"/>
      <c r="DIL82" s="1"/>
      <c r="DIM82" s="1"/>
      <c r="DIN82" s="1"/>
      <c r="DIO82" s="1"/>
      <c r="DIP82" s="1"/>
      <c r="DIQ82" s="1"/>
      <c r="DIR82" s="1"/>
      <c r="DIS82" s="1"/>
      <c r="DIT82" s="1"/>
      <c r="DIU82" s="1"/>
      <c r="DIV82" s="1"/>
      <c r="DIW82" s="1"/>
      <c r="DIX82" s="1"/>
      <c r="DIY82" s="1"/>
      <c r="DIZ82" s="1"/>
      <c r="DJA82" s="1"/>
      <c r="DJB82" s="1"/>
      <c r="DJC82" s="1"/>
      <c r="DJD82" s="1"/>
      <c r="DJE82" s="1"/>
      <c r="DJF82" s="1"/>
      <c r="DJG82" s="1"/>
      <c r="DJH82" s="1"/>
      <c r="DJI82" s="1"/>
      <c r="DJJ82" s="1"/>
      <c r="DJK82" s="1"/>
      <c r="DJL82" s="1"/>
      <c r="DJM82" s="1"/>
      <c r="DJN82" s="1"/>
      <c r="DJO82" s="1"/>
      <c r="DJP82" s="1"/>
      <c r="DJQ82" s="1"/>
      <c r="DJR82" s="1"/>
      <c r="DJS82" s="1"/>
      <c r="DJT82" s="1"/>
      <c r="DJU82" s="1"/>
      <c r="DJV82" s="1"/>
      <c r="DJW82" s="1"/>
      <c r="DJX82" s="1"/>
      <c r="DJY82" s="1"/>
      <c r="DJZ82" s="1"/>
      <c r="DKA82" s="1"/>
      <c r="DKB82" s="1"/>
      <c r="DKC82" s="1"/>
      <c r="DKD82" s="1"/>
      <c r="DKE82" s="1"/>
      <c r="DKF82" s="1"/>
      <c r="DKG82" s="1"/>
      <c r="DKH82" s="1"/>
      <c r="DKI82" s="1"/>
      <c r="DKJ82" s="1"/>
      <c r="DKK82" s="1"/>
      <c r="DKL82" s="1"/>
      <c r="DKM82" s="1"/>
      <c r="DKN82" s="1"/>
      <c r="DKO82" s="1"/>
      <c r="DKP82" s="1"/>
      <c r="DKQ82" s="1"/>
      <c r="DKR82" s="1"/>
      <c r="DKS82" s="1"/>
      <c r="DKT82" s="1"/>
      <c r="DKU82" s="1"/>
      <c r="DKV82" s="1"/>
      <c r="DKW82" s="1"/>
      <c r="DKX82" s="1"/>
      <c r="DKY82" s="1"/>
      <c r="DKZ82" s="1"/>
      <c r="DLA82" s="1"/>
      <c r="DLB82" s="1"/>
      <c r="DLC82" s="1"/>
      <c r="DLD82" s="1"/>
      <c r="DLE82" s="1"/>
      <c r="DLF82" s="1"/>
      <c r="DLG82" s="1"/>
      <c r="DLH82" s="1"/>
      <c r="DLI82" s="1"/>
      <c r="DLJ82" s="1"/>
      <c r="DLK82" s="1"/>
      <c r="DLL82" s="1"/>
      <c r="DLM82" s="1"/>
      <c r="DLN82" s="1"/>
      <c r="DLO82" s="1"/>
      <c r="DLP82" s="1"/>
      <c r="DLQ82" s="1"/>
      <c r="DLR82" s="1"/>
      <c r="DLS82" s="1"/>
      <c r="DLT82" s="1"/>
      <c r="DLU82" s="1"/>
      <c r="DLV82" s="1"/>
      <c r="DLW82" s="1"/>
      <c r="DLX82" s="1"/>
      <c r="DLY82" s="1"/>
      <c r="DLZ82" s="1"/>
      <c r="DMA82" s="1"/>
      <c r="DMB82" s="1"/>
      <c r="DMC82" s="1"/>
      <c r="DMD82" s="1"/>
      <c r="DME82" s="1"/>
      <c r="DMF82" s="1"/>
      <c r="DMG82" s="1"/>
      <c r="DMH82" s="1"/>
      <c r="DMI82" s="1"/>
      <c r="DMJ82" s="1"/>
      <c r="DMK82" s="1"/>
      <c r="DML82" s="1"/>
      <c r="DMM82" s="1"/>
      <c r="DMN82" s="1"/>
      <c r="DMO82" s="1"/>
      <c r="DMP82" s="1"/>
      <c r="DMQ82" s="1"/>
      <c r="DMR82" s="1"/>
      <c r="DMS82" s="1"/>
      <c r="DMT82" s="1"/>
      <c r="DMU82" s="1"/>
      <c r="DMV82" s="1"/>
      <c r="DMW82" s="1"/>
      <c r="DMX82" s="1"/>
      <c r="DMY82" s="1"/>
      <c r="DMZ82" s="1"/>
      <c r="DNA82" s="1"/>
      <c r="DNB82" s="1"/>
      <c r="DNC82" s="1"/>
      <c r="DND82" s="1"/>
      <c r="DNE82" s="1"/>
      <c r="DNF82" s="1"/>
      <c r="DNG82" s="1"/>
      <c r="DNH82" s="1"/>
      <c r="DNI82" s="1"/>
      <c r="DNJ82" s="1"/>
      <c r="DNK82" s="1"/>
      <c r="DNL82" s="1"/>
      <c r="DNM82" s="1"/>
      <c r="DNN82" s="1"/>
      <c r="DNO82" s="1"/>
      <c r="DNP82" s="1"/>
      <c r="DNQ82" s="1"/>
      <c r="DNR82" s="1"/>
      <c r="DNS82" s="1"/>
      <c r="DNT82" s="1"/>
      <c r="DNU82" s="1"/>
      <c r="DNV82" s="1"/>
      <c r="DNW82" s="1"/>
      <c r="DNX82" s="1"/>
      <c r="DNY82" s="1"/>
      <c r="DNZ82" s="1"/>
      <c r="DOA82" s="1"/>
      <c r="DOB82" s="1"/>
      <c r="DOC82" s="1"/>
      <c r="DOD82" s="1"/>
      <c r="DOE82" s="1"/>
      <c r="DOF82" s="1"/>
      <c r="DOG82" s="1"/>
      <c r="DOH82" s="1"/>
      <c r="DOI82" s="1"/>
      <c r="DOJ82" s="1"/>
      <c r="DOK82" s="1"/>
      <c r="DOL82" s="1"/>
      <c r="DOM82" s="1"/>
      <c r="DON82" s="1"/>
      <c r="DOO82" s="1"/>
      <c r="DOP82" s="1"/>
      <c r="DOQ82" s="1"/>
      <c r="DOR82" s="1"/>
      <c r="DOS82" s="1"/>
      <c r="DOT82" s="1"/>
      <c r="DOU82" s="1"/>
      <c r="DOV82" s="1"/>
      <c r="DOW82" s="1"/>
      <c r="DOX82" s="1"/>
      <c r="DOY82" s="1"/>
      <c r="DOZ82" s="1"/>
      <c r="DPA82" s="1"/>
      <c r="DPB82" s="1"/>
      <c r="DPC82" s="1"/>
      <c r="DPD82" s="1"/>
      <c r="DPE82" s="1"/>
      <c r="DPF82" s="1"/>
      <c r="DPG82" s="1"/>
      <c r="DPH82" s="1"/>
      <c r="DPI82" s="1"/>
      <c r="DPJ82" s="1"/>
      <c r="DPK82" s="1"/>
      <c r="DPL82" s="1"/>
      <c r="DPM82" s="1"/>
      <c r="DPN82" s="1"/>
      <c r="DPO82" s="1"/>
      <c r="DPP82" s="1"/>
      <c r="DPQ82" s="1"/>
      <c r="DPR82" s="1"/>
      <c r="DPS82" s="1"/>
      <c r="DPT82" s="1"/>
      <c r="DPU82" s="1"/>
      <c r="DPV82" s="1"/>
      <c r="DPW82" s="1"/>
      <c r="DPX82" s="1"/>
      <c r="DPY82" s="1"/>
      <c r="DPZ82" s="1"/>
      <c r="DQA82" s="1"/>
      <c r="DQB82" s="1"/>
      <c r="DQC82" s="1"/>
      <c r="DQD82" s="1"/>
      <c r="DQE82" s="1"/>
      <c r="DQF82" s="1"/>
      <c r="DQG82" s="1"/>
      <c r="DQH82" s="1"/>
      <c r="DQI82" s="1"/>
      <c r="DQJ82" s="1"/>
      <c r="DQK82" s="1"/>
      <c r="DQL82" s="1"/>
      <c r="DQM82" s="1"/>
      <c r="DQN82" s="1"/>
      <c r="DQO82" s="1"/>
      <c r="DQP82" s="1"/>
      <c r="DQQ82" s="1"/>
      <c r="DQR82" s="1"/>
      <c r="DQS82" s="1"/>
      <c r="DQT82" s="1"/>
      <c r="DQU82" s="1"/>
      <c r="DQV82" s="1"/>
      <c r="DQW82" s="1"/>
      <c r="DQX82" s="1"/>
      <c r="DQY82" s="1"/>
      <c r="DQZ82" s="1"/>
      <c r="DRA82" s="1"/>
      <c r="DRB82" s="1"/>
      <c r="DRC82" s="1"/>
      <c r="DRD82" s="1"/>
      <c r="DRE82" s="1"/>
      <c r="DRF82" s="1"/>
      <c r="DRG82" s="1"/>
      <c r="DRH82" s="1"/>
      <c r="DRI82" s="1"/>
      <c r="DRJ82" s="1"/>
      <c r="DRK82" s="1"/>
      <c r="DRL82" s="1"/>
      <c r="DRM82" s="1"/>
      <c r="DRN82" s="1"/>
      <c r="DRO82" s="1"/>
      <c r="DRP82" s="1"/>
      <c r="DRQ82" s="1"/>
      <c r="DRR82" s="1"/>
      <c r="DRS82" s="1"/>
      <c r="DRT82" s="1"/>
      <c r="DRU82" s="1"/>
      <c r="DRV82" s="1"/>
      <c r="DRW82" s="1"/>
      <c r="DRX82" s="1"/>
      <c r="DRY82" s="1"/>
      <c r="DRZ82" s="1"/>
      <c r="DSA82" s="1"/>
      <c r="DSB82" s="1"/>
      <c r="DSC82" s="1"/>
      <c r="DSD82" s="1"/>
      <c r="DSE82" s="1"/>
      <c r="DSF82" s="1"/>
      <c r="DSG82" s="1"/>
      <c r="DSH82" s="1"/>
      <c r="DSI82" s="1"/>
      <c r="DSJ82" s="1"/>
      <c r="DSK82" s="1"/>
      <c r="DSL82" s="1"/>
      <c r="DSM82" s="1"/>
      <c r="DSN82" s="1"/>
      <c r="DSO82" s="1"/>
      <c r="DSP82" s="1"/>
      <c r="DSQ82" s="1"/>
      <c r="DSR82" s="1"/>
      <c r="DSS82" s="1"/>
      <c r="DST82" s="1"/>
      <c r="DSU82" s="1"/>
      <c r="DSV82" s="1"/>
      <c r="DSW82" s="1"/>
      <c r="DSX82" s="1"/>
      <c r="DSY82" s="1"/>
      <c r="DSZ82" s="1"/>
      <c r="DTA82" s="1"/>
      <c r="DTB82" s="1"/>
      <c r="DTC82" s="1"/>
      <c r="DTD82" s="1"/>
      <c r="DTE82" s="1"/>
      <c r="DTF82" s="1"/>
      <c r="DTG82" s="1"/>
      <c r="DTH82" s="1"/>
      <c r="DTI82" s="1"/>
      <c r="DTJ82" s="1"/>
      <c r="DTK82" s="1"/>
      <c r="DTL82" s="1"/>
      <c r="DTM82" s="1"/>
      <c r="DTN82" s="1"/>
      <c r="DTO82" s="1"/>
      <c r="DTP82" s="1"/>
      <c r="DTQ82" s="1"/>
      <c r="DTR82" s="1"/>
      <c r="DTS82" s="1"/>
      <c r="DTT82" s="1"/>
      <c r="DTU82" s="1"/>
      <c r="DTV82" s="1"/>
      <c r="DTW82" s="1"/>
      <c r="DTX82" s="1"/>
      <c r="DTY82" s="1"/>
      <c r="DTZ82" s="1"/>
      <c r="DUA82" s="1"/>
      <c r="DUB82" s="1"/>
      <c r="DUC82" s="1"/>
      <c r="DUD82" s="1"/>
      <c r="DUE82" s="1"/>
      <c r="DUF82" s="1"/>
      <c r="DUG82" s="1"/>
      <c r="DUH82" s="1"/>
      <c r="DUI82" s="1"/>
      <c r="DUJ82" s="1"/>
      <c r="DUK82" s="1"/>
      <c r="DUL82" s="1"/>
      <c r="DUM82" s="1"/>
      <c r="DUN82" s="1"/>
      <c r="DUO82" s="1"/>
      <c r="DUP82" s="1"/>
      <c r="DUQ82" s="1"/>
      <c r="DUR82" s="1"/>
      <c r="DUS82" s="1"/>
      <c r="DUT82" s="1"/>
      <c r="DUU82" s="1"/>
      <c r="DUV82" s="1"/>
      <c r="DUW82" s="1"/>
      <c r="DUX82" s="1"/>
      <c r="DUY82" s="1"/>
      <c r="DUZ82" s="1"/>
      <c r="DVA82" s="1"/>
      <c r="DVB82" s="1"/>
      <c r="DVC82" s="1"/>
      <c r="DVD82" s="1"/>
      <c r="DVE82" s="1"/>
      <c r="DVF82" s="1"/>
      <c r="DVG82" s="1"/>
      <c r="DVH82" s="1"/>
      <c r="DVI82" s="1"/>
      <c r="DVJ82" s="1"/>
      <c r="DVK82" s="1"/>
      <c r="DVL82" s="1"/>
      <c r="DVM82" s="1"/>
      <c r="DVN82" s="1"/>
      <c r="DVO82" s="1"/>
      <c r="DVP82" s="1"/>
      <c r="DVQ82" s="1"/>
      <c r="DVR82" s="1"/>
      <c r="DVS82" s="1"/>
      <c r="DVT82" s="1"/>
      <c r="DVU82" s="1"/>
      <c r="DVV82" s="1"/>
      <c r="DVW82" s="1"/>
      <c r="DVX82" s="1"/>
      <c r="DVY82" s="1"/>
      <c r="DVZ82" s="1"/>
      <c r="DWA82" s="1"/>
      <c r="DWB82" s="1"/>
      <c r="DWC82" s="1"/>
      <c r="DWD82" s="1"/>
      <c r="DWE82" s="1"/>
      <c r="DWF82" s="1"/>
      <c r="DWG82" s="1"/>
      <c r="DWH82" s="1"/>
      <c r="DWI82" s="1"/>
      <c r="DWJ82" s="1"/>
      <c r="DWK82" s="1"/>
      <c r="DWL82" s="1"/>
      <c r="DWM82" s="1"/>
      <c r="DWN82" s="1"/>
      <c r="DWO82" s="1"/>
      <c r="DWP82" s="1"/>
      <c r="DWQ82" s="1"/>
      <c r="DWR82" s="1"/>
      <c r="DWS82" s="1"/>
      <c r="DWT82" s="1"/>
      <c r="DWU82" s="1"/>
      <c r="DWV82" s="1"/>
      <c r="DWW82" s="1"/>
      <c r="DWX82" s="1"/>
      <c r="DWY82" s="1"/>
      <c r="DWZ82" s="1"/>
      <c r="DXA82" s="1"/>
      <c r="DXB82" s="1"/>
      <c r="DXC82" s="1"/>
      <c r="DXD82" s="1"/>
      <c r="DXE82" s="1"/>
      <c r="DXF82" s="1"/>
      <c r="DXG82" s="1"/>
      <c r="DXH82" s="1"/>
      <c r="DXI82" s="1"/>
      <c r="DXJ82" s="1"/>
      <c r="DXK82" s="1"/>
      <c r="DXL82" s="1"/>
      <c r="DXM82" s="1"/>
      <c r="DXN82" s="1"/>
      <c r="DXO82" s="1"/>
      <c r="DXP82" s="1"/>
      <c r="DXQ82" s="1"/>
      <c r="DXR82" s="1"/>
      <c r="DXS82" s="1"/>
      <c r="DXT82" s="1"/>
      <c r="DXU82" s="1"/>
      <c r="DXV82" s="1"/>
      <c r="DXW82" s="1"/>
      <c r="DXX82" s="1"/>
      <c r="DXY82" s="1"/>
      <c r="DXZ82" s="1"/>
      <c r="DYA82" s="1"/>
      <c r="DYB82" s="1"/>
      <c r="DYC82" s="1"/>
      <c r="DYD82" s="1"/>
      <c r="DYE82" s="1"/>
      <c r="DYF82" s="1"/>
      <c r="DYG82" s="1"/>
      <c r="DYH82" s="1"/>
      <c r="DYI82" s="1"/>
      <c r="DYJ82" s="1"/>
      <c r="DYK82" s="1"/>
      <c r="DYL82" s="1"/>
      <c r="DYM82" s="1"/>
      <c r="DYN82" s="1"/>
      <c r="DYO82" s="1"/>
      <c r="DYP82" s="1"/>
      <c r="DYQ82" s="1"/>
      <c r="DYR82" s="1"/>
      <c r="DYS82" s="1"/>
      <c r="DYT82" s="1"/>
      <c r="DYU82" s="1"/>
      <c r="DYV82" s="1"/>
      <c r="DYW82" s="1"/>
      <c r="DYX82" s="1"/>
      <c r="DYY82" s="1"/>
      <c r="DYZ82" s="1"/>
      <c r="DZA82" s="1"/>
      <c r="DZB82" s="1"/>
      <c r="DZC82" s="1"/>
      <c r="DZD82" s="1"/>
      <c r="DZE82" s="1"/>
      <c r="DZF82" s="1"/>
      <c r="DZG82" s="1"/>
      <c r="DZH82" s="1"/>
      <c r="DZI82" s="1"/>
      <c r="DZJ82" s="1"/>
      <c r="DZK82" s="1"/>
      <c r="DZL82" s="1"/>
      <c r="DZM82" s="1"/>
      <c r="DZN82" s="1"/>
      <c r="DZO82" s="1"/>
      <c r="DZP82" s="1"/>
      <c r="DZQ82" s="1"/>
      <c r="DZR82" s="1"/>
      <c r="DZS82" s="1"/>
      <c r="DZT82" s="1"/>
      <c r="DZU82" s="1"/>
      <c r="DZV82" s="1"/>
      <c r="DZW82" s="1"/>
      <c r="DZX82" s="1"/>
      <c r="DZY82" s="1"/>
      <c r="DZZ82" s="1"/>
      <c r="EAA82" s="1"/>
      <c r="EAB82" s="1"/>
      <c r="EAC82" s="1"/>
      <c r="EAD82" s="1"/>
      <c r="EAE82" s="1"/>
      <c r="EAF82" s="1"/>
      <c r="EAG82" s="1"/>
      <c r="EAH82" s="1"/>
      <c r="EAI82" s="1"/>
      <c r="EAJ82" s="1"/>
      <c r="EAK82" s="1"/>
      <c r="EAL82" s="1"/>
      <c r="EAM82" s="1"/>
      <c r="EAN82" s="1"/>
      <c r="EAO82" s="1"/>
      <c r="EAP82" s="1"/>
      <c r="EAQ82" s="1"/>
      <c r="EAR82" s="1"/>
      <c r="EAS82" s="1"/>
      <c r="EAT82" s="1"/>
      <c r="EAU82" s="1"/>
      <c r="EAV82" s="1"/>
      <c r="EAW82" s="1"/>
      <c r="EAX82" s="1"/>
      <c r="EAY82" s="1"/>
      <c r="EAZ82" s="1"/>
      <c r="EBA82" s="1"/>
      <c r="EBB82" s="1"/>
      <c r="EBC82" s="1"/>
      <c r="EBD82" s="1"/>
      <c r="EBE82" s="1"/>
      <c r="EBF82" s="1"/>
      <c r="EBG82" s="1"/>
      <c r="EBH82" s="1"/>
      <c r="EBI82" s="1"/>
      <c r="EBJ82" s="1"/>
      <c r="EBK82" s="1"/>
      <c r="EBL82" s="1"/>
      <c r="EBM82" s="1"/>
      <c r="EBN82" s="1"/>
      <c r="EBO82" s="1"/>
      <c r="EBP82" s="1"/>
      <c r="EBQ82" s="1"/>
      <c r="EBR82" s="1"/>
      <c r="EBS82" s="1"/>
      <c r="EBT82" s="1"/>
      <c r="EBU82" s="1"/>
      <c r="EBV82" s="1"/>
      <c r="EBW82" s="1"/>
      <c r="EBX82" s="1"/>
      <c r="EBY82" s="1"/>
      <c r="EBZ82" s="1"/>
      <c r="ECA82" s="1"/>
      <c r="ECB82" s="1"/>
      <c r="ECC82" s="1"/>
      <c r="ECD82" s="1"/>
      <c r="ECE82" s="1"/>
      <c r="ECF82" s="1"/>
      <c r="ECG82" s="1"/>
      <c r="ECH82" s="1"/>
      <c r="ECI82" s="1"/>
      <c r="ECJ82" s="1"/>
      <c r="ECK82" s="1"/>
      <c r="ECL82" s="1"/>
      <c r="ECM82" s="1"/>
      <c r="ECN82" s="1"/>
      <c r="ECO82" s="1"/>
      <c r="ECP82" s="1"/>
      <c r="ECQ82" s="1"/>
      <c r="ECR82" s="1"/>
      <c r="ECS82" s="1"/>
      <c r="ECT82" s="1"/>
      <c r="ECU82" s="1"/>
      <c r="ECV82" s="1"/>
      <c r="ECW82" s="1"/>
      <c r="ECX82" s="1"/>
      <c r="ECY82" s="1"/>
      <c r="ECZ82" s="1"/>
      <c r="EDA82" s="1"/>
      <c r="EDB82" s="1"/>
      <c r="EDC82" s="1"/>
      <c r="EDD82" s="1"/>
      <c r="EDE82" s="1"/>
      <c r="EDF82" s="1"/>
      <c r="EDG82" s="1"/>
      <c r="EDH82" s="1"/>
      <c r="EDI82" s="1"/>
      <c r="EDJ82" s="1"/>
      <c r="EDK82" s="1"/>
      <c r="EDL82" s="1"/>
      <c r="EDM82" s="1"/>
      <c r="EDN82" s="1"/>
      <c r="EDO82" s="1"/>
      <c r="EDP82" s="1"/>
      <c r="EDQ82" s="1"/>
      <c r="EDR82" s="1"/>
      <c r="EDS82" s="1"/>
      <c r="EDT82" s="1"/>
      <c r="EDU82" s="1"/>
      <c r="EDV82" s="1"/>
      <c r="EDW82" s="1"/>
      <c r="EDX82" s="1"/>
      <c r="EDY82" s="1"/>
      <c r="EDZ82" s="1"/>
      <c r="EEA82" s="1"/>
      <c r="EEB82" s="1"/>
      <c r="EEC82" s="1"/>
      <c r="EED82" s="1"/>
      <c r="EEE82" s="1"/>
      <c r="EEF82" s="1"/>
      <c r="EEG82" s="1"/>
      <c r="EEH82" s="1"/>
      <c r="EEI82" s="1"/>
      <c r="EEJ82" s="1"/>
      <c r="EEK82" s="1"/>
      <c r="EEL82" s="1"/>
      <c r="EEM82" s="1"/>
      <c r="EEN82" s="1"/>
      <c r="EEO82" s="1"/>
      <c r="EEP82" s="1"/>
      <c r="EEQ82" s="1"/>
      <c r="EER82" s="1"/>
      <c r="EES82" s="1"/>
      <c r="EET82" s="1"/>
      <c r="EEU82" s="1"/>
      <c r="EEV82" s="1"/>
      <c r="EEW82" s="1"/>
      <c r="EEX82" s="1"/>
      <c r="EEY82" s="1"/>
      <c r="EEZ82" s="1"/>
      <c r="EFA82" s="1"/>
      <c r="EFB82" s="1"/>
      <c r="EFC82" s="1"/>
      <c r="EFD82" s="1"/>
      <c r="EFE82" s="1"/>
      <c r="EFF82" s="1"/>
      <c r="EFG82" s="1"/>
      <c r="EFH82" s="1"/>
      <c r="EFI82" s="1"/>
      <c r="EFJ82" s="1"/>
      <c r="EFK82" s="1"/>
      <c r="EFL82" s="1"/>
      <c r="EFM82" s="1"/>
      <c r="EFN82" s="1"/>
      <c r="EFO82" s="1"/>
      <c r="EFP82" s="1"/>
      <c r="EFQ82" s="1"/>
      <c r="EFR82" s="1"/>
      <c r="EFS82" s="1"/>
      <c r="EFT82" s="1"/>
      <c r="EFU82" s="1"/>
      <c r="EFV82" s="1"/>
      <c r="EFW82" s="1"/>
      <c r="EFX82" s="1"/>
      <c r="EFY82" s="1"/>
      <c r="EFZ82" s="1"/>
      <c r="EGA82" s="1"/>
      <c r="EGB82" s="1"/>
      <c r="EGC82" s="1"/>
      <c r="EGD82" s="1"/>
      <c r="EGE82" s="1"/>
      <c r="EGF82" s="1"/>
      <c r="EGG82" s="1"/>
      <c r="EGH82" s="1"/>
      <c r="EGI82" s="1"/>
      <c r="EGJ82" s="1"/>
      <c r="EGK82" s="1"/>
      <c r="EGL82" s="1"/>
      <c r="EGM82" s="1"/>
      <c r="EGN82" s="1"/>
      <c r="EGO82" s="1"/>
      <c r="EGP82" s="1"/>
      <c r="EGQ82" s="1"/>
      <c r="EGR82" s="1"/>
      <c r="EGS82" s="1"/>
      <c r="EGT82" s="1"/>
      <c r="EGU82" s="1"/>
      <c r="EGV82" s="1"/>
      <c r="EGW82" s="1"/>
      <c r="EGX82" s="1"/>
      <c r="EGY82" s="1"/>
      <c r="EGZ82" s="1"/>
      <c r="EHA82" s="1"/>
      <c r="EHB82" s="1"/>
      <c r="EHC82" s="1"/>
      <c r="EHD82" s="1"/>
      <c r="EHE82" s="1"/>
      <c r="EHF82" s="1"/>
      <c r="EHG82" s="1"/>
      <c r="EHH82" s="1"/>
      <c r="EHI82" s="1"/>
      <c r="EHJ82" s="1"/>
      <c r="EHK82" s="1"/>
      <c r="EHL82" s="1"/>
      <c r="EHM82" s="1"/>
      <c r="EHN82" s="1"/>
      <c r="EHO82" s="1"/>
      <c r="EHP82" s="1"/>
      <c r="EHQ82" s="1"/>
      <c r="EHR82" s="1"/>
      <c r="EHS82" s="1"/>
      <c r="EHT82" s="1"/>
      <c r="EHU82" s="1"/>
      <c r="EHV82" s="1"/>
      <c r="EHW82" s="1"/>
      <c r="EHX82" s="1"/>
      <c r="EHY82" s="1"/>
      <c r="EHZ82" s="1"/>
      <c r="EIA82" s="1"/>
      <c r="EIB82" s="1"/>
      <c r="EIC82" s="1"/>
      <c r="EID82" s="1"/>
      <c r="EIE82" s="1"/>
      <c r="EIF82" s="1"/>
      <c r="EIG82" s="1"/>
      <c r="EIH82" s="1"/>
      <c r="EII82" s="1"/>
      <c r="EIJ82" s="1"/>
      <c r="EIK82" s="1"/>
      <c r="EIL82" s="1"/>
      <c r="EIM82" s="1"/>
      <c r="EIN82" s="1"/>
      <c r="EIO82" s="1"/>
      <c r="EIP82" s="1"/>
      <c r="EIQ82" s="1"/>
      <c r="EIR82" s="1"/>
      <c r="EIS82" s="1"/>
      <c r="EIT82" s="1"/>
      <c r="EIU82" s="1"/>
      <c r="EIV82" s="1"/>
      <c r="EIW82" s="1"/>
      <c r="EIX82" s="1"/>
      <c r="EIY82" s="1"/>
      <c r="EIZ82" s="1"/>
      <c r="EJA82" s="1"/>
      <c r="EJB82" s="1"/>
      <c r="EJC82" s="1"/>
      <c r="EJD82" s="1"/>
      <c r="EJE82" s="1"/>
      <c r="EJF82" s="1"/>
      <c r="EJG82" s="1"/>
      <c r="EJH82" s="1"/>
      <c r="EJI82" s="1"/>
      <c r="EJJ82" s="1"/>
      <c r="EJK82" s="1"/>
      <c r="EJL82" s="1"/>
      <c r="EJM82" s="1"/>
      <c r="EJN82" s="1"/>
      <c r="EJO82" s="1"/>
      <c r="EJP82" s="1"/>
      <c r="EJQ82" s="1"/>
      <c r="EJR82" s="1"/>
      <c r="EJS82" s="1"/>
      <c r="EJT82" s="1"/>
      <c r="EJU82" s="1"/>
      <c r="EJV82" s="1"/>
      <c r="EJW82" s="1"/>
      <c r="EJX82" s="1"/>
      <c r="EJY82" s="1"/>
      <c r="EJZ82" s="1"/>
      <c r="EKA82" s="1"/>
      <c r="EKB82" s="1"/>
      <c r="EKC82" s="1"/>
      <c r="EKD82" s="1"/>
      <c r="EKE82" s="1"/>
      <c r="EKF82" s="1"/>
      <c r="EKG82" s="1"/>
      <c r="EKH82" s="1"/>
      <c r="EKI82" s="1"/>
      <c r="EKJ82" s="1"/>
      <c r="EKK82" s="1"/>
      <c r="EKL82" s="1"/>
      <c r="EKM82" s="1"/>
      <c r="EKN82" s="1"/>
      <c r="EKO82" s="1"/>
      <c r="EKP82" s="1"/>
      <c r="EKQ82" s="1"/>
      <c r="EKR82" s="1"/>
      <c r="EKS82" s="1"/>
      <c r="EKT82" s="1"/>
      <c r="EKU82" s="1"/>
      <c r="EKV82" s="1"/>
      <c r="EKW82" s="1"/>
      <c r="EKX82" s="1"/>
      <c r="EKY82" s="1"/>
      <c r="EKZ82" s="1"/>
      <c r="ELA82" s="1"/>
      <c r="ELB82" s="1"/>
      <c r="ELC82" s="1"/>
      <c r="ELD82" s="1"/>
      <c r="ELE82" s="1"/>
      <c r="ELF82" s="1"/>
      <c r="ELG82" s="1"/>
      <c r="ELH82" s="1"/>
      <c r="ELI82" s="1"/>
      <c r="ELJ82" s="1"/>
      <c r="ELK82" s="1"/>
      <c r="ELL82" s="1"/>
      <c r="ELM82" s="1"/>
      <c r="ELN82" s="1"/>
      <c r="ELO82" s="1"/>
      <c r="ELP82" s="1"/>
      <c r="ELQ82" s="1"/>
      <c r="ELR82" s="1"/>
      <c r="ELS82" s="1"/>
      <c r="ELT82" s="1"/>
      <c r="ELU82" s="1"/>
      <c r="ELV82" s="1"/>
      <c r="ELW82" s="1"/>
      <c r="ELX82" s="1"/>
      <c r="ELY82" s="1"/>
      <c r="ELZ82" s="1"/>
      <c r="EMA82" s="1"/>
      <c r="EMB82" s="1"/>
      <c r="EMC82" s="1"/>
      <c r="EMD82" s="1"/>
      <c r="EME82" s="1"/>
      <c r="EMF82" s="1"/>
      <c r="EMG82" s="1"/>
      <c r="EMH82" s="1"/>
      <c r="EMI82" s="1"/>
      <c r="EMJ82" s="1"/>
      <c r="EMK82" s="1"/>
      <c r="EML82" s="1"/>
      <c r="EMM82" s="1"/>
      <c r="EMN82" s="1"/>
      <c r="EMO82" s="1"/>
      <c r="EMP82" s="1"/>
      <c r="EMQ82" s="1"/>
      <c r="EMR82" s="1"/>
      <c r="EMS82" s="1"/>
      <c r="EMT82" s="1"/>
      <c r="EMU82" s="1"/>
      <c r="EMV82" s="1"/>
      <c r="EMW82" s="1"/>
      <c r="EMX82" s="1"/>
      <c r="EMY82" s="1"/>
      <c r="EMZ82" s="1"/>
      <c r="ENA82" s="1"/>
      <c r="ENB82" s="1"/>
      <c r="ENC82" s="1"/>
      <c r="END82" s="1"/>
      <c r="ENE82" s="1"/>
      <c r="ENF82" s="1"/>
      <c r="ENG82" s="1"/>
      <c r="ENH82" s="1"/>
      <c r="ENI82" s="1"/>
      <c r="ENJ82" s="1"/>
      <c r="ENK82" s="1"/>
      <c r="ENL82" s="1"/>
      <c r="ENM82" s="1"/>
      <c r="ENN82" s="1"/>
      <c r="ENO82" s="1"/>
      <c r="ENP82" s="1"/>
      <c r="ENQ82" s="1"/>
      <c r="ENR82" s="1"/>
      <c r="ENS82" s="1"/>
      <c r="ENT82" s="1"/>
      <c r="ENU82" s="1"/>
      <c r="ENV82" s="1"/>
      <c r="ENW82" s="1"/>
      <c r="ENX82" s="1"/>
      <c r="ENY82" s="1"/>
      <c r="ENZ82" s="1"/>
      <c r="EOA82" s="1"/>
      <c r="EOB82" s="1"/>
      <c r="EOC82" s="1"/>
      <c r="EOD82" s="1"/>
      <c r="EOE82" s="1"/>
      <c r="EOF82" s="1"/>
      <c r="EOG82" s="1"/>
      <c r="EOH82" s="1"/>
      <c r="EOI82" s="1"/>
      <c r="EOJ82" s="1"/>
      <c r="EOK82" s="1"/>
      <c r="EOL82" s="1"/>
      <c r="EOM82" s="1"/>
      <c r="EON82" s="1"/>
      <c r="EOO82" s="1"/>
      <c r="EOP82" s="1"/>
      <c r="EOQ82" s="1"/>
      <c r="EOR82" s="1"/>
      <c r="EOS82" s="1"/>
      <c r="EOT82" s="1"/>
      <c r="EOU82" s="1"/>
      <c r="EOV82" s="1"/>
      <c r="EOW82" s="1"/>
      <c r="EOX82" s="1"/>
      <c r="EOY82" s="1"/>
      <c r="EOZ82" s="1"/>
      <c r="EPA82" s="1"/>
      <c r="EPB82" s="1"/>
      <c r="EPC82" s="1"/>
      <c r="EPD82" s="1"/>
      <c r="EPE82" s="1"/>
      <c r="EPF82" s="1"/>
      <c r="EPG82" s="1"/>
      <c r="EPH82" s="1"/>
      <c r="EPI82" s="1"/>
      <c r="EPJ82" s="1"/>
      <c r="EPK82" s="1"/>
      <c r="EPL82" s="1"/>
      <c r="EPM82" s="1"/>
      <c r="EPN82" s="1"/>
      <c r="EPO82" s="1"/>
      <c r="EPP82" s="1"/>
      <c r="EPQ82" s="1"/>
      <c r="EPR82" s="1"/>
      <c r="EPS82" s="1"/>
      <c r="EPT82" s="1"/>
      <c r="EPU82" s="1"/>
      <c r="EPV82" s="1"/>
      <c r="EPW82" s="1"/>
      <c r="EPX82" s="1"/>
      <c r="EPY82" s="1"/>
      <c r="EPZ82" s="1"/>
      <c r="EQA82" s="1"/>
      <c r="EQB82" s="1"/>
      <c r="EQC82" s="1"/>
      <c r="EQD82" s="1"/>
      <c r="EQE82" s="1"/>
      <c r="EQF82" s="1"/>
      <c r="EQG82" s="1"/>
      <c r="EQH82" s="1"/>
      <c r="EQI82" s="1"/>
      <c r="EQJ82" s="1"/>
      <c r="EQK82" s="1"/>
      <c r="EQL82" s="1"/>
      <c r="EQM82" s="1"/>
      <c r="EQN82" s="1"/>
      <c r="EQO82" s="1"/>
      <c r="EQP82" s="1"/>
      <c r="EQQ82" s="1"/>
      <c r="EQR82" s="1"/>
      <c r="EQS82" s="1"/>
      <c r="EQT82" s="1"/>
      <c r="EQU82" s="1"/>
      <c r="EQV82" s="1"/>
      <c r="EQW82" s="1"/>
      <c r="EQX82" s="1"/>
      <c r="EQY82" s="1"/>
      <c r="EQZ82" s="1"/>
      <c r="ERA82" s="1"/>
      <c r="ERB82" s="1"/>
      <c r="ERC82" s="1"/>
      <c r="ERD82" s="1"/>
      <c r="ERE82" s="1"/>
      <c r="ERF82" s="1"/>
      <c r="ERG82" s="1"/>
      <c r="ERH82" s="1"/>
      <c r="ERI82" s="1"/>
      <c r="ERJ82" s="1"/>
      <c r="ERK82" s="1"/>
      <c r="ERL82" s="1"/>
      <c r="ERM82" s="1"/>
      <c r="ERN82" s="1"/>
      <c r="ERO82" s="1"/>
      <c r="ERP82" s="1"/>
      <c r="ERQ82" s="1"/>
      <c r="ERR82" s="1"/>
      <c r="ERS82" s="1"/>
      <c r="ERT82" s="1"/>
      <c r="ERU82" s="1"/>
      <c r="ERV82" s="1"/>
      <c r="ERW82" s="1"/>
      <c r="ERX82" s="1"/>
      <c r="ERY82" s="1"/>
      <c r="ERZ82" s="1"/>
      <c r="ESA82" s="1"/>
      <c r="ESB82" s="1"/>
      <c r="ESC82" s="1"/>
      <c r="ESD82" s="1"/>
      <c r="ESE82" s="1"/>
      <c r="ESF82" s="1"/>
      <c r="ESG82" s="1"/>
      <c r="ESH82" s="1"/>
      <c r="ESI82" s="1"/>
      <c r="ESJ82" s="1"/>
      <c r="ESK82" s="1"/>
      <c r="ESL82" s="1"/>
      <c r="ESM82" s="1"/>
      <c r="ESN82" s="1"/>
      <c r="ESO82" s="1"/>
      <c r="ESP82" s="1"/>
      <c r="ESQ82" s="1"/>
      <c r="ESR82" s="1"/>
      <c r="ESS82" s="1"/>
      <c r="EST82" s="1"/>
      <c r="ESU82" s="1"/>
      <c r="ESV82" s="1"/>
      <c r="ESW82" s="1"/>
      <c r="ESX82" s="1"/>
      <c r="ESY82" s="1"/>
      <c r="ESZ82" s="1"/>
      <c r="ETA82" s="1"/>
      <c r="ETB82" s="1"/>
      <c r="ETC82" s="1"/>
      <c r="ETD82" s="1"/>
      <c r="ETE82" s="1"/>
      <c r="ETF82" s="1"/>
      <c r="ETG82" s="1"/>
      <c r="ETH82" s="1"/>
      <c r="ETI82" s="1"/>
      <c r="ETJ82" s="1"/>
      <c r="ETK82" s="1"/>
      <c r="ETL82" s="1"/>
      <c r="ETM82" s="1"/>
      <c r="ETN82" s="1"/>
      <c r="ETO82" s="1"/>
      <c r="ETP82" s="1"/>
      <c r="ETQ82" s="1"/>
      <c r="ETR82" s="1"/>
      <c r="ETS82" s="1"/>
      <c r="ETT82" s="1"/>
      <c r="ETU82" s="1"/>
      <c r="ETV82" s="1"/>
      <c r="ETW82" s="1"/>
      <c r="ETX82" s="1"/>
      <c r="ETY82" s="1"/>
      <c r="ETZ82" s="1"/>
      <c r="EUA82" s="1"/>
      <c r="EUB82" s="1"/>
      <c r="EUC82" s="1"/>
      <c r="EUD82" s="1"/>
      <c r="EUE82" s="1"/>
      <c r="EUF82" s="1"/>
      <c r="EUG82" s="1"/>
      <c r="EUH82" s="1"/>
      <c r="EUI82" s="1"/>
      <c r="EUJ82" s="1"/>
      <c r="EUK82" s="1"/>
      <c r="EUL82" s="1"/>
      <c r="EUM82" s="1"/>
      <c r="EUN82" s="1"/>
      <c r="EUO82" s="1"/>
      <c r="EUP82" s="1"/>
      <c r="EUQ82" s="1"/>
      <c r="EUR82" s="1"/>
      <c r="EUS82" s="1"/>
      <c r="EUT82" s="1"/>
      <c r="EUU82" s="1"/>
      <c r="EUV82" s="1"/>
      <c r="EUW82" s="1"/>
      <c r="EUX82" s="1"/>
      <c r="EUY82" s="1"/>
      <c r="EUZ82" s="1"/>
      <c r="EVA82" s="1"/>
      <c r="EVB82" s="1"/>
      <c r="EVC82" s="1"/>
      <c r="EVD82" s="1"/>
      <c r="EVE82" s="1"/>
      <c r="EVF82" s="1"/>
      <c r="EVG82" s="1"/>
      <c r="EVH82" s="1"/>
      <c r="EVI82" s="1"/>
      <c r="EVJ82" s="1"/>
      <c r="EVK82" s="1"/>
      <c r="EVL82" s="1"/>
      <c r="EVM82" s="1"/>
      <c r="EVN82" s="1"/>
      <c r="EVO82" s="1"/>
      <c r="EVP82" s="1"/>
      <c r="EVQ82" s="1"/>
      <c r="EVR82" s="1"/>
      <c r="EVS82" s="1"/>
      <c r="EVT82" s="1"/>
      <c r="EVU82" s="1"/>
      <c r="EVV82" s="1"/>
      <c r="EVW82" s="1"/>
      <c r="EVX82" s="1"/>
      <c r="EVY82" s="1"/>
      <c r="EVZ82" s="1"/>
      <c r="EWA82" s="1"/>
      <c r="EWB82" s="1"/>
      <c r="EWC82" s="1"/>
      <c r="EWD82" s="1"/>
      <c r="EWE82" s="1"/>
      <c r="EWF82" s="1"/>
      <c r="EWG82" s="1"/>
      <c r="EWH82" s="1"/>
      <c r="EWI82" s="1"/>
      <c r="EWJ82" s="1"/>
      <c r="EWK82" s="1"/>
      <c r="EWL82" s="1"/>
      <c r="EWM82" s="1"/>
      <c r="EWN82" s="1"/>
      <c r="EWO82" s="1"/>
      <c r="EWP82" s="1"/>
      <c r="EWQ82" s="1"/>
      <c r="EWR82" s="1"/>
      <c r="EWS82" s="1"/>
      <c r="EWT82" s="1"/>
      <c r="EWU82" s="1"/>
      <c r="EWV82" s="1"/>
      <c r="EWW82" s="1"/>
      <c r="EWX82" s="1"/>
      <c r="EWY82" s="1"/>
      <c r="EWZ82" s="1"/>
      <c r="EXA82" s="1"/>
      <c r="EXB82" s="1"/>
      <c r="EXC82" s="1"/>
      <c r="EXD82" s="1"/>
      <c r="EXE82" s="1"/>
      <c r="EXF82" s="1"/>
      <c r="EXG82" s="1"/>
      <c r="EXH82" s="1"/>
      <c r="EXI82" s="1"/>
      <c r="EXJ82" s="1"/>
      <c r="EXK82" s="1"/>
      <c r="EXL82" s="1"/>
      <c r="EXM82" s="1"/>
      <c r="EXN82" s="1"/>
      <c r="EXO82" s="1"/>
      <c r="EXP82" s="1"/>
      <c r="EXQ82" s="1"/>
      <c r="EXR82" s="1"/>
      <c r="EXS82" s="1"/>
      <c r="EXT82" s="1"/>
      <c r="EXU82" s="1"/>
      <c r="EXV82" s="1"/>
      <c r="EXW82" s="1"/>
      <c r="EXX82" s="1"/>
      <c r="EXY82" s="1"/>
      <c r="EXZ82" s="1"/>
      <c r="EYA82" s="1"/>
      <c r="EYB82" s="1"/>
      <c r="EYC82" s="1"/>
      <c r="EYD82" s="1"/>
      <c r="EYE82" s="1"/>
      <c r="EYF82" s="1"/>
      <c r="EYG82" s="1"/>
      <c r="EYH82" s="1"/>
      <c r="EYI82" s="1"/>
      <c r="EYJ82" s="1"/>
      <c r="EYK82" s="1"/>
      <c r="EYL82" s="1"/>
      <c r="EYM82" s="1"/>
      <c r="EYN82" s="1"/>
      <c r="EYO82" s="1"/>
      <c r="EYP82" s="1"/>
      <c r="EYQ82" s="1"/>
      <c r="EYR82" s="1"/>
      <c r="EYS82" s="1"/>
      <c r="EYT82" s="1"/>
      <c r="EYU82" s="1"/>
      <c r="EYV82" s="1"/>
      <c r="EYW82" s="1"/>
      <c r="EYX82" s="1"/>
      <c r="EYY82" s="1"/>
      <c r="EYZ82" s="1"/>
      <c r="EZA82" s="1"/>
      <c r="EZB82" s="1"/>
      <c r="EZC82" s="1"/>
      <c r="EZD82" s="1"/>
      <c r="EZE82" s="1"/>
      <c r="EZF82" s="1"/>
      <c r="EZG82" s="1"/>
      <c r="EZH82" s="1"/>
      <c r="EZI82" s="1"/>
      <c r="EZJ82" s="1"/>
      <c r="EZK82" s="1"/>
      <c r="EZL82" s="1"/>
      <c r="EZM82" s="1"/>
      <c r="EZN82" s="1"/>
      <c r="EZO82" s="1"/>
      <c r="EZP82" s="1"/>
      <c r="EZQ82" s="1"/>
      <c r="EZR82" s="1"/>
      <c r="EZS82" s="1"/>
      <c r="EZT82" s="1"/>
      <c r="EZU82" s="1"/>
      <c r="EZV82" s="1"/>
      <c r="EZW82" s="1"/>
      <c r="EZX82" s="1"/>
      <c r="EZY82" s="1"/>
      <c r="EZZ82" s="1"/>
      <c r="FAA82" s="1"/>
      <c r="FAB82" s="1"/>
      <c r="FAC82" s="1"/>
      <c r="FAD82" s="1"/>
      <c r="FAE82" s="1"/>
      <c r="FAF82" s="1"/>
      <c r="FAG82" s="1"/>
      <c r="FAH82" s="1"/>
      <c r="FAI82" s="1"/>
      <c r="FAJ82" s="1"/>
      <c r="FAK82" s="1"/>
      <c r="FAL82" s="1"/>
      <c r="FAM82" s="1"/>
      <c r="FAN82" s="1"/>
      <c r="FAO82" s="1"/>
      <c r="FAP82" s="1"/>
      <c r="FAQ82" s="1"/>
      <c r="FAR82" s="1"/>
      <c r="FAS82" s="1"/>
      <c r="FAT82" s="1"/>
      <c r="FAU82" s="1"/>
      <c r="FAV82" s="1"/>
      <c r="FAW82" s="1"/>
      <c r="FAX82" s="1"/>
      <c r="FAY82" s="1"/>
      <c r="FAZ82" s="1"/>
      <c r="FBA82" s="1"/>
      <c r="FBB82" s="1"/>
      <c r="FBC82" s="1"/>
      <c r="FBD82" s="1"/>
      <c r="FBE82" s="1"/>
      <c r="FBF82" s="1"/>
      <c r="FBG82" s="1"/>
      <c r="FBH82" s="1"/>
      <c r="FBI82" s="1"/>
      <c r="FBJ82" s="1"/>
      <c r="FBK82" s="1"/>
      <c r="FBL82" s="1"/>
      <c r="FBM82" s="1"/>
      <c r="FBN82" s="1"/>
      <c r="FBO82" s="1"/>
      <c r="FBP82" s="1"/>
      <c r="FBQ82" s="1"/>
      <c r="FBR82" s="1"/>
      <c r="FBS82" s="1"/>
      <c r="FBT82" s="1"/>
      <c r="FBU82" s="1"/>
      <c r="FBV82" s="1"/>
      <c r="FBW82" s="1"/>
      <c r="FBX82" s="1"/>
      <c r="FBY82" s="1"/>
      <c r="FBZ82" s="1"/>
      <c r="FCA82" s="1"/>
      <c r="FCB82" s="1"/>
      <c r="FCC82" s="1"/>
      <c r="FCD82" s="1"/>
      <c r="FCE82" s="1"/>
      <c r="FCF82" s="1"/>
      <c r="FCG82" s="1"/>
      <c r="FCH82" s="1"/>
      <c r="FCI82" s="1"/>
      <c r="FCJ82" s="1"/>
      <c r="FCK82" s="1"/>
      <c r="FCL82" s="1"/>
      <c r="FCM82" s="1"/>
      <c r="FCN82" s="1"/>
      <c r="FCO82" s="1"/>
      <c r="FCP82" s="1"/>
      <c r="FCQ82" s="1"/>
      <c r="FCR82" s="1"/>
      <c r="FCS82" s="1"/>
      <c r="FCT82" s="1"/>
      <c r="FCU82" s="1"/>
      <c r="FCV82" s="1"/>
      <c r="FCW82" s="1"/>
      <c r="FCX82" s="1"/>
      <c r="FCY82" s="1"/>
      <c r="FCZ82" s="1"/>
      <c r="FDA82" s="1"/>
      <c r="FDB82" s="1"/>
      <c r="FDC82" s="1"/>
      <c r="FDD82" s="1"/>
      <c r="FDE82" s="1"/>
      <c r="FDF82" s="1"/>
      <c r="FDG82" s="1"/>
      <c r="FDH82" s="1"/>
      <c r="FDI82" s="1"/>
      <c r="FDJ82" s="1"/>
      <c r="FDK82" s="1"/>
      <c r="FDL82" s="1"/>
      <c r="FDM82" s="1"/>
      <c r="FDN82" s="1"/>
      <c r="FDO82" s="1"/>
      <c r="FDP82" s="1"/>
      <c r="FDQ82" s="1"/>
      <c r="FDR82" s="1"/>
      <c r="FDS82" s="1"/>
      <c r="FDT82" s="1"/>
      <c r="FDU82" s="1"/>
      <c r="FDV82" s="1"/>
      <c r="FDW82" s="1"/>
      <c r="FDX82" s="1"/>
      <c r="FDY82" s="1"/>
      <c r="FDZ82" s="1"/>
      <c r="FEA82" s="1"/>
      <c r="FEB82" s="1"/>
      <c r="FEC82" s="1"/>
      <c r="FED82" s="1"/>
      <c r="FEE82" s="1"/>
      <c r="FEF82" s="1"/>
      <c r="FEG82" s="1"/>
      <c r="FEH82" s="1"/>
      <c r="FEI82" s="1"/>
      <c r="FEJ82" s="1"/>
      <c r="FEK82" s="1"/>
      <c r="FEL82" s="1"/>
      <c r="FEM82" s="1"/>
      <c r="FEN82" s="1"/>
      <c r="FEO82" s="1"/>
      <c r="FEP82" s="1"/>
      <c r="FEQ82" s="1"/>
      <c r="FER82" s="1"/>
      <c r="FES82" s="1"/>
      <c r="FET82" s="1"/>
      <c r="FEU82" s="1"/>
      <c r="FEV82" s="1"/>
      <c r="FEW82" s="1"/>
      <c r="FEX82" s="1"/>
      <c r="FEY82" s="1"/>
      <c r="FEZ82" s="1"/>
      <c r="FFA82" s="1"/>
      <c r="FFB82" s="1"/>
      <c r="FFC82" s="1"/>
      <c r="FFD82" s="1"/>
      <c r="FFE82" s="1"/>
      <c r="FFF82" s="1"/>
      <c r="FFG82" s="1"/>
      <c r="FFH82" s="1"/>
      <c r="FFI82" s="1"/>
      <c r="FFJ82" s="1"/>
      <c r="FFK82" s="1"/>
      <c r="FFL82" s="1"/>
      <c r="FFM82" s="1"/>
      <c r="FFN82" s="1"/>
      <c r="FFO82" s="1"/>
      <c r="FFP82" s="1"/>
      <c r="FFQ82" s="1"/>
      <c r="FFR82" s="1"/>
      <c r="FFS82" s="1"/>
      <c r="FFT82" s="1"/>
      <c r="FFU82" s="1"/>
      <c r="FFV82" s="1"/>
      <c r="FFW82" s="1"/>
      <c r="FFX82" s="1"/>
      <c r="FFY82" s="1"/>
      <c r="FFZ82" s="1"/>
      <c r="FGA82" s="1"/>
      <c r="FGB82" s="1"/>
      <c r="FGC82" s="1"/>
      <c r="FGD82" s="1"/>
      <c r="FGE82" s="1"/>
      <c r="FGF82" s="1"/>
      <c r="FGG82" s="1"/>
      <c r="FGH82" s="1"/>
      <c r="FGI82" s="1"/>
      <c r="FGJ82" s="1"/>
      <c r="FGK82" s="1"/>
      <c r="FGL82" s="1"/>
      <c r="FGM82" s="1"/>
      <c r="FGN82" s="1"/>
      <c r="FGO82" s="1"/>
      <c r="FGP82" s="1"/>
      <c r="FGQ82" s="1"/>
      <c r="FGR82" s="1"/>
      <c r="FGS82" s="1"/>
      <c r="FGT82" s="1"/>
      <c r="FGU82" s="1"/>
      <c r="FGV82" s="1"/>
      <c r="FGW82" s="1"/>
      <c r="FGX82" s="1"/>
      <c r="FGY82" s="1"/>
      <c r="FGZ82" s="1"/>
      <c r="FHA82" s="1"/>
      <c r="FHB82" s="1"/>
      <c r="FHC82" s="1"/>
      <c r="FHD82" s="1"/>
      <c r="FHE82" s="1"/>
      <c r="FHF82" s="1"/>
      <c r="FHG82" s="1"/>
      <c r="FHH82" s="1"/>
      <c r="FHI82" s="1"/>
      <c r="FHJ82" s="1"/>
      <c r="FHK82" s="1"/>
      <c r="FHL82" s="1"/>
      <c r="FHM82" s="1"/>
      <c r="FHN82" s="1"/>
      <c r="FHO82" s="1"/>
      <c r="FHP82" s="1"/>
      <c r="FHQ82" s="1"/>
      <c r="FHR82" s="1"/>
      <c r="FHS82" s="1"/>
      <c r="FHT82" s="1"/>
      <c r="FHU82" s="1"/>
      <c r="FHV82" s="1"/>
      <c r="FHW82" s="1"/>
      <c r="FHX82" s="1"/>
      <c r="FHY82" s="1"/>
      <c r="FHZ82" s="1"/>
      <c r="FIA82" s="1"/>
      <c r="FIB82" s="1"/>
      <c r="FIC82" s="1"/>
      <c r="FID82" s="1"/>
      <c r="FIE82" s="1"/>
      <c r="FIF82" s="1"/>
      <c r="FIG82" s="1"/>
      <c r="FIH82" s="1"/>
      <c r="FII82" s="1"/>
      <c r="FIJ82" s="1"/>
      <c r="FIK82" s="1"/>
      <c r="FIL82" s="1"/>
      <c r="FIM82" s="1"/>
      <c r="FIN82" s="1"/>
      <c r="FIO82" s="1"/>
      <c r="FIP82" s="1"/>
      <c r="FIQ82" s="1"/>
      <c r="FIR82" s="1"/>
      <c r="FIS82" s="1"/>
      <c r="FIT82" s="1"/>
      <c r="FIU82" s="1"/>
      <c r="FIV82" s="1"/>
      <c r="FIW82" s="1"/>
      <c r="FIX82" s="1"/>
      <c r="FIY82" s="1"/>
      <c r="FIZ82" s="1"/>
      <c r="FJA82" s="1"/>
      <c r="FJB82" s="1"/>
      <c r="FJC82" s="1"/>
      <c r="FJD82" s="1"/>
      <c r="FJE82" s="1"/>
      <c r="FJF82" s="1"/>
      <c r="FJG82" s="1"/>
      <c r="FJH82" s="1"/>
      <c r="FJI82" s="1"/>
      <c r="FJJ82" s="1"/>
      <c r="FJK82" s="1"/>
      <c r="FJL82" s="1"/>
      <c r="FJM82" s="1"/>
      <c r="FJN82" s="1"/>
      <c r="FJO82" s="1"/>
      <c r="FJP82" s="1"/>
      <c r="FJQ82" s="1"/>
      <c r="FJR82" s="1"/>
      <c r="FJS82" s="1"/>
      <c r="FJT82" s="1"/>
      <c r="FJU82" s="1"/>
      <c r="FJV82" s="1"/>
      <c r="FJW82" s="1"/>
      <c r="FJX82" s="1"/>
      <c r="FJY82" s="1"/>
      <c r="FJZ82" s="1"/>
      <c r="FKA82" s="1"/>
      <c r="FKB82" s="1"/>
      <c r="FKC82" s="1"/>
      <c r="FKD82" s="1"/>
      <c r="FKE82" s="1"/>
      <c r="FKF82" s="1"/>
      <c r="FKG82" s="1"/>
      <c r="FKH82" s="1"/>
      <c r="FKI82" s="1"/>
      <c r="FKJ82" s="1"/>
      <c r="FKK82" s="1"/>
      <c r="FKL82" s="1"/>
      <c r="FKM82" s="1"/>
      <c r="FKN82" s="1"/>
      <c r="FKO82" s="1"/>
      <c r="FKP82" s="1"/>
      <c r="FKQ82" s="1"/>
      <c r="FKR82" s="1"/>
      <c r="FKS82" s="1"/>
      <c r="FKT82" s="1"/>
      <c r="FKU82" s="1"/>
      <c r="FKV82" s="1"/>
      <c r="FKW82" s="1"/>
      <c r="FKX82" s="1"/>
      <c r="FKY82" s="1"/>
      <c r="FKZ82" s="1"/>
      <c r="FLA82" s="1"/>
      <c r="FLB82" s="1"/>
      <c r="FLC82" s="1"/>
      <c r="FLD82" s="1"/>
      <c r="FLE82" s="1"/>
      <c r="FLF82" s="1"/>
      <c r="FLG82" s="1"/>
      <c r="FLH82" s="1"/>
      <c r="FLI82" s="1"/>
      <c r="FLJ82" s="1"/>
      <c r="FLK82" s="1"/>
      <c r="FLL82" s="1"/>
      <c r="FLM82" s="1"/>
      <c r="FLN82" s="1"/>
      <c r="FLO82" s="1"/>
      <c r="FLP82" s="1"/>
      <c r="FLQ82" s="1"/>
      <c r="FLR82" s="1"/>
      <c r="FLS82" s="1"/>
      <c r="FLT82" s="1"/>
      <c r="FLU82" s="1"/>
      <c r="FLV82" s="1"/>
      <c r="FLW82" s="1"/>
      <c r="FLX82" s="1"/>
      <c r="FLY82" s="1"/>
      <c r="FLZ82" s="1"/>
      <c r="FMA82" s="1"/>
      <c r="FMB82" s="1"/>
      <c r="FMC82" s="1"/>
      <c r="FMD82" s="1"/>
      <c r="FME82" s="1"/>
      <c r="FMF82" s="1"/>
      <c r="FMG82" s="1"/>
      <c r="FMH82" s="1"/>
      <c r="FMI82" s="1"/>
      <c r="FMJ82" s="1"/>
      <c r="FMK82" s="1"/>
      <c r="FML82" s="1"/>
      <c r="FMM82" s="1"/>
      <c r="FMN82" s="1"/>
      <c r="FMO82" s="1"/>
      <c r="FMP82" s="1"/>
      <c r="FMQ82" s="1"/>
      <c r="FMR82" s="1"/>
      <c r="FMS82" s="1"/>
      <c r="FMT82" s="1"/>
      <c r="FMU82" s="1"/>
      <c r="FMV82" s="1"/>
      <c r="FMW82" s="1"/>
      <c r="FMX82" s="1"/>
      <c r="FMY82" s="1"/>
      <c r="FMZ82" s="1"/>
      <c r="FNA82" s="1"/>
      <c r="FNB82" s="1"/>
      <c r="FNC82" s="1"/>
      <c r="FND82" s="1"/>
      <c r="FNE82" s="1"/>
      <c r="FNF82" s="1"/>
      <c r="FNG82" s="1"/>
      <c r="FNH82" s="1"/>
      <c r="FNI82" s="1"/>
      <c r="FNJ82" s="1"/>
      <c r="FNK82" s="1"/>
      <c r="FNL82" s="1"/>
      <c r="FNM82" s="1"/>
      <c r="FNN82" s="1"/>
      <c r="FNO82" s="1"/>
      <c r="FNP82" s="1"/>
      <c r="FNQ82" s="1"/>
      <c r="FNR82" s="1"/>
      <c r="FNS82" s="1"/>
      <c r="FNT82" s="1"/>
      <c r="FNU82" s="1"/>
      <c r="FNV82" s="1"/>
      <c r="FNW82" s="1"/>
      <c r="FNX82" s="1"/>
      <c r="FNY82" s="1"/>
      <c r="FNZ82" s="1"/>
      <c r="FOA82" s="1"/>
      <c r="FOB82" s="1"/>
      <c r="FOC82" s="1"/>
      <c r="FOD82" s="1"/>
      <c r="FOE82" s="1"/>
      <c r="FOF82" s="1"/>
      <c r="FOG82" s="1"/>
      <c r="FOH82" s="1"/>
      <c r="FOI82" s="1"/>
      <c r="FOJ82" s="1"/>
      <c r="FOK82" s="1"/>
      <c r="FOL82" s="1"/>
      <c r="FOM82" s="1"/>
      <c r="FON82" s="1"/>
      <c r="FOO82" s="1"/>
      <c r="FOP82" s="1"/>
      <c r="FOQ82" s="1"/>
      <c r="FOR82" s="1"/>
      <c r="FOS82" s="1"/>
      <c r="FOT82" s="1"/>
      <c r="FOU82" s="1"/>
      <c r="FOV82" s="1"/>
      <c r="FOW82" s="1"/>
      <c r="FOX82" s="1"/>
      <c r="FOY82" s="1"/>
      <c r="FOZ82" s="1"/>
      <c r="FPA82" s="1"/>
      <c r="FPB82" s="1"/>
      <c r="FPC82" s="1"/>
      <c r="FPD82" s="1"/>
      <c r="FPE82" s="1"/>
      <c r="FPF82" s="1"/>
      <c r="FPG82" s="1"/>
      <c r="FPH82" s="1"/>
      <c r="FPI82" s="1"/>
      <c r="FPJ82" s="1"/>
      <c r="FPK82" s="1"/>
      <c r="FPL82" s="1"/>
      <c r="FPM82" s="1"/>
      <c r="FPN82" s="1"/>
      <c r="FPO82" s="1"/>
      <c r="FPP82" s="1"/>
      <c r="FPQ82" s="1"/>
      <c r="FPR82" s="1"/>
      <c r="FPS82" s="1"/>
      <c r="FPT82" s="1"/>
      <c r="FPU82" s="1"/>
      <c r="FPV82" s="1"/>
      <c r="FPW82" s="1"/>
      <c r="FPX82" s="1"/>
      <c r="FPY82" s="1"/>
      <c r="FPZ82" s="1"/>
      <c r="FQA82" s="1"/>
      <c r="FQB82" s="1"/>
      <c r="FQC82" s="1"/>
      <c r="FQD82" s="1"/>
      <c r="FQE82" s="1"/>
      <c r="FQF82" s="1"/>
      <c r="FQG82" s="1"/>
      <c r="FQH82" s="1"/>
      <c r="FQI82" s="1"/>
      <c r="FQJ82" s="1"/>
      <c r="FQK82" s="1"/>
      <c r="FQL82" s="1"/>
      <c r="FQM82" s="1"/>
      <c r="FQN82" s="1"/>
      <c r="FQO82" s="1"/>
      <c r="FQP82" s="1"/>
      <c r="FQQ82" s="1"/>
      <c r="FQR82" s="1"/>
      <c r="FQS82" s="1"/>
      <c r="FQT82" s="1"/>
      <c r="FQU82" s="1"/>
      <c r="FQV82" s="1"/>
      <c r="FQW82" s="1"/>
      <c r="FQX82" s="1"/>
      <c r="FQY82" s="1"/>
      <c r="FQZ82" s="1"/>
      <c r="FRA82" s="1"/>
      <c r="FRB82" s="1"/>
      <c r="FRC82" s="1"/>
      <c r="FRD82" s="1"/>
      <c r="FRE82" s="1"/>
      <c r="FRF82" s="1"/>
      <c r="FRG82" s="1"/>
      <c r="FRH82" s="1"/>
      <c r="FRI82" s="1"/>
      <c r="FRJ82" s="1"/>
      <c r="FRK82" s="1"/>
      <c r="FRL82" s="1"/>
      <c r="FRM82" s="1"/>
      <c r="FRN82" s="1"/>
      <c r="FRO82" s="1"/>
      <c r="FRP82" s="1"/>
      <c r="FRQ82" s="1"/>
      <c r="FRR82" s="1"/>
      <c r="FRS82" s="1"/>
      <c r="FRT82" s="1"/>
      <c r="FRU82" s="1"/>
      <c r="FRV82" s="1"/>
      <c r="FRW82" s="1"/>
      <c r="FRX82" s="1"/>
      <c r="FRY82" s="1"/>
      <c r="FRZ82" s="1"/>
      <c r="FSA82" s="1"/>
      <c r="FSB82" s="1"/>
      <c r="FSC82" s="1"/>
      <c r="FSD82" s="1"/>
      <c r="FSE82" s="1"/>
      <c r="FSF82" s="1"/>
      <c r="FSG82" s="1"/>
      <c r="FSH82" s="1"/>
      <c r="FSI82" s="1"/>
      <c r="FSJ82" s="1"/>
      <c r="FSK82" s="1"/>
      <c r="FSL82" s="1"/>
      <c r="FSM82" s="1"/>
      <c r="FSN82" s="1"/>
      <c r="FSO82" s="1"/>
      <c r="FSP82" s="1"/>
      <c r="FSQ82" s="1"/>
      <c r="FSR82" s="1"/>
      <c r="FSS82" s="1"/>
      <c r="FST82" s="1"/>
      <c r="FSU82" s="1"/>
      <c r="FSV82" s="1"/>
      <c r="FSW82" s="1"/>
      <c r="FSX82" s="1"/>
      <c r="FSY82" s="1"/>
      <c r="FSZ82" s="1"/>
      <c r="FTA82" s="1"/>
      <c r="FTB82" s="1"/>
      <c r="FTC82" s="1"/>
      <c r="FTD82" s="1"/>
      <c r="FTE82" s="1"/>
      <c r="FTF82" s="1"/>
      <c r="FTG82" s="1"/>
      <c r="FTH82" s="1"/>
      <c r="FTI82" s="1"/>
      <c r="FTJ82" s="1"/>
      <c r="FTK82" s="1"/>
      <c r="FTL82" s="1"/>
      <c r="FTM82" s="1"/>
      <c r="FTN82" s="1"/>
      <c r="FTO82" s="1"/>
      <c r="FTP82" s="1"/>
      <c r="FTQ82" s="1"/>
      <c r="FTR82" s="1"/>
      <c r="FTS82" s="1"/>
      <c r="FTT82" s="1"/>
      <c r="FTU82" s="1"/>
      <c r="FTV82" s="1"/>
      <c r="FTW82" s="1"/>
      <c r="FTX82" s="1"/>
      <c r="FTY82" s="1"/>
      <c r="FTZ82" s="1"/>
      <c r="FUA82" s="1"/>
      <c r="FUB82" s="1"/>
      <c r="FUC82" s="1"/>
      <c r="FUD82" s="1"/>
      <c r="FUE82" s="1"/>
      <c r="FUF82" s="1"/>
      <c r="FUG82" s="1"/>
      <c r="FUH82" s="1"/>
      <c r="FUI82" s="1"/>
      <c r="FUJ82" s="1"/>
      <c r="FUK82" s="1"/>
      <c r="FUL82" s="1"/>
      <c r="FUM82" s="1"/>
      <c r="FUN82" s="1"/>
      <c r="FUO82" s="1"/>
      <c r="FUP82" s="1"/>
      <c r="FUQ82" s="1"/>
      <c r="FUR82" s="1"/>
      <c r="FUS82" s="1"/>
      <c r="FUT82" s="1"/>
      <c r="FUU82" s="1"/>
      <c r="FUV82" s="1"/>
      <c r="FUW82" s="1"/>
      <c r="FUX82" s="1"/>
      <c r="FUY82" s="1"/>
      <c r="FUZ82" s="1"/>
      <c r="FVA82" s="1"/>
      <c r="FVB82" s="1"/>
      <c r="FVC82" s="1"/>
      <c r="FVD82" s="1"/>
      <c r="FVE82" s="1"/>
      <c r="FVF82" s="1"/>
      <c r="FVG82" s="1"/>
      <c r="FVH82" s="1"/>
      <c r="FVI82" s="1"/>
      <c r="FVJ82" s="1"/>
      <c r="FVK82" s="1"/>
      <c r="FVL82" s="1"/>
      <c r="FVM82" s="1"/>
      <c r="FVN82" s="1"/>
      <c r="FVO82" s="1"/>
      <c r="FVP82" s="1"/>
      <c r="FVQ82" s="1"/>
      <c r="FVR82" s="1"/>
      <c r="FVS82" s="1"/>
      <c r="FVT82" s="1"/>
      <c r="FVU82" s="1"/>
      <c r="FVV82" s="1"/>
      <c r="FVW82" s="1"/>
      <c r="FVX82" s="1"/>
      <c r="FVY82" s="1"/>
      <c r="FVZ82" s="1"/>
      <c r="FWA82" s="1"/>
      <c r="FWB82" s="1"/>
      <c r="FWC82" s="1"/>
      <c r="FWD82" s="1"/>
      <c r="FWE82" s="1"/>
      <c r="FWF82" s="1"/>
      <c r="FWG82" s="1"/>
      <c r="FWH82" s="1"/>
      <c r="FWI82" s="1"/>
      <c r="FWJ82" s="1"/>
      <c r="FWK82" s="1"/>
      <c r="FWL82" s="1"/>
      <c r="FWM82" s="1"/>
      <c r="FWN82" s="1"/>
      <c r="FWO82" s="1"/>
      <c r="FWP82" s="1"/>
      <c r="FWQ82" s="1"/>
      <c r="FWR82" s="1"/>
      <c r="FWS82" s="1"/>
      <c r="FWT82" s="1"/>
      <c r="FWU82" s="1"/>
      <c r="FWV82" s="1"/>
      <c r="FWW82" s="1"/>
      <c r="FWX82" s="1"/>
      <c r="FWY82" s="1"/>
      <c r="FWZ82" s="1"/>
      <c r="FXA82" s="1"/>
      <c r="FXB82" s="1"/>
      <c r="FXC82" s="1"/>
      <c r="FXD82" s="1"/>
      <c r="FXE82" s="1"/>
      <c r="FXF82" s="1"/>
      <c r="FXG82" s="1"/>
      <c r="FXH82" s="1"/>
      <c r="FXI82" s="1"/>
      <c r="FXJ82" s="1"/>
      <c r="FXK82" s="1"/>
      <c r="FXL82" s="1"/>
      <c r="FXM82" s="1"/>
      <c r="FXN82" s="1"/>
      <c r="FXO82" s="1"/>
      <c r="FXP82" s="1"/>
      <c r="FXQ82" s="1"/>
      <c r="FXR82" s="1"/>
      <c r="FXS82" s="1"/>
      <c r="FXT82" s="1"/>
      <c r="FXU82" s="1"/>
      <c r="FXV82" s="1"/>
      <c r="FXW82" s="1"/>
      <c r="FXX82" s="1"/>
      <c r="FXY82" s="1"/>
      <c r="FXZ82" s="1"/>
      <c r="FYA82" s="1"/>
      <c r="FYB82" s="1"/>
      <c r="FYC82" s="1"/>
      <c r="FYD82" s="1"/>
      <c r="FYE82" s="1"/>
      <c r="FYF82" s="1"/>
      <c r="FYG82" s="1"/>
      <c r="FYH82" s="1"/>
      <c r="FYI82" s="1"/>
      <c r="FYJ82" s="1"/>
      <c r="FYK82" s="1"/>
      <c r="FYL82" s="1"/>
      <c r="FYM82" s="1"/>
      <c r="FYN82" s="1"/>
      <c r="FYO82" s="1"/>
      <c r="FYP82" s="1"/>
      <c r="FYQ82" s="1"/>
      <c r="FYR82" s="1"/>
      <c r="FYS82" s="1"/>
      <c r="FYT82" s="1"/>
      <c r="FYU82" s="1"/>
      <c r="FYV82" s="1"/>
      <c r="FYW82" s="1"/>
      <c r="FYX82" s="1"/>
      <c r="FYY82" s="1"/>
      <c r="FYZ82" s="1"/>
      <c r="FZA82" s="1"/>
      <c r="FZB82" s="1"/>
      <c r="FZC82" s="1"/>
      <c r="FZD82" s="1"/>
      <c r="FZE82" s="1"/>
      <c r="FZF82" s="1"/>
      <c r="FZG82" s="1"/>
      <c r="FZH82" s="1"/>
      <c r="FZI82" s="1"/>
      <c r="FZJ82" s="1"/>
      <c r="FZK82" s="1"/>
      <c r="FZL82" s="1"/>
      <c r="FZM82" s="1"/>
      <c r="FZN82" s="1"/>
      <c r="FZO82" s="1"/>
      <c r="FZP82" s="1"/>
      <c r="FZQ82" s="1"/>
      <c r="FZR82" s="1"/>
      <c r="FZS82" s="1"/>
      <c r="FZT82" s="1"/>
      <c r="FZU82" s="1"/>
      <c r="FZV82" s="1"/>
      <c r="FZW82" s="1"/>
      <c r="FZX82" s="1"/>
      <c r="FZY82" s="1"/>
      <c r="FZZ82" s="1"/>
      <c r="GAA82" s="1"/>
      <c r="GAB82" s="1"/>
      <c r="GAC82" s="1"/>
      <c r="GAD82" s="1"/>
      <c r="GAE82" s="1"/>
      <c r="GAF82" s="1"/>
      <c r="GAG82" s="1"/>
      <c r="GAH82" s="1"/>
      <c r="GAI82" s="1"/>
      <c r="GAJ82" s="1"/>
      <c r="GAK82" s="1"/>
      <c r="GAL82" s="1"/>
      <c r="GAM82" s="1"/>
      <c r="GAN82" s="1"/>
      <c r="GAO82" s="1"/>
      <c r="GAP82" s="1"/>
      <c r="GAQ82" s="1"/>
      <c r="GAR82" s="1"/>
      <c r="GAS82" s="1"/>
      <c r="GAT82" s="1"/>
      <c r="GAU82" s="1"/>
      <c r="GAV82" s="1"/>
      <c r="GAW82" s="1"/>
      <c r="GAX82" s="1"/>
      <c r="GAY82" s="1"/>
      <c r="GAZ82" s="1"/>
      <c r="GBA82" s="1"/>
      <c r="GBB82" s="1"/>
      <c r="GBC82" s="1"/>
      <c r="GBD82" s="1"/>
      <c r="GBE82" s="1"/>
      <c r="GBF82" s="1"/>
      <c r="GBG82" s="1"/>
      <c r="GBH82" s="1"/>
      <c r="GBI82" s="1"/>
      <c r="GBJ82" s="1"/>
      <c r="GBK82" s="1"/>
      <c r="GBL82" s="1"/>
      <c r="GBM82" s="1"/>
      <c r="GBN82" s="1"/>
      <c r="GBO82" s="1"/>
      <c r="GBP82" s="1"/>
      <c r="GBQ82" s="1"/>
      <c r="GBR82" s="1"/>
      <c r="GBS82" s="1"/>
      <c r="GBT82" s="1"/>
      <c r="GBU82" s="1"/>
      <c r="GBV82" s="1"/>
      <c r="GBW82" s="1"/>
      <c r="GBX82" s="1"/>
      <c r="GBY82" s="1"/>
      <c r="GBZ82" s="1"/>
      <c r="GCA82" s="1"/>
      <c r="GCB82" s="1"/>
      <c r="GCC82" s="1"/>
      <c r="GCD82" s="1"/>
      <c r="GCE82" s="1"/>
      <c r="GCF82" s="1"/>
      <c r="GCG82" s="1"/>
      <c r="GCH82" s="1"/>
      <c r="GCI82" s="1"/>
      <c r="GCJ82" s="1"/>
      <c r="GCK82" s="1"/>
      <c r="GCL82" s="1"/>
      <c r="GCM82" s="1"/>
      <c r="GCN82" s="1"/>
      <c r="GCO82" s="1"/>
      <c r="GCP82" s="1"/>
      <c r="GCQ82" s="1"/>
      <c r="GCR82" s="1"/>
      <c r="GCS82" s="1"/>
      <c r="GCT82" s="1"/>
      <c r="GCU82" s="1"/>
      <c r="GCV82" s="1"/>
      <c r="GCW82" s="1"/>
      <c r="GCX82" s="1"/>
      <c r="GCY82" s="1"/>
      <c r="GCZ82" s="1"/>
      <c r="GDA82" s="1"/>
      <c r="GDB82" s="1"/>
      <c r="GDC82" s="1"/>
      <c r="GDD82" s="1"/>
      <c r="GDE82" s="1"/>
      <c r="GDF82" s="1"/>
      <c r="GDG82" s="1"/>
      <c r="GDH82" s="1"/>
      <c r="GDI82" s="1"/>
      <c r="GDJ82" s="1"/>
      <c r="GDK82" s="1"/>
      <c r="GDL82" s="1"/>
      <c r="GDM82" s="1"/>
      <c r="GDN82" s="1"/>
      <c r="GDO82" s="1"/>
      <c r="GDP82" s="1"/>
      <c r="GDQ82" s="1"/>
      <c r="GDR82" s="1"/>
      <c r="GDS82" s="1"/>
      <c r="GDT82" s="1"/>
      <c r="GDU82" s="1"/>
      <c r="GDV82" s="1"/>
      <c r="GDW82" s="1"/>
      <c r="GDX82" s="1"/>
      <c r="GDY82" s="1"/>
      <c r="GDZ82" s="1"/>
      <c r="GEA82" s="1"/>
      <c r="GEB82" s="1"/>
      <c r="GEC82" s="1"/>
      <c r="GED82" s="1"/>
      <c r="GEE82" s="1"/>
      <c r="GEF82" s="1"/>
      <c r="GEG82" s="1"/>
      <c r="GEH82" s="1"/>
      <c r="GEI82" s="1"/>
      <c r="GEJ82" s="1"/>
      <c r="GEK82" s="1"/>
      <c r="GEL82" s="1"/>
      <c r="GEM82" s="1"/>
      <c r="GEN82" s="1"/>
      <c r="GEO82" s="1"/>
      <c r="GEP82" s="1"/>
      <c r="GEQ82" s="1"/>
      <c r="GER82" s="1"/>
      <c r="GES82" s="1"/>
      <c r="GET82" s="1"/>
      <c r="GEU82" s="1"/>
      <c r="GEV82" s="1"/>
      <c r="GEW82" s="1"/>
      <c r="GEX82" s="1"/>
      <c r="GEY82" s="1"/>
      <c r="GEZ82" s="1"/>
      <c r="GFA82" s="1"/>
      <c r="GFB82" s="1"/>
      <c r="GFC82" s="1"/>
      <c r="GFD82" s="1"/>
      <c r="GFE82" s="1"/>
      <c r="GFF82" s="1"/>
      <c r="GFG82" s="1"/>
      <c r="GFH82" s="1"/>
      <c r="GFI82" s="1"/>
      <c r="GFJ82" s="1"/>
      <c r="GFK82" s="1"/>
      <c r="GFL82" s="1"/>
      <c r="GFM82" s="1"/>
      <c r="GFN82" s="1"/>
      <c r="GFO82" s="1"/>
      <c r="GFP82" s="1"/>
      <c r="GFQ82" s="1"/>
      <c r="GFR82" s="1"/>
      <c r="GFS82" s="1"/>
      <c r="GFT82" s="1"/>
      <c r="GFU82" s="1"/>
      <c r="GFV82" s="1"/>
      <c r="GFW82" s="1"/>
      <c r="GFX82" s="1"/>
      <c r="GFY82" s="1"/>
      <c r="GFZ82" s="1"/>
      <c r="GGA82" s="1"/>
      <c r="GGB82" s="1"/>
      <c r="GGC82" s="1"/>
      <c r="GGD82" s="1"/>
      <c r="GGE82" s="1"/>
      <c r="GGF82" s="1"/>
      <c r="GGG82" s="1"/>
      <c r="GGH82" s="1"/>
      <c r="GGI82" s="1"/>
      <c r="GGJ82" s="1"/>
      <c r="GGK82" s="1"/>
      <c r="GGL82" s="1"/>
      <c r="GGM82" s="1"/>
      <c r="GGN82" s="1"/>
      <c r="GGO82" s="1"/>
      <c r="GGP82" s="1"/>
      <c r="GGQ82" s="1"/>
      <c r="GGR82" s="1"/>
      <c r="GGS82" s="1"/>
      <c r="GGT82" s="1"/>
      <c r="GGU82" s="1"/>
      <c r="GGV82" s="1"/>
      <c r="GGW82" s="1"/>
      <c r="GGX82" s="1"/>
      <c r="GGY82" s="1"/>
      <c r="GGZ82" s="1"/>
      <c r="GHA82" s="1"/>
      <c r="GHB82" s="1"/>
      <c r="GHC82" s="1"/>
      <c r="GHD82" s="1"/>
      <c r="GHE82" s="1"/>
      <c r="GHF82" s="1"/>
      <c r="GHG82" s="1"/>
      <c r="GHH82" s="1"/>
      <c r="GHI82" s="1"/>
      <c r="GHJ82" s="1"/>
      <c r="GHK82" s="1"/>
      <c r="GHL82" s="1"/>
      <c r="GHM82" s="1"/>
      <c r="GHN82" s="1"/>
      <c r="GHO82" s="1"/>
      <c r="GHP82" s="1"/>
      <c r="GHQ82" s="1"/>
      <c r="GHR82" s="1"/>
      <c r="GHS82" s="1"/>
      <c r="GHT82" s="1"/>
      <c r="GHU82" s="1"/>
      <c r="GHV82" s="1"/>
      <c r="GHW82" s="1"/>
      <c r="GHX82" s="1"/>
      <c r="GHY82" s="1"/>
      <c r="GHZ82" s="1"/>
      <c r="GIA82" s="1"/>
      <c r="GIB82" s="1"/>
      <c r="GIC82" s="1"/>
      <c r="GID82" s="1"/>
      <c r="GIE82" s="1"/>
      <c r="GIF82" s="1"/>
      <c r="GIG82" s="1"/>
      <c r="GIH82" s="1"/>
      <c r="GII82" s="1"/>
      <c r="GIJ82" s="1"/>
      <c r="GIK82" s="1"/>
      <c r="GIL82" s="1"/>
      <c r="GIM82" s="1"/>
      <c r="GIN82" s="1"/>
      <c r="GIO82" s="1"/>
      <c r="GIP82" s="1"/>
      <c r="GIQ82" s="1"/>
      <c r="GIR82" s="1"/>
      <c r="GIS82" s="1"/>
      <c r="GIT82" s="1"/>
      <c r="GIU82" s="1"/>
      <c r="GIV82" s="1"/>
      <c r="GIW82" s="1"/>
      <c r="GIX82" s="1"/>
      <c r="GIY82" s="1"/>
      <c r="GIZ82" s="1"/>
      <c r="GJA82" s="1"/>
      <c r="GJB82" s="1"/>
      <c r="GJC82" s="1"/>
      <c r="GJD82" s="1"/>
      <c r="GJE82" s="1"/>
      <c r="GJF82" s="1"/>
      <c r="GJG82" s="1"/>
      <c r="GJH82" s="1"/>
      <c r="GJI82" s="1"/>
      <c r="GJJ82" s="1"/>
      <c r="GJK82" s="1"/>
      <c r="GJL82" s="1"/>
      <c r="GJM82" s="1"/>
      <c r="GJN82" s="1"/>
      <c r="GJO82" s="1"/>
      <c r="GJP82" s="1"/>
      <c r="GJQ82" s="1"/>
      <c r="GJR82" s="1"/>
      <c r="GJS82" s="1"/>
      <c r="GJT82" s="1"/>
      <c r="GJU82" s="1"/>
      <c r="GJV82" s="1"/>
      <c r="GJW82" s="1"/>
      <c r="GJX82" s="1"/>
      <c r="GJY82" s="1"/>
      <c r="GJZ82" s="1"/>
      <c r="GKA82" s="1"/>
      <c r="GKB82" s="1"/>
      <c r="GKC82" s="1"/>
      <c r="GKD82" s="1"/>
      <c r="GKE82" s="1"/>
      <c r="GKF82" s="1"/>
      <c r="GKG82" s="1"/>
      <c r="GKH82" s="1"/>
      <c r="GKI82" s="1"/>
      <c r="GKJ82" s="1"/>
      <c r="GKK82" s="1"/>
      <c r="GKL82" s="1"/>
      <c r="GKM82" s="1"/>
      <c r="GKN82" s="1"/>
      <c r="GKO82" s="1"/>
      <c r="GKP82" s="1"/>
      <c r="GKQ82" s="1"/>
      <c r="GKR82" s="1"/>
      <c r="GKS82" s="1"/>
      <c r="GKT82" s="1"/>
      <c r="GKU82" s="1"/>
      <c r="GKV82" s="1"/>
      <c r="GKW82" s="1"/>
      <c r="GKX82" s="1"/>
      <c r="GKY82" s="1"/>
      <c r="GKZ82" s="1"/>
      <c r="GLA82" s="1"/>
      <c r="GLB82" s="1"/>
      <c r="GLC82" s="1"/>
      <c r="GLD82" s="1"/>
      <c r="GLE82" s="1"/>
      <c r="GLF82" s="1"/>
      <c r="GLG82" s="1"/>
      <c r="GLH82" s="1"/>
      <c r="GLI82" s="1"/>
      <c r="GLJ82" s="1"/>
      <c r="GLK82" s="1"/>
      <c r="GLL82" s="1"/>
      <c r="GLM82" s="1"/>
      <c r="GLN82" s="1"/>
      <c r="GLO82" s="1"/>
      <c r="GLP82" s="1"/>
      <c r="GLQ82" s="1"/>
      <c r="GLR82" s="1"/>
      <c r="GLS82" s="1"/>
      <c r="GLT82" s="1"/>
      <c r="GLU82" s="1"/>
      <c r="GLV82" s="1"/>
      <c r="GLW82" s="1"/>
      <c r="GLX82" s="1"/>
      <c r="GLY82" s="1"/>
      <c r="GLZ82" s="1"/>
      <c r="GMA82" s="1"/>
      <c r="GMB82" s="1"/>
      <c r="GMC82" s="1"/>
      <c r="GMD82" s="1"/>
      <c r="GME82" s="1"/>
      <c r="GMF82" s="1"/>
      <c r="GMG82" s="1"/>
      <c r="GMH82" s="1"/>
      <c r="GMI82" s="1"/>
      <c r="GMJ82" s="1"/>
      <c r="GMK82" s="1"/>
      <c r="GML82" s="1"/>
      <c r="GMM82" s="1"/>
      <c r="GMN82" s="1"/>
      <c r="GMO82" s="1"/>
      <c r="GMP82" s="1"/>
      <c r="GMQ82" s="1"/>
      <c r="GMR82" s="1"/>
      <c r="GMS82" s="1"/>
      <c r="GMT82" s="1"/>
      <c r="GMU82" s="1"/>
      <c r="GMV82" s="1"/>
      <c r="GMW82" s="1"/>
      <c r="GMX82" s="1"/>
      <c r="GMY82" s="1"/>
      <c r="GMZ82" s="1"/>
      <c r="GNA82" s="1"/>
      <c r="GNB82" s="1"/>
      <c r="GNC82" s="1"/>
      <c r="GND82" s="1"/>
      <c r="GNE82" s="1"/>
      <c r="GNF82" s="1"/>
      <c r="GNG82" s="1"/>
      <c r="GNH82" s="1"/>
      <c r="GNI82" s="1"/>
      <c r="GNJ82" s="1"/>
      <c r="GNK82" s="1"/>
      <c r="GNL82" s="1"/>
      <c r="GNM82" s="1"/>
      <c r="GNN82" s="1"/>
      <c r="GNO82" s="1"/>
      <c r="GNP82" s="1"/>
      <c r="GNQ82" s="1"/>
      <c r="GNR82" s="1"/>
      <c r="GNS82" s="1"/>
      <c r="GNT82" s="1"/>
      <c r="GNU82" s="1"/>
      <c r="GNV82" s="1"/>
      <c r="GNW82" s="1"/>
      <c r="GNX82" s="1"/>
      <c r="GNY82" s="1"/>
      <c r="GNZ82" s="1"/>
      <c r="GOA82" s="1"/>
      <c r="GOB82" s="1"/>
      <c r="GOC82" s="1"/>
      <c r="GOD82" s="1"/>
      <c r="GOE82" s="1"/>
      <c r="GOF82" s="1"/>
      <c r="GOG82" s="1"/>
      <c r="GOH82" s="1"/>
      <c r="GOI82" s="1"/>
      <c r="GOJ82" s="1"/>
      <c r="GOK82" s="1"/>
      <c r="GOL82" s="1"/>
      <c r="GOM82" s="1"/>
      <c r="GON82" s="1"/>
      <c r="GOO82" s="1"/>
      <c r="GOP82" s="1"/>
      <c r="GOQ82" s="1"/>
      <c r="GOR82" s="1"/>
      <c r="GOS82" s="1"/>
      <c r="GOT82" s="1"/>
      <c r="GOU82" s="1"/>
      <c r="GOV82" s="1"/>
      <c r="GOW82" s="1"/>
      <c r="GOX82" s="1"/>
      <c r="GOY82" s="1"/>
      <c r="GOZ82" s="1"/>
      <c r="GPA82" s="1"/>
      <c r="GPB82" s="1"/>
      <c r="GPC82" s="1"/>
      <c r="GPD82" s="1"/>
      <c r="GPE82" s="1"/>
      <c r="GPF82" s="1"/>
      <c r="GPG82" s="1"/>
      <c r="GPH82" s="1"/>
      <c r="GPI82" s="1"/>
      <c r="GPJ82" s="1"/>
      <c r="GPK82" s="1"/>
      <c r="GPL82" s="1"/>
      <c r="GPM82" s="1"/>
      <c r="GPN82" s="1"/>
      <c r="GPO82" s="1"/>
      <c r="GPP82" s="1"/>
      <c r="GPQ82" s="1"/>
      <c r="GPR82" s="1"/>
      <c r="GPS82" s="1"/>
      <c r="GPT82" s="1"/>
      <c r="GPU82" s="1"/>
      <c r="GPV82" s="1"/>
      <c r="GPW82" s="1"/>
      <c r="GPX82" s="1"/>
      <c r="GPY82" s="1"/>
      <c r="GPZ82" s="1"/>
      <c r="GQA82" s="1"/>
      <c r="GQB82" s="1"/>
      <c r="GQC82" s="1"/>
      <c r="GQD82" s="1"/>
      <c r="GQE82" s="1"/>
      <c r="GQF82" s="1"/>
      <c r="GQG82" s="1"/>
      <c r="GQH82" s="1"/>
      <c r="GQI82" s="1"/>
      <c r="GQJ82" s="1"/>
      <c r="GQK82" s="1"/>
      <c r="GQL82" s="1"/>
      <c r="GQM82" s="1"/>
      <c r="GQN82" s="1"/>
      <c r="GQO82" s="1"/>
      <c r="GQP82" s="1"/>
      <c r="GQQ82" s="1"/>
      <c r="GQR82" s="1"/>
      <c r="GQS82" s="1"/>
      <c r="GQT82" s="1"/>
      <c r="GQU82" s="1"/>
      <c r="GQV82" s="1"/>
      <c r="GQW82" s="1"/>
      <c r="GQX82" s="1"/>
      <c r="GQY82" s="1"/>
      <c r="GQZ82" s="1"/>
      <c r="GRA82" s="1"/>
      <c r="GRB82" s="1"/>
      <c r="GRC82" s="1"/>
      <c r="GRD82" s="1"/>
      <c r="GRE82" s="1"/>
      <c r="GRF82" s="1"/>
      <c r="GRG82" s="1"/>
      <c r="GRH82" s="1"/>
      <c r="GRI82" s="1"/>
      <c r="GRJ82" s="1"/>
      <c r="GRK82" s="1"/>
      <c r="GRL82" s="1"/>
      <c r="GRM82" s="1"/>
      <c r="GRN82" s="1"/>
      <c r="GRO82" s="1"/>
      <c r="GRP82" s="1"/>
      <c r="GRQ82" s="1"/>
      <c r="GRR82" s="1"/>
      <c r="GRS82" s="1"/>
      <c r="GRT82" s="1"/>
      <c r="GRU82" s="1"/>
      <c r="GRV82" s="1"/>
      <c r="GRW82" s="1"/>
      <c r="GRX82" s="1"/>
      <c r="GRY82" s="1"/>
      <c r="GRZ82" s="1"/>
      <c r="GSA82" s="1"/>
      <c r="GSB82" s="1"/>
      <c r="GSC82" s="1"/>
      <c r="GSD82" s="1"/>
      <c r="GSE82" s="1"/>
      <c r="GSF82" s="1"/>
      <c r="GSG82" s="1"/>
      <c r="GSH82" s="1"/>
      <c r="GSI82" s="1"/>
      <c r="GSJ82" s="1"/>
      <c r="GSK82" s="1"/>
      <c r="GSL82" s="1"/>
      <c r="GSM82" s="1"/>
      <c r="GSN82" s="1"/>
      <c r="GSO82" s="1"/>
      <c r="GSP82" s="1"/>
      <c r="GSQ82" s="1"/>
      <c r="GSR82" s="1"/>
      <c r="GSS82" s="1"/>
      <c r="GST82" s="1"/>
      <c r="GSU82" s="1"/>
      <c r="GSV82" s="1"/>
      <c r="GSW82" s="1"/>
      <c r="GSX82" s="1"/>
      <c r="GSY82" s="1"/>
      <c r="GSZ82" s="1"/>
      <c r="GTA82" s="1"/>
      <c r="GTB82" s="1"/>
      <c r="GTC82" s="1"/>
      <c r="GTD82" s="1"/>
      <c r="GTE82" s="1"/>
      <c r="GTF82" s="1"/>
      <c r="GTG82" s="1"/>
      <c r="GTH82" s="1"/>
      <c r="GTI82" s="1"/>
      <c r="GTJ82" s="1"/>
      <c r="GTK82" s="1"/>
      <c r="GTL82" s="1"/>
      <c r="GTM82" s="1"/>
      <c r="GTN82" s="1"/>
      <c r="GTO82" s="1"/>
      <c r="GTP82" s="1"/>
      <c r="GTQ82" s="1"/>
      <c r="GTR82" s="1"/>
      <c r="GTS82" s="1"/>
      <c r="GTT82" s="1"/>
      <c r="GTU82" s="1"/>
      <c r="GTV82" s="1"/>
      <c r="GTW82" s="1"/>
      <c r="GTX82" s="1"/>
      <c r="GTY82" s="1"/>
      <c r="GTZ82" s="1"/>
      <c r="GUA82" s="1"/>
      <c r="GUB82" s="1"/>
      <c r="GUC82" s="1"/>
      <c r="GUD82" s="1"/>
      <c r="GUE82" s="1"/>
      <c r="GUF82" s="1"/>
      <c r="GUG82" s="1"/>
      <c r="GUH82" s="1"/>
      <c r="GUI82" s="1"/>
      <c r="GUJ82" s="1"/>
      <c r="GUK82" s="1"/>
      <c r="GUL82" s="1"/>
      <c r="GUM82" s="1"/>
      <c r="GUN82" s="1"/>
      <c r="GUO82" s="1"/>
      <c r="GUP82" s="1"/>
      <c r="GUQ82" s="1"/>
      <c r="GUR82" s="1"/>
      <c r="GUS82" s="1"/>
      <c r="GUT82" s="1"/>
      <c r="GUU82" s="1"/>
      <c r="GUV82" s="1"/>
      <c r="GUW82" s="1"/>
      <c r="GUX82" s="1"/>
      <c r="GUY82" s="1"/>
      <c r="GUZ82" s="1"/>
      <c r="GVA82" s="1"/>
      <c r="GVB82" s="1"/>
      <c r="GVC82" s="1"/>
      <c r="GVD82" s="1"/>
      <c r="GVE82" s="1"/>
      <c r="GVF82" s="1"/>
      <c r="GVG82" s="1"/>
      <c r="GVH82" s="1"/>
      <c r="GVI82" s="1"/>
      <c r="GVJ82" s="1"/>
      <c r="GVK82" s="1"/>
      <c r="GVL82" s="1"/>
      <c r="GVM82" s="1"/>
      <c r="GVN82" s="1"/>
      <c r="GVO82" s="1"/>
      <c r="GVP82" s="1"/>
      <c r="GVQ82" s="1"/>
      <c r="GVR82" s="1"/>
      <c r="GVS82" s="1"/>
      <c r="GVT82" s="1"/>
      <c r="GVU82" s="1"/>
      <c r="GVV82" s="1"/>
      <c r="GVW82" s="1"/>
      <c r="GVX82" s="1"/>
      <c r="GVY82" s="1"/>
      <c r="GVZ82" s="1"/>
      <c r="GWA82" s="1"/>
      <c r="GWB82" s="1"/>
      <c r="GWC82" s="1"/>
      <c r="GWD82" s="1"/>
      <c r="GWE82" s="1"/>
      <c r="GWF82" s="1"/>
      <c r="GWG82" s="1"/>
      <c r="GWH82" s="1"/>
      <c r="GWI82" s="1"/>
      <c r="GWJ82" s="1"/>
      <c r="GWK82" s="1"/>
      <c r="GWL82" s="1"/>
      <c r="GWM82" s="1"/>
      <c r="GWN82" s="1"/>
      <c r="GWO82" s="1"/>
      <c r="GWP82" s="1"/>
      <c r="GWQ82" s="1"/>
      <c r="GWR82" s="1"/>
      <c r="GWS82" s="1"/>
      <c r="GWT82" s="1"/>
      <c r="GWU82" s="1"/>
      <c r="GWV82" s="1"/>
      <c r="GWW82" s="1"/>
      <c r="GWX82" s="1"/>
      <c r="GWY82" s="1"/>
      <c r="GWZ82" s="1"/>
      <c r="GXA82" s="1"/>
      <c r="GXB82" s="1"/>
      <c r="GXC82" s="1"/>
      <c r="GXD82" s="1"/>
      <c r="GXE82" s="1"/>
      <c r="GXF82" s="1"/>
      <c r="GXG82" s="1"/>
      <c r="GXH82" s="1"/>
      <c r="GXI82" s="1"/>
      <c r="GXJ82" s="1"/>
      <c r="GXK82" s="1"/>
      <c r="GXL82" s="1"/>
      <c r="GXM82" s="1"/>
      <c r="GXN82" s="1"/>
      <c r="GXO82" s="1"/>
      <c r="GXP82" s="1"/>
      <c r="GXQ82" s="1"/>
      <c r="GXR82" s="1"/>
      <c r="GXS82" s="1"/>
      <c r="GXT82" s="1"/>
      <c r="GXU82" s="1"/>
      <c r="GXV82" s="1"/>
      <c r="GXW82" s="1"/>
      <c r="GXX82" s="1"/>
      <c r="GXY82" s="1"/>
      <c r="GXZ82" s="1"/>
      <c r="GYA82" s="1"/>
      <c r="GYB82" s="1"/>
      <c r="GYC82" s="1"/>
      <c r="GYD82" s="1"/>
      <c r="GYE82" s="1"/>
      <c r="GYF82" s="1"/>
      <c r="GYG82" s="1"/>
      <c r="GYH82" s="1"/>
      <c r="GYI82" s="1"/>
      <c r="GYJ82" s="1"/>
      <c r="GYK82" s="1"/>
      <c r="GYL82" s="1"/>
      <c r="GYM82" s="1"/>
      <c r="GYN82" s="1"/>
      <c r="GYO82" s="1"/>
      <c r="GYP82" s="1"/>
      <c r="GYQ82" s="1"/>
      <c r="GYR82" s="1"/>
      <c r="GYS82" s="1"/>
      <c r="GYT82" s="1"/>
      <c r="GYU82" s="1"/>
      <c r="GYV82" s="1"/>
      <c r="GYW82" s="1"/>
      <c r="GYX82" s="1"/>
      <c r="GYY82" s="1"/>
      <c r="GYZ82" s="1"/>
      <c r="GZA82" s="1"/>
      <c r="GZB82" s="1"/>
      <c r="GZC82" s="1"/>
      <c r="GZD82" s="1"/>
      <c r="GZE82" s="1"/>
      <c r="GZF82" s="1"/>
      <c r="GZG82" s="1"/>
      <c r="GZH82" s="1"/>
      <c r="GZI82" s="1"/>
      <c r="GZJ82" s="1"/>
      <c r="GZK82" s="1"/>
      <c r="GZL82" s="1"/>
      <c r="GZM82" s="1"/>
      <c r="GZN82" s="1"/>
      <c r="GZO82" s="1"/>
      <c r="GZP82" s="1"/>
      <c r="GZQ82" s="1"/>
      <c r="GZR82" s="1"/>
      <c r="GZS82" s="1"/>
      <c r="GZT82" s="1"/>
      <c r="GZU82" s="1"/>
      <c r="GZV82" s="1"/>
      <c r="GZW82" s="1"/>
      <c r="GZX82" s="1"/>
      <c r="GZY82" s="1"/>
      <c r="GZZ82" s="1"/>
      <c r="HAA82" s="1"/>
      <c r="HAB82" s="1"/>
      <c r="HAC82" s="1"/>
      <c r="HAD82" s="1"/>
      <c r="HAE82" s="1"/>
      <c r="HAF82" s="1"/>
      <c r="HAG82" s="1"/>
      <c r="HAH82" s="1"/>
      <c r="HAI82" s="1"/>
      <c r="HAJ82" s="1"/>
      <c r="HAK82" s="1"/>
      <c r="HAL82" s="1"/>
      <c r="HAM82" s="1"/>
      <c r="HAN82" s="1"/>
      <c r="HAO82" s="1"/>
      <c r="HAP82" s="1"/>
      <c r="HAQ82" s="1"/>
      <c r="HAR82" s="1"/>
      <c r="HAS82" s="1"/>
      <c r="HAT82" s="1"/>
      <c r="HAU82" s="1"/>
      <c r="HAV82" s="1"/>
      <c r="HAW82" s="1"/>
      <c r="HAX82" s="1"/>
      <c r="HAY82" s="1"/>
      <c r="HAZ82" s="1"/>
      <c r="HBA82" s="1"/>
      <c r="HBB82" s="1"/>
      <c r="HBC82" s="1"/>
      <c r="HBD82" s="1"/>
      <c r="HBE82" s="1"/>
      <c r="HBF82" s="1"/>
      <c r="HBG82" s="1"/>
      <c r="HBH82" s="1"/>
      <c r="HBI82" s="1"/>
      <c r="HBJ82" s="1"/>
      <c r="HBK82" s="1"/>
      <c r="HBL82" s="1"/>
      <c r="HBM82" s="1"/>
      <c r="HBN82" s="1"/>
      <c r="HBO82" s="1"/>
      <c r="HBP82" s="1"/>
      <c r="HBQ82" s="1"/>
      <c r="HBR82" s="1"/>
      <c r="HBS82" s="1"/>
      <c r="HBT82" s="1"/>
      <c r="HBU82" s="1"/>
      <c r="HBV82" s="1"/>
      <c r="HBW82" s="1"/>
      <c r="HBX82" s="1"/>
      <c r="HBY82" s="1"/>
      <c r="HBZ82" s="1"/>
      <c r="HCA82" s="1"/>
      <c r="HCB82" s="1"/>
      <c r="HCC82" s="1"/>
      <c r="HCD82" s="1"/>
      <c r="HCE82" s="1"/>
      <c r="HCF82" s="1"/>
      <c r="HCG82" s="1"/>
      <c r="HCH82" s="1"/>
      <c r="HCI82" s="1"/>
      <c r="HCJ82" s="1"/>
      <c r="HCK82" s="1"/>
      <c r="HCL82" s="1"/>
      <c r="HCM82" s="1"/>
      <c r="HCN82" s="1"/>
      <c r="HCO82" s="1"/>
      <c r="HCP82" s="1"/>
      <c r="HCQ82" s="1"/>
      <c r="HCR82" s="1"/>
      <c r="HCS82" s="1"/>
      <c r="HCT82" s="1"/>
      <c r="HCU82" s="1"/>
      <c r="HCV82" s="1"/>
      <c r="HCW82" s="1"/>
      <c r="HCX82" s="1"/>
      <c r="HCY82" s="1"/>
      <c r="HCZ82" s="1"/>
      <c r="HDA82" s="1"/>
      <c r="HDB82" s="1"/>
      <c r="HDC82" s="1"/>
      <c r="HDD82" s="1"/>
      <c r="HDE82" s="1"/>
      <c r="HDF82" s="1"/>
      <c r="HDG82" s="1"/>
      <c r="HDH82" s="1"/>
      <c r="HDI82" s="1"/>
      <c r="HDJ82" s="1"/>
      <c r="HDK82" s="1"/>
      <c r="HDL82" s="1"/>
      <c r="HDM82" s="1"/>
      <c r="HDN82" s="1"/>
      <c r="HDO82" s="1"/>
      <c r="HDP82" s="1"/>
      <c r="HDQ82" s="1"/>
      <c r="HDR82" s="1"/>
      <c r="HDS82" s="1"/>
      <c r="HDT82" s="1"/>
      <c r="HDU82" s="1"/>
      <c r="HDV82" s="1"/>
      <c r="HDW82" s="1"/>
      <c r="HDX82" s="1"/>
      <c r="HDY82" s="1"/>
      <c r="HDZ82" s="1"/>
      <c r="HEA82" s="1"/>
      <c r="HEB82" s="1"/>
      <c r="HEC82" s="1"/>
      <c r="HED82" s="1"/>
      <c r="HEE82" s="1"/>
      <c r="HEF82" s="1"/>
      <c r="HEG82" s="1"/>
      <c r="HEH82" s="1"/>
      <c r="HEI82" s="1"/>
      <c r="HEJ82" s="1"/>
      <c r="HEK82" s="1"/>
      <c r="HEL82" s="1"/>
      <c r="HEM82" s="1"/>
      <c r="HEN82" s="1"/>
      <c r="HEO82" s="1"/>
      <c r="HEP82" s="1"/>
      <c r="HEQ82" s="1"/>
      <c r="HER82" s="1"/>
      <c r="HES82" s="1"/>
      <c r="HET82" s="1"/>
      <c r="HEU82" s="1"/>
      <c r="HEV82" s="1"/>
      <c r="HEW82" s="1"/>
      <c r="HEX82" s="1"/>
      <c r="HEY82" s="1"/>
      <c r="HEZ82" s="1"/>
      <c r="HFA82" s="1"/>
      <c r="HFB82" s="1"/>
      <c r="HFC82" s="1"/>
      <c r="HFD82" s="1"/>
      <c r="HFE82" s="1"/>
      <c r="HFF82" s="1"/>
      <c r="HFG82" s="1"/>
      <c r="HFH82" s="1"/>
      <c r="HFI82" s="1"/>
      <c r="HFJ82" s="1"/>
      <c r="HFK82" s="1"/>
      <c r="HFL82" s="1"/>
      <c r="HFM82" s="1"/>
      <c r="HFN82" s="1"/>
      <c r="HFO82" s="1"/>
      <c r="HFP82" s="1"/>
      <c r="HFQ82" s="1"/>
      <c r="HFR82" s="1"/>
      <c r="HFS82" s="1"/>
      <c r="HFT82" s="1"/>
      <c r="HFU82" s="1"/>
      <c r="HFV82" s="1"/>
      <c r="HFW82" s="1"/>
      <c r="HFX82" s="1"/>
      <c r="HFY82" s="1"/>
      <c r="HFZ82" s="1"/>
      <c r="HGA82" s="1"/>
      <c r="HGB82" s="1"/>
      <c r="HGC82" s="1"/>
      <c r="HGD82" s="1"/>
      <c r="HGE82" s="1"/>
      <c r="HGF82" s="1"/>
      <c r="HGG82" s="1"/>
      <c r="HGH82" s="1"/>
      <c r="HGI82" s="1"/>
      <c r="HGJ82" s="1"/>
      <c r="HGK82" s="1"/>
      <c r="HGL82" s="1"/>
      <c r="HGM82" s="1"/>
      <c r="HGN82" s="1"/>
      <c r="HGO82" s="1"/>
      <c r="HGP82" s="1"/>
      <c r="HGQ82" s="1"/>
      <c r="HGR82" s="1"/>
      <c r="HGS82" s="1"/>
      <c r="HGT82" s="1"/>
      <c r="HGU82" s="1"/>
      <c r="HGV82" s="1"/>
      <c r="HGW82" s="1"/>
      <c r="HGX82" s="1"/>
      <c r="HGY82" s="1"/>
      <c r="HGZ82" s="1"/>
      <c r="HHA82" s="1"/>
      <c r="HHB82" s="1"/>
      <c r="HHC82" s="1"/>
      <c r="HHD82" s="1"/>
      <c r="HHE82" s="1"/>
      <c r="HHF82" s="1"/>
      <c r="HHG82" s="1"/>
      <c r="HHH82" s="1"/>
      <c r="HHI82" s="1"/>
      <c r="HHJ82" s="1"/>
      <c r="HHK82" s="1"/>
      <c r="HHL82" s="1"/>
      <c r="HHM82" s="1"/>
      <c r="HHN82" s="1"/>
      <c r="HHO82" s="1"/>
      <c r="HHP82" s="1"/>
      <c r="HHQ82" s="1"/>
      <c r="HHR82" s="1"/>
      <c r="HHS82" s="1"/>
      <c r="HHT82" s="1"/>
      <c r="HHU82" s="1"/>
      <c r="HHV82" s="1"/>
      <c r="HHW82" s="1"/>
      <c r="HHX82" s="1"/>
      <c r="HHY82" s="1"/>
      <c r="HHZ82" s="1"/>
      <c r="HIA82" s="1"/>
      <c r="HIB82" s="1"/>
      <c r="HIC82" s="1"/>
      <c r="HID82" s="1"/>
      <c r="HIE82" s="1"/>
      <c r="HIF82" s="1"/>
      <c r="HIG82" s="1"/>
      <c r="HIH82" s="1"/>
      <c r="HII82" s="1"/>
      <c r="HIJ82" s="1"/>
      <c r="HIK82" s="1"/>
      <c r="HIL82" s="1"/>
      <c r="HIM82" s="1"/>
      <c r="HIN82" s="1"/>
      <c r="HIO82" s="1"/>
      <c r="HIP82" s="1"/>
      <c r="HIQ82" s="1"/>
      <c r="HIR82" s="1"/>
      <c r="HIS82" s="1"/>
      <c r="HIT82" s="1"/>
      <c r="HIU82" s="1"/>
      <c r="HIV82" s="1"/>
      <c r="HIW82" s="1"/>
      <c r="HIX82" s="1"/>
      <c r="HIY82" s="1"/>
      <c r="HIZ82" s="1"/>
      <c r="HJA82" s="1"/>
      <c r="HJB82" s="1"/>
      <c r="HJC82" s="1"/>
      <c r="HJD82" s="1"/>
      <c r="HJE82" s="1"/>
      <c r="HJF82" s="1"/>
      <c r="HJG82" s="1"/>
      <c r="HJH82" s="1"/>
      <c r="HJI82" s="1"/>
      <c r="HJJ82" s="1"/>
      <c r="HJK82" s="1"/>
      <c r="HJL82" s="1"/>
      <c r="HJM82" s="1"/>
      <c r="HJN82" s="1"/>
      <c r="HJO82" s="1"/>
      <c r="HJP82" s="1"/>
      <c r="HJQ82" s="1"/>
      <c r="HJR82" s="1"/>
      <c r="HJS82" s="1"/>
      <c r="HJT82" s="1"/>
      <c r="HJU82" s="1"/>
      <c r="HJV82" s="1"/>
      <c r="HJW82" s="1"/>
      <c r="HJX82" s="1"/>
      <c r="HJY82" s="1"/>
      <c r="HJZ82" s="1"/>
      <c r="HKA82" s="1"/>
      <c r="HKB82" s="1"/>
      <c r="HKC82" s="1"/>
      <c r="HKD82" s="1"/>
      <c r="HKE82" s="1"/>
      <c r="HKF82" s="1"/>
      <c r="HKG82" s="1"/>
      <c r="HKH82" s="1"/>
      <c r="HKI82" s="1"/>
      <c r="HKJ82" s="1"/>
      <c r="HKK82" s="1"/>
      <c r="HKL82" s="1"/>
      <c r="HKM82" s="1"/>
      <c r="HKN82" s="1"/>
      <c r="HKO82" s="1"/>
      <c r="HKP82" s="1"/>
      <c r="HKQ82" s="1"/>
      <c r="HKR82" s="1"/>
      <c r="HKS82" s="1"/>
      <c r="HKT82" s="1"/>
      <c r="HKU82" s="1"/>
      <c r="HKV82" s="1"/>
      <c r="HKW82" s="1"/>
      <c r="HKX82" s="1"/>
      <c r="HKY82" s="1"/>
      <c r="HKZ82" s="1"/>
      <c r="HLA82" s="1"/>
      <c r="HLB82" s="1"/>
      <c r="HLC82" s="1"/>
      <c r="HLD82" s="1"/>
      <c r="HLE82" s="1"/>
      <c r="HLF82" s="1"/>
      <c r="HLG82" s="1"/>
      <c r="HLH82" s="1"/>
      <c r="HLI82" s="1"/>
      <c r="HLJ82" s="1"/>
      <c r="HLK82" s="1"/>
      <c r="HLL82" s="1"/>
      <c r="HLM82" s="1"/>
      <c r="HLN82" s="1"/>
      <c r="HLO82" s="1"/>
      <c r="HLP82" s="1"/>
      <c r="HLQ82" s="1"/>
      <c r="HLR82" s="1"/>
      <c r="HLS82" s="1"/>
      <c r="HLT82" s="1"/>
      <c r="HLU82" s="1"/>
      <c r="HLV82" s="1"/>
      <c r="HLW82" s="1"/>
      <c r="HLX82" s="1"/>
      <c r="HLY82" s="1"/>
      <c r="HLZ82" s="1"/>
      <c r="HMA82" s="1"/>
      <c r="HMB82" s="1"/>
      <c r="HMC82" s="1"/>
      <c r="HMD82" s="1"/>
      <c r="HME82" s="1"/>
      <c r="HMF82" s="1"/>
      <c r="HMG82" s="1"/>
      <c r="HMH82" s="1"/>
      <c r="HMI82" s="1"/>
      <c r="HMJ82" s="1"/>
      <c r="HMK82" s="1"/>
      <c r="HML82" s="1"/>
      <c r="HMM82" s="1"/>
      <c r="HMN82" s="1"/>
      <c r="HMO82" s="1"/>
      <c r="HMP82" s="1"/>
      <c r="HMQ82" s="1"/>
      <c r="HMR82" s="1"/>
      <c r="HMS82" s="1"/>
      <c r="HMT82" s="1"/>
      <c r="HMU82" s="1"/>
      <c r="HMV82" s="1"/>
      <c r="HMW82" s="1"/>
      <c r="HMX82" s="1"/>
      <c r="HMY82" s="1"/>
      <c r="HMZ82" s="1"/>
      <c r="HNA82" s="1"/>
      <c r="HNB82" s="1"/>
      <c r="HNC82" s="1"/>
      <c r="HND82" s="1"/>
      <c r="HNE82" s="1"/>
      <c r="HNF82" s="1"/>
      <c r="HNG82" s="1"/>
      <c r="HNH82" s="1"/>
      <c r="HNI82" s="1"/>
      <c r="HNJ82" s="1"/>
      <c r="HNK82" s="1"/>
      <c r="HNL82" s="1"/>
      <c r="HNM82" s="1"/>
      <c r="HNN82" s="1"/>
      <c r="HNO82" s="1"/>
      <c r="HNP82" s="1"/>
      <c r="HNQ82" s="1"/>
      <c r="HNR82" s="1"/>
      <c r="HNS82" s="1"/>
      <c r="HNT82" s="1"/>
      <c r="HNU82" s="1"/>
      <c r="HNV82" s="1"/>
      <c r="HNW82" s="1"/>
      <c r="HNX82" s="1"/>
      <c r="HNY82" s="1"/>
      <c r="HNZ82" s="1"/>
      <c r="HOA82" s="1"/>
      <c r="HOB82" s="1"/>
      <c r="HOC82" s="1"/>
      <c r="HOD82" s="1"/>
      <c r="HOE82" s="1"/>
      <c r="HOF82" s="1"/>
      <c r="HOG82" s="1"/>
      <c r="HOH82" s="1"/>
      <c r="HOI82" s="1"/>
      <c r="HOJ82" s="1"/>
      <c r="HOK82" s="1"/>
      <c r="HOL82" s="1"/>
      <c r="HOM82" s="1"/>
      <c r="HON82" s="1"/>
      <c r="HOO82" s="1"/>
      <c r="HOP82" s="1"/>
      <c r="HOQ82" s="1"/>
      <c r="HOR82" s="1"/>
      <c r="HOS82" s="1"/>
      <c r="HOT82" s="1"/>
      <c r="HOU82" s="1"/>
      <c r="HOV82" s="1"/>
      <c r="HOW82" s="1"/>
      <c r="HOX82" s="1"/>
      <c r="HOY82" s="1"/>
      <c r="HOZ82" s="1"/>
      <c r="HPA82" s="1"/>
      <c r="HPB82" s="1"/>
      <c r="HPC82" s="1"/>
      <c r="HPD82" s="1"/>
      <c r="HPE82" s="1"/>
      <c r="HPF82" s="1"/>
      <c r="HPG82" s="1"/>
      <c r="HPH82" s="1"/>
      <c r="HPI82" s="1"/>
      <c r="HPJ82" s="1"/>
      <c r="HPK82" s="1"/>
      <c r="HPL82" s="1"/>
      <c r="HPM82" s="1"/>
      <c r="HPN82" s="1"/>
      <c r="HPO82" s="1"/>
      <c r="HPP82" s="1"/>
      <c r="HPQ82" s="1"/>
      <c r="HPR82" s="1"/>
      <c r="HPS82" s="1"/>
      <c r="HPT82" s="1"/>
      <c r="HPU82" s="1"/>
      <c r="HPV82" s="1"/>
      <c r="HPW82" s="1"/>
      <c r="HPX82" s="1"/>
      <c r="HPY82" s="1"/>
      <c r="HPZ82" s="1"/>
      <c r="HQA82" s="1"/>
      <c r="HQB82" s="1"/>
      <c r="HQC82" s="1"/>
      <c r="HQD82" s="1"/>
      <c r="HQE82" s="1"/>
      <c r="HQF82" s="1"/>
      <c r="HQG82" s="1"/>
      <c r="HQH82" s="1"/>
      <c r="HQI82" s="1"/>
      <c r="HQJ82" s="1"/>
      <c r="HQK82" s="1"/>
      <c r="HQL82" s="1"/>
      <c r="HQM82" s="1"/>
      <c r="HQN82" s="1"/>
      <c r="HQO82" s="1"/>
      <c r="HQP82" s="1"/>
      <c r="HQQ82" s="1"/>
      <c r="HQR82" s="1"/>
      <c r="HQS82" s="1"/>
      <c r="HQT82" s="1"/>
      <c r="HQU82" s="1"/>
      <c r="HQV82" s="1"/>
      <c r="HQW82" s="1"/>
      <c r="HQX82" s="1"/>
      <c r="HQY82" s="1"/>
      <c r="HQZ82" s="1"/>
      <c r="HRA82" s="1"/>
      <c r="HRB82" s="1"/>
      <c r="HRC82" s="1"/>
      <c r="HRD82" s="1"/>
      <c r="HRE82" s="1"/>
      <c r="HRF82" s="1"/>
      <c r="HRG82" s="1"/>
      <c r="HRH82" s="1"/>
      <c r="HRI82" s="1"/>
      <c r="HRJ82" s="1"/>
      <c r="HRK82" s="1"/>
      <c r="HRL82" s="1"/>
      <c r="HRM82" s="1"/>
      <c r="HRN82" s="1"/>
      <c r="HRO82" s="1"/>
      <c r="HRP82" s="1"/>
      <c r="HRQ82" s="1"/>
      <c r="HRR82" s="1"/>
      <c r="HRS82" s="1"/>
      <c r="HRT82" s="1"/>
      <c r="HRU82" s="1"/>
      <c r="HRV82" s="1"/>
      <c r="HRW82" s="1"/>
      <c r="HRX82" s="1"/>
      <c r="HRY82" s="1"/>
      <c r="HRZ82" s="1"/>
      <c r="HSA82" s="1"/>
      <c r="HSB82" s="1"/>
      <c r="HSC82" s="1"/>
      <c r="HSD82" s="1"/>
      <c r="HSE82" s="1"/>
      <c r="HSF82" s="1"/>
      <c r="HSG82" s="1"/>
      <c r="HSH82" s="1"/>
      <c r="HSI82" s="1"/>
      <c r="HSJ82" s="1"/>
      <c r="HSK82" s="1"/>
      <c r="HSL82" s="1"/>
      <c r="HSM82" s="1"/>
      <c r="HSN82" s="1"/>
      <c r="HSO82" s="1"/>
      <c r="HSP82" s="1"/>
      <c r="HSQ82" s="1"/>
      <c r="HSR82" s="1"/>
      <c r="HSS82" s="1"/>
      <c r="HST82" s="1"/>
      <c r="HSU82" s="1"/>
      <c r="HSV82" s="1"/>
      <c r="HSW82" s="1"/>
      <c r="HSX82" s="1"/>
      <c r="HSY82" s="1"/>
      <c r="HSZ82" s="1"/>
      <c r="HTA82" s="1"/>
      <c r="HTB82" s="1"/>
      <c r="HTC82" s="1"/>
      <c r="HTD82" s="1"/>
      <c r="HTE82" s="1"/>
      <c r="HTF82" s="1"/>
      <c r="HTG82" s="1"/>
      <c r="HTH82" s="1"/>
      <c r="HTI82" s="1"/>
      <c r="HTJ82" s="1"/>
      <c r="HTK82" s="1"/>
      <c r="HTL82" s="1"/>
      <c r="HTM82" s="1"/>
      <c r="HTN82" s="1"/>
      <c r="HTO82" s="1"/>
      <c r="HTP82" s="1"/>
      <c r="HTQ82" s="1"/>
      <c r="HTR82" s="1"/>
      <c r="HTS82" s="1"/>
      <c r="HTT82" s="1"/>
      <c r="HTU82" s="1"/>
      <c r="HTV82" s="1"/>
      <c r="HTW82" s="1"/>
      <c r="HTX82" s="1"/>
      <c r="HTY82" s="1"/>
      <c r="HTZ82" s="1"/>
      <c r="HUA82" s="1"/>
      <c r="HUB82" s="1"/>
      <c r="HUC82" s="1"/>
      <c r="HUD82" s="1"/>
      <c r="HUE82" s="1"/>
      <c r="HUF82" s="1"/>
      <c r="HUG82" s="1"/>
      <c r="HUH82" s="1"/>
      <c r="HUI82" s="1"/>
      <c r="HUJ82" s="1"/>
      <c r="HUK82" s="1"/>
      <c r="HUL82" s="1"/>
      <c r="HUM82" s="1"/>
      <c r="HUN82" s="1"/>
      <c r="HUO82" s="1"/>
      <c r="HUP82" s="1"/>
      <c r="HUQ82" s="1"/>
      <c r="HUR82" s="1"/>
      <c r="HUS82" s="1"/>
      <c r="HUT82" s="1"/>
      <c r="HUU82" s="1"/>
      <c r="HUV82" s="1"/>
      <c r="HUW82" s="1"/>
      <c r="HUX82" s="1"/>
      <c r="HUY82" s="1"/>
      <c r="HUZ82" s="1"/>
      <c r="HVA82" s="1"/>
      <c r="HVB82" s="1"/>
      <c r="HVC82" s="1"/>
      <c r="HVD82" s="1"/>
      <c r="HVE82" s="1"/>
      <c r="HVF82" s="1"/>
      <c r="HVG82" s="1"/>
      <c r="HVH82" s="1"/>
      <c r="HVI82" s="1"/>
      <c r="HVJ82" s="1"/>
      <c r="HVK82" s="1"/>
      <c r="HVL82" s="1"/>
      <c r="HVM82" s="1"/>
      <c r="HVN82" s="1"/>
      <c r="HVO82" s="1"/>
      <c r="HVP82" s="1"/>
      <c r="HVQ82" s="1"/>
      <c r="HVR82" s="1"/>
      <c r="HVS82" s="1"/>
      <c r="HVT82" s="1"/>
      <c r="HVU82" s="1"/>
      <c r="HVV82" s="1"/>
      <c r="HVW82" s="1"/>
      <c r="HVX82" s="1"/>
      <c r="HVY82" s="1"/>
      <c r="HVZ82" s="1"/>
      <c r="HWA82" s="1"/>
      <c r="HWB82" s="1"/>
      <c r="HWC82" s="1"/>
      <c r="HWD82" s="1"/>
      <c r="HWE82" s="1"/>
      <c r="HWF82" s="1"/>
      <c r="HWG82" s="1"/>
      <c r="HWH82" s="1"/>
      <c r="HWI82" s="1"/>
      <c r="HWJ82" s="1"/>
      <c r="HWK82" s="1"/>
      <c r="HWL82" s="1"/>
      <c r="HWM82" s="1"/>
      <c r="HWN82" s="1"/>
      <c r="HWO82" s="1"/>
      <c r="HWP82" s="1"/>
      <c r="HWQ82" s="1"/>
      <c r="HWR82" s="1"/>
      <c r="HWS82" s="1"/>
      <c r="HWT82" s="1"/>
      <c r="HWU82" s="1"/>
      <c r="HWV82" s="1"/>
      <c r="HWW82" s="1"/>
      <c r="HWX82" s="1"/>
      <c r="HWY82" s="1"/>
      <c r="HWZ82" s="1"/>
      <c r="HXA82" s="1"/>
      <c r="HXB82" s="1"/>
      <c r="HXC82" s="1"/>
      <c r="HXD82" s="1"/>
      <c r="HXE82" s="1"/>
      <c r="HXF82" s="1"/>
      <c r="HXG82" s="1"/>
      <c r="HXH82" s="1"/>
      <c r="HXI82" s="1"/>
      <c r="HXJ82" s="1"/>
      <c r="HXK82" s="1"/>
      <c r="HXL82" s="1"/>
      <c r="HXM82" s="1"/>
      <c r="HXN82" s="1"/>
      <c r="HXO82" s="1"/>
      <c r="HXP82" s="1"/>
      <c r="HXQ82" s="1"/>
      <c r="HXR82" s="1"/>
      <c r="HXS82" s="1"/>
      <c r="HXT82" s="1"/>
      <c r="HXU82" s="1"/>
      <c r="HXV82" s="1"/>
      <c r="HXW82" s="1"/>
      <c r="HXX82" s="1"/>
      <c r="HXY82" s="1"/>
      <c r="HXZ82" s="1"/>
      <c r="HYA82" s="1"/>
      <c r="HYB82" s="1"/>
      <c r="HYC82" s="1"/>
      <c r="HYD82" s="1"/>
      <c r="HYE82" s="1"/>
      <c r="HYF82" s="1"/>
      <c r="HYG82" s="1"/>
      <c r="HYH82" s="1"/>
      <c r="HYI82" s="1"/>
      <c r="HYJ82" s="1"/>
      <c r="HYK82" s="1"/>
      <c r="HYL82" s="1"/>
      <c r="HYM82" s="1"/>
      <c r="HYN82" s="1"/>
      <c r="HYO82" s="1"/>
      <c r="HYP82" s="1"/>
      <c r="HYQ82" s="1"/>
      <c r="HYR82" s="1"/>
      <c r="HYS82" s="1"/>
      <c r="HYT82" s="1"/>
      <c r="HYU82" s="1"/>
      <c r="HYV82" s="1"/>
      <c r="HYW82" s="1"/>
      <c r="HYX82" s="1"/>
      <c r="HYY82" s="1"/>
      <c r="HYZ82" s="1"/>
      <c r="HZA82" s="1"/>
      <c r="HZB82" s="1"/>
      <c r="HZC82" s="1"/>
      <c r="HZD82" s="1"/>
      <c r="HZE82" s="1"/>
      <c r="HZF82" s="1"/>
      <c r="HZG82" s="1"/>
      <c r="HZH82" s="1"/>
      <c r="HZI82" s="1"/>
      <c r="HZJ82" s="1"/>
      <c r="HZK82" s="1"/>
      <c r="HZL82" s="1"/>
      <c r="HZM82" s="1"/>
      <c r="HZN82" s="1"/>
      <c r="HZO82" s="1"/>
      <c r="HZP82" s="1"/>
      <c r="HZQ82" s="1"/>
      <c r="HZR82" s="1"/>
      <c r="HZS82" s="1"/>
      <c r="HZT82" s="1"/>
      <c r="HZU82" s="1"/>
      <c r="HZV82" s="1"/>
      <c r="HZW82" s="1"/>
      <c r="HZX82" s="1"/>
      <c r="HZY82" s="1"/>
      <c r="HZZ82" s="1"/>
      <c r="IAA82" s="1"/>
      <c r="IAB82" s="1"/>
      <c r="IAC82" s="1"/>
      <c r="IAD82" s="1"/>
      <c r="IAE82" s="1"/>
      <c r="IAF82" s="1"/>
      <c r="IAG82" s="1"/>
      <c r="IAH82" s="1"/>
      <c r="IAI82" s="1"/>
      <c r="IAJ82" s="1"/>
      <c r="IAK82" s="1"/>
      <c r="IAL82" s="1"/>
      <c r="IAM82" s="1"/>
      <c r="IAN82" s="1"/>
      <c r="IAO82" s="1"/>
      <c r="IAP82" s="1"/>
      <c r="IAQ82" s="1"/>
      <c r="IAR82" s="1"/>
      <c r="IAS82" s="1"/>
      <c r="IAT82" s="1"/>
      <c r="IAU82" s="1"/>
      <c r="IAV82" s="1"/>
      <c r="IAW82" s="1"/>
      <c r="IAX82" s="1"/>
      <c r="IAY82" s="1"/>
      <c r="IAZ82" s="1"/>
      <c r="IBA82" s="1"/>
      <c r="IBB82" s="1"/>
      <c r="IBC82" s="1"/>
      <c r="IBD82" s="1"/>
      <c r="IBE82" s="1"/>
      <c r="IBF82" s="1"/>
      <c r="IBG82" s="1"/>
      <c r="IBH82" s="1"/>
      <c r="IBI82" s="1"/>
      <c r="IBJ82" s="1"/>
      <c r="IBK82" s="1"/>
      <c r="IBL82" s="1"/>
      <c r="IBM82" s="1"/>
      <c r="IBN82" s="1"/>
      <c r="IBO82" s="1"/>
      <c r="IBP82" s="1"/>
      <c r="IBQ82" s="1"/>
      <c r="IBR82" s="1"/>
      <c r="IBS82" s="1"/>
      <c r="IBT82" s="1"/>
      <c r="IBU82" s="1"/>
      <c r="IBV82" s="1"/>
      <c r="IBW82" s="1"/>
      <c r="IBX82" s="1"/>
      <c r="IBY82" s="1"/>
      <c r="IBZ82" s="1"/>
      <c r="ICA82" s="1"/>
      <c r="ICB82" s="1"/>
      <c r="ICC82" s="1"/>
      <c r="ICD82" s="1"/>
      <c r="ICE82" s="1"/>
      <c r="ICF82" s="1"/>
      <c r="ICG82" s="1"/>
      <c r="ICH82" s="1"/>
      <c r="ICI82" s="1"/>
      <c r="ICJ82" s="1"/>
      <c r="ICK82" s="1"/>
      <c r="ICL82" s="1"/>
      <c r="ICM82" s="1"/>
      <c r="ICN82" s="1"/>
      <c r="ICO82" s="1"/>
      <c r="ICP82" s="1"/>
      <c r="ICQ82" s="1"/>
      <c r="ICR82" s="1"/>
      <c r="ICS82" s="1"/>
      <c r="ICT82" s="1"/>
      <c r="ICU82" s="1"/>
      <c r="ICV82" s="1"/>
      <c r="ICW82" s="1"/>
      <c r="ICX82" s="1"/>
      <c r="ICY82" s="1"/>
      <c r="ICZ82" s="1"/>
      <c r="IDA82" s="1"/>
      <c r="IDB82" s="1"/>
      <c r="IDC82" s="1"/>
      <c r="IDD82" s="1"/>
      <c r="IDE82" s="1"/>
      <c r="IDF82" s="1"/>
      <c r="IDG82" s="1"/>
      <c r="IDH82" s="1"/>
      <c r="IDI82" s="1"/>
      <c r="IDJ82" s="1"/>
      <c r="IDK82" s="1"/>
      <c r="IDL82" s="1"/>
      <c r="IDM82" s="1"/>
      <c r="IDN82" s="1"/>
      <c r="IDO82" s="1"/>
      <c r="IDP82" s="1"/>
      <c r="IDQ82" s="1"/>
      <c r="IDR82" s="1"/>
      <c r="IDS82" s="1"/>
      <c r="IDT82" s="1"/>
      <c r="IDU82" s="1"/>
      <c r="IDV82" s="1"/>
      <c r="IDW82" s="1"/>
      <c r="IDX82" s="1"/>
      <c r="IDY82" s="1"/>
      <c r="IDZ82" s="1"/>
      <c r="IEA82" s="1"/>
      <c r="IEB82" s="1"/>
      <c r="IEC82" s="1"/>
      <c r="IED82" s="1"/>
      <c r="IEE82" s="1"/>
      <c r="IEF82" s="1"/>
      <c r="IEG82" s="1"/>
      <c r="IEH82" s="1"/>
      <c r="IEI82" s="1"/>
      <c r="IEJ82" s="1"/>
      <c r="IEK82" s="1"/>
      <c r="IEL82" s="1"/>
      <c r="IEM82" s="1"/>
      <c r="IEN82" s="1"/>
      <c r="IEO82" s="1"/>
      <c r="IEP82" s="1"/>
      <c r="IEQ82" s="1"/>
      <c r="IER82" s="1"/>
      <c r="IES82" s="1"/>
      <c r="IET82" s="1"/>
      <c r="IEU82" s="1"/>
      <c r="IEV82" s="1"/>
      <c r="IEW82" s="1"/>
      <c r="IEX82" s="1"/>
      <c r="IEY82" s="1"/>
      <c r="IEZ82" s="1"/>
      <c r="IFA82" s="1"/>
      <c r="IFB82" s="1"/>
      <c r="IFC82" s="1"/>
      <c r="IFD82" s="1"/>
      <c r="IFE82" s="1"/>
      <c r="IFF82" s="1"/>
      <c r="IFG82" s="1"/>
      <c r="IFH82" s="1"/>
      <c r="IFI82" s="1"/>
      <c r="IFJ82" s="1"/>
      <c r="IFK82" s="1"/>
      <c r="IFL82" s="1"/>
      <c r="IFM82" s="1"/>
      <c r="IFN82" s="1"/>
      <c r="IFO82" s="1"/>
      <c r="IFP82" s="1"/>
      <c r="IFQ82" s="1"/>
      <c r="IFR82" s="1"/>
      <c r="IFS82" s="1"/>
      <c r="IFT82" s="1"/>
      <c r="IFU82" s="1"/>
      <c r="IFV82" s="1"/>
      <c r="IFW82" s="1"/>
      <c r="IFX82" s="1"/>
      <c r="IFY82" s="1"/>
      <c r="IFZ82" s="1"/>
      <c r="IGA82" s="1"/>
      <c r="IGB82" s="1"/>
      <c r="IGC82" s="1"/>
      <c r="IGD82" s="1"/>
      <c r="IGE82" s="1"/>
      <c r="IGF82" s="1"/>
      <c r="IGG82" s="1"/>
      <c r="IGH82" s="1"/>
      <c r="IGI82" s="1"/>
      <c r="IGJ82" s="1"/>
      <c r="IGK82" s="1"/>
      <c r="IGL82" s="1"/>
      <c r="IGM82" s="1"/>
      <c r="IGN82" s="1"/>
      <c r="IGO82" s="1"/>
      <c r="IGP82" s="1"/>
      <c r="IGQ82" s="1"/>
      <c r="IGR82" s="1"/>
      <c r="IGS82" s="1"/>
      <c r="IGT82" s="1"/>
      <c r="IGU82" s="1"/>
      <c r="IGV82" s="1"/>
      <c r="IGW82" s="1"/>
      <c r="IGX82" s="1"/>
      <c r="IGY82" s="1"/>
      <c r="IGZ82" s="1"/>
      <c r="IHA82" s="1"/>
      <c r="IHB82" s="1"/>
      <c r="IHC82" s="1"/>
      <c r="IHD82" s="1"/>
      <c r="IHE82" s="1"/>
      <c r="IHF82" s="1"/>
      <c r="IHG82" s="1"/>
      <c r="IHH82" s="1"/>
      <c r="IHI82" s="1"/>
      <c r="IHJ82" s="1"/>
      <c r="IHK82" s="1"/>
      <c r="IHL82" s="1"/>
      <c r="IHM82" s="1"/>
      <c r="IHN82" s="1"/>
      <c r="IHO82" s="1"/>
      <c r="IHP82" s="1"/>
      <c r="IHQ82" s="1"/>
      <c r="IHR82" s="1"/>
      <c r="IHS82" s="1"/>
      <c r="IHT82" s="1"/>
      <c r="IHU82" s="1"/>
      <c r="IHV82" s="1"/>
      <c r="IHW82" s="1"/>
      <c r="IHX82" s="1"/>
      <c r="IHY82" s="1"/>
      <c r="IHZ82" s="1"/>
      <c r="IIA82" s="1"/>
      <c r="IIB82" s="1"/>
      <c r="IIC82" s="1"/>
      <c r="IID82" s="1"/>
      <c r="IIE82" s="1"/>
      <c r="IIF82" s="1"/>
      <c r="IIG82" s="1"/>
      <c r="IIH82" s="1"/>
      <c r="III82" s="1"/>
      <c r="IIJ82" s="1"/>
      <c r="IIK82" s="1"/>
      <c r="IIL82" s="1"/>
      <c r="IIM82" s="1"/>
      <c r="IIN82" s="1"/>
      <c r="IIO82" s="1"/>
      <c r="IIP82" s="1"/>
      <c r="IIQ82" s="1"/>
      <c r="IIR82" s="1"/>
      <c r="IIS82" s="1"/>
      <c r="IIT82" s="1"/>
      <c r="IIU82" s="1"/>
      <c r="IIV82" s="1"/>
      <c r="IIW82" s="1"/>
      <c r="IIX82" s="1"/>
      <c r="IIY82" s="1"/>
      <c r="IIZ82" s="1"/>
      <c r="IJA82" s="1"/>
      <c r="IJB82" s="1"/>
      <c r="IJC82" s="1"/>
      <c r="IJD82" s="1"/>
      <c r="IJE82" s="1"/>
      <c r="IJF82" s="1"/>
      <c r="IJG82" s="1"/>
      <c r="IJH82" s="1"/>
      <c r="IJI82" s="1"/>
      <c r="IJJ82" s="1"/>
      <c r="IJK82" s="1"/>
      <c r="IJL82" s="1"/>
      <c r="IJM82" s="1"/>
      <c r="IJN82" s="1"/>
      <c r="IJO82" s="1"/>
      <c r="IJP82" s="1"/>
      <c r="IJQ82" s="1"/>
      <c r="IJR82" s="1"/>
      <c r="IJS82" s="1"/>
      <c r="IJT82" s="1"/>
      <c r="IJU82" s="1"/>
      <c r="IJV82" s="1"/>
      <c r="IJW82" s="1"/>
      <c r="IJX82" s="1"/>
      <c r="IJY82" s="1"/>
      <c r="IJZ82" s="1"/>
      <c r="IKA82" s="1"/>
      <c r="IKB82" s="1"/>
      <c r="IKC82" s="1"/>
      <c r="IKD82" s="1"/>
      <c r="IKE82" s="1"/>
      <c r="IKF82" s="1"/>
      <c r="IKG82" s="1"/>
      <c r="IKH82" s="1"/>
      <c r="IKI82" s="1"/>
      <c r="IKJ82" s="1"/>
      <c r="IKK82" s="1"/>
      <c r="IKL82" s="1"/>
      <c r="IKM82" s="1"/>
      <c r="IKN82" s="1"/>
      <c r="IKO82" s="1"/>
      <c r="IKP82" s="1"/>
      <c r="IKQ82" s="1"/>
      <c r="IKR82" s="1"/>
      <c r="IKS82" s="1"/>
      <c r="IKT82" s="1"/>
      <c r="IKU82" s="1"/>
      <c r="IKV82" s="1"/>
      <c r="IKW82" s="1"/>
      <c r="IKX82" s="1"/>
      <c r="IKY82" s="1"/>
      <c r="IKZ82" s="1"/>
      <c r="ILA82" s="1"/>
      <c r="ILB82" s="1"/>
      <c r="ILC82" s="1"/>
      <c r="ILD82" s="1"/>
      <c r="ILE82" s="1"/>
      <c r="ILF82" s="1"/>
      <c r="ILG82" s="1"/>
      <c r="ILH82" s="1"/>
      <c r="ILI82" s="1"/>
      <c r="ILJ82" s="1"/>
      <c r="ILK82" s="1"/>
      <c r="ILL82" s="1"/>
      <c r="ILM82" s="1"/>
      <c r="ILN82" s="1"/>
      <c r="ILO82" s="1"/>
      <c r="ILP82" s="1"/>
      <c r="ILQ82" s="1"/>
      <c r="ILR82" s="1"/>
      <c r="ILS82" s="1"/>
      <c r="ILT82" s="1"/>
      <c r="ILU82" s="1"/>
      <c r="ILV82" s="1"/>
      <c r="ILW82" s="1"/>
      <c r="ILX82" s="1"/>
      <c r="ILY82" s="1"/>
      <c r="ILZ82" s="1"/>
      <c r="IMA82" s="1"/>
      <c r="IMB82" s="1"/>
      <c r="IMC82" s="1"/>
      <c r="IMD82" s="1"/>
      <c r="IME82" s="1"/>
      <c r="IMF82" s="1"/>
      <c r="IMG82" s="1"/>
      <c r="IMH82" s="1"/>
      <c r="IMI82" s="1"/>
      <c r="IMJ82" s="1"/>
      <c r="IMK82" s="1"/>
      <c r="IML82" s="1"/>
      <c r="IMM82" s="1"/>
      <c r="IMN82" s="1"/>
      <c r="IMO82" s="1"/>
      <c r="IMP82" s="1"/>
      <c r="IMQ82" s="1"/>
      <c r="IMR82" s="1"/>
      <c r="IMS82" s="1"/>
      <c r="IMT82" s="1"/>
      <c r="IMU82" s="1"/>
      <c r="IMV82" s="1"/>
      <c r="IMW82" s="1"/>
      <c r="IMX82" s="1"/>
      <c r="IMY82" s="1"/>
      <c r="IMZ82" s="1"/>
      <c r="INA82" s="1"/>
      <c r="INB82" s="1"/>
      <c r="INC82" s="1"/>
      <c r="IND82" s="1"/>
      <c r="INE82" s="1"/>
      <c r="INF82" s="1"/>
      <c r="ING82" s="1"/>
      <c r="INH82" s="1"/>
      <c r="INI82" s="1"/>
      <c r="INJ82" s="1"/>
      <c r="INK82" s="1"/>
      <c r="INL82" s="1"/>
      <c r="INM82" s="1"/>
      <c r="INN82" s="1"/>
      <c r="INO82" s="1"/>
      <c r="INP82" s="1"/>
      <c r="INQ82" s="1"/>
      <c r="INR82" s="1"/>
      <c r="INS82" s="1"/>
      <c r="INT82" s="1"/>
      <c r="INU82" s="1"/>
      <c r="INV82" s="1"/>
      <c r="INW82" s="1"/>
      <c r="INX82" s="1"/>
      <c r="INY82" s="1"/>
      <c r="INZ82" s="1"/>
      <c r="IOA82" s="1"/>
      <c r="IOB82" s="1"/>
      <c r="IOC82" s="1"/>
      <c r="IOD82" s="1"/>
      <c r="IOE82" s="1"/>
      <c r="IOF82" s="1"/>
      <c r="IOG82" s="1"/>
      <c r="IOH82" s="1"/>
      <c r="IOI82" s="1"/>
      <c r="IOJ82" s="1"/>
      <c r="IOK82" s="1"/>
      <c r="IOL82" s="1"/>
      <c r="IOM82" s="1"/>
      <c r="ION82" s="1"/>
      <c r="IOO82" s="1"/>
      <c r="IOP82" s="1"/>
      <c r="IOQ82" s="1"/>
      <c r="IOR82" s="1"/>
      <c r="IOS82" s="1"/>
      <c r="IOT82" s="1"/>
      <c r="IOU82" s="1"/>
      <c r="IOV82" s="1"/>
      <c r="IOW82" s="1"/>
      <c r="IOX82" s="1"/>
      <c r="IOY82" s="1"/>
      <c r="IOZ82" s="1"/>
      <c r="IPA82" s="1"/>
      <c r="IPB82" s="1"/>
      <c r="IPC82" s="1"/>
      <c r="IPD82" s="1"/>
      <c r="IPE82" s="1"/>
      <c r="IPF82" s="1"/>
      <c r="IPG82" s="1"/>
      <c r="IPH82" s="1"/>
      <c r="IPI82" s="1"/>
      <c r="IPJ82" s="1"/>
      <c r="IPK82" s="1"/>
      <c r="IPL82" s="1"/>
      <c r="IPM82" s="1"/>
      <c r="IPN82" s="1"/>
      <c r="IPO82" s="1"/>
      <c r="IPP82" s="1"/>
      <c r="IPQ82" s="1"/>
      <c r="IPR82" s="1"/>
      <c r="IPS82" s="1"/>
      <c r="IPT82" s="1"/>
      <c r="IPU82" s="1"/>
      <c r="IPV82" s="1"/>
      <c r="IPW82" s="1"/>
      <c r="IPX82" s="1"/>
      <c r="IPY82" s="1"/>
      <c r="IPZ82" s="1"/>
      <c r="IQA82" s="1"/>
      <c r="IQB82" s="1"/>
      <c r="IQC82" s="1"/>
      <c r="IQD82" s="1"/>
      <c r="IQE82" s="1"/>
      <c r="IQF82" s="1"/>
      <c r="IQG82" s="1"/>
      <c r="IQH82" s="1"/>
      <c r="IQI82" s="1"/>
      <c r="IQJ82" s="1"/>
      <c r="IQK82" s="1"/>
      <c r="IQL82" s="1"/>
      <c r="IQM82" s="1"/>
      <c r="IQN82" s="1"/>
      <c r="IQO82" s="1"/>
      <c r="IQP82" s="1"/>
      <c r="IQQ82" s="1"/>
      <c r="IQR82" s="1"/>
      <c r="IQS82" s="1"/>
      <c r="IQT82" s="1"/>
      <c r="IQU82" s="1"/>
      <c r="IQV82" s="1"/>
      <c r="IQW82" s="1"/>
      <c r="IQX82" s="1"/>
      <c r="IQY82" s="1"/>
      <c r="IQZ82" s="1"/>
      <c r="IRA82" s="1"/>
      <c r="IRB82" s="1"/>
      <c r="IRC82" s="1"/>
      <c r="IRD82" s="1"/>
      <c r="IRE82" s="1"/>
      <c r="IRF82" s="1"/>
      <c r="IRG82" s="1"/>
      <c r="IRH82" s="1"/>
      <c r="IRI82" s="1"/>
      <c r="IRJ82" s="1"/>
      <c r="IRK82" s="1"/>
      <c r="IRL82" s="1"/>
      <c r="IRM82" s="1"/>
      <c r="IRN82" s="1"/>
      <c r="IRO82" s="1"/>
      <c r="IRP82" s="1"/>
      <c r="IRQ82" s="1"/>
      <c r="IRR82" s="1"/>
      <c r="IRS82" s="1"/>
      <c r="IRT82" s="1"/>
      <c r="IRU82" s="1"/>
      <c r="IRV82" s="1"/>
      <c r="IRW82" s="1"/>
      <c r="IRX82" s="1"/>
      <c r="IRY82" s="1"/>
      <c r="IRZ82" s="1"/>
      <c r="ISA82" s="1"/>
      <c r="ISB82" s="1"/>
      <c r="ISC82" s="1"/>
      <c r="ISD82" s="1"/>
      <c r="ISE82" s="1"/>
      <c r="ISF82" s="1"/>
      <c r="ISG82" s="1"/>
      <c r="ISH82" s="1"/>
      <c r="ISI82" s="1"/>
      <c r="ISJ82" s="1"/>
      <c r="ISK82" s="1"/>
      <c r="ISL82" s="1"/>
      <c r="ISM82" s="1"/>
      <c r="ISN82" s="1"/>
      <c r="ISO82" s="1"/>
      <c r="ISP82" s="1"/>
      <c r="ISQ82" s="1"/>
      <c r="ISR82" s="1"/>
      <c r="ISS82" s="1"/>
      <c r="IST82" s="1"/>
      <c r="ISU82" s="1"/>
      <c r="ISV82" s="1"/>
      <c r="ISW82" s="1"/>
      <c r="ISX82" s="1"/>
      <c r="ISY82" s="1"/>
      <c r="ISZ82" s="1"/>
      <c r="ITA82" s="1"/>
      <c r="ITB82" s="1"/>
      <c r="ITC82" s="1"/>
      <c r="ITD82" s="1"/>
      <c r="ITE82" s="1"/>
      <c r="ITF82" s="1"/>
      <c r="ITG82" s="1"/>
      <c r="ITH82" s="1"/>
      <c r="ITI82" s="1"/>
      <c r="ITJ82" s="1"/>
      <c r="ITK82" s="1"/>
      <c r="ITL82" s="1"/>
      <c r="ITM82" s="1"/>
      <c r="ITN82" s="1"/>
      <c r="ITO82" s="1"/>
      <c r="ITP82" s="1"/>
      <c r="ITQ82" s="1"/>
      <c r="ITR82" s="1"/>
      <c r="ITS82" s="1"/>
      <c r="ITT82" s="1"/>
      <c r="ITU82" s="1"/>
      <c r="ITV82" s="1"/>
      <c r="ITW82" s="1"/>
      <c r="ITX82" s="1"/>
      <c r="ITY82" s="1"/>
      <c r="ITZ82" s="1"/>
      <c r="IUA82" s="1"/>
      <c r="IUB82" s="1"/>
      <c r="IUC82" s="1"/>
      <c r="IUD82" s="1"/>
      <c r="IUE82" s="1"/>
      <c r="IUF82" s="1"/>
      <c r="IUG82" s="1"/>
      <c r="IUH82" s="1"/>
      <c r="IUI82" s="1"/>
      <c r="IUJ82" s="1"/>
      <c r="IUK82" s="1"/>
      <c r="IUL82" s="1"/>
      <c r="IUM82" s="1"/>
      <c r="IUN82" s="1"/>
      <c r="IUO82" s="1"/>
      <c r="IUP82" s="1"/>
      <c r="IUQ82" s="1"/>
      <c r="IUR82" s="1"/>
      <c r="IUS82" s="1"/>
      <c r="IUT82" s="1"/>
      <c r="IUU82" s="1"/>
      <c r="IUV82" s="1"/>
      <c r="IUW82" s="1"/>
      <c r="IUX82" s="1"/>
      <c r="IUY82" s="1"/>
      <c r="IUZ82" s="1"/>
      <c r="IVA82" s="1"/>
      <c r="IVB82" s="1"/>
      <c r="IVC82" s="1"/>
      <c r="IVD82" s="1"/>
      <c r="IVE82" s="1"/>
      <c r="IVF82" s="1"/>
      <c r="IVG82" s="1"/>
      <c r="IVH82" s="1"/>
      <c r="IVI82" s="1"/>
      <c r="IVJ82" s="1"/>
      <c r="IVK82" s="1"/>
      <c r="IVL82" s="1"/>
      <c r="IVM82" s="1"/>
      <c r="IVN82" s="1"/>
      <c r="IVO82" s="1"/>
      <c r="IVP82" s="1"/>
      <c r="IVQ82" s="1"/>
      <c r="IVR82" s="1"/>
      <c r="IVS82" s="1"/>
      <c r="IVT82" s="1"/>
      <c r="IVU82" s="1"/>
      <c r="IVV82" s="1"/>
      <c r="IVW82" s="1"/>
      <c r="IVX82" s="1"/>
      <c r="IVY82" s="1"/>
      <c r="IVZ82" s="1"/>
      <c r="IWA82" s="1"/>
      <c r="IWB82" s="1"/>
      <c r="IWC82" s="1"/>
      <c r="IWD82" s="1"/>
      <c r="IWE82" s="1"/>
      <c r="IWF82" s="1"/>
      <c r="IWG82" s="1"/>
      <c r="IWH82" s="1"/>
      <c r="IWI82" s="1"/>
      <c r="IWJ82" s="1"/>
      <c r="IWK82" s="1"/>
      <c r="IWL82" s="1"/>
      <c r="IWM82" s="1"/>
      <c r="IWN82" s="1"/>
      <c r="IWO82" s="1"/>
      <c r="IWP82" s="1"/>
      <c r="IWQ82" s="1"/>
      <c r="IWR82" s="1"/>
      <c r="IWS82" s="1"/>
      <c r="IWT82" s="1"/>
      <c r="IWU82" s="1"/>
      <c r="IWV82" s="1"/>
      <c r="IWW82" s="1"/>
      <c r="IWX82" s="1"/>
      <c r="IWY82" s="1"/>
      <c r="IWZ82" s="1"/>
      <c r="IXA82" s="1"/>
      <c r="IXB82" s="1"/>
      <c r="IXC82" s="1"/>
      <c r="IXD82" s="1"/>
      <c r="IXE82" s="1"/>
      <c r="IXF82" s="1"/>
      <c r="IXG82" s="1"/>
      <c r="IXH82" s="1"/>
      <c r="IXI82" s="1"/>
      <c r="IXJ82" s="1"/>
      <c r="IXK82" s="1"/>
      <c r="IXL82" s="1"/>
      <c r="IXM82" s="1"/>
      <c r="IXN82" s="1"/>
      <c r="IXO82" s="1"/>
      <c r="IXP82" s="1"/>
      <c r="IXQ82" s="1"/>
      <c r="IXR82" s="1"/>
      <c r="IXS82" s="1"/>
      <c r="IXT82" s="1"/>
      <c r="IXU82" s="1"/>
      <c r="IXV82" s="1"/>
      <c r="IXW82" s="1"/>
      <c r="IXX82" s="1"/>
      <c r="IXY82" s="1"/>
      <c r="IXZ82" s="1"/>
      <c r="IYA82" s="1"/>
      <c r="IYB82" s="1"/>
      <c r="IYC82" s="1"/>
      <c r="IYD82" s="1"/>
      <c r="IYE82" s="1"/>
      <c r="IYF82" s="1"/>
      <c r="IYG82" s="1"/>
      <c r="IYH82" s="1"/>
      <c r="IYI82" s="1"/>
      <c r="IYJ82" s="1"/>
      <c r="IYK82" s="1"/>
      <c r="IYL82" s="1"/>
      <c r="IYM82" s="1"/>
      <c r="IYN82" s="1"/>
      <c r="IYO82" s="1"/>
      <c r="IYP82" s="1"/>
      <c r="IYQ82" s="1"/>
      <c r="IYR82" s="1"/>
      <c r="IYS82" s="1"/>
      <c r="IYT82" s="1"/>
      <c r="IYU82" s="1"/>
      <c r="IYV82" s="1"/>
      <c r="IYW82" s="1"/>
      <c r="IYX82" s="1"/>
      <c r="IYY82" s="1"/>
      <c r="IYZ82" s="1"/>
      <c r="IZA82" s="1"/>
      <c r="IZB82" s="1"/>
      <c r="IZC82" s="1"/>
      <c r="IZD82" s="1"/>
      <c r="IZE82" s="1"/>
      <c r="IZF82" s="1"/>
      <c r="IZG82" s="1"/>
      <c r="IZH82" s="1"/>
      <c r="IZI82" s="1"/>
      <c r="IZJ82" s="1"/>
      <c r="IZK82" s="1"/>
      <c r="IZL82" s="1"/>
      <c r="IZM82" s="1"/>
      <c r="IZN82" s="1"/>
      <c r="IZO82" s="1"/>
      <c r="IZP82" s="1"/>
      <c r="IZQ82" s="1"/>
      <c r="IZR82" s="1"/>
      <c r="IZS82" s="1"/>
      <c r="IZT82" s="1"/>
      <c r="IZU82" s="1"/>
      <c r="IZV82" s="1"/>
      <c r="IZW82" s="1"/>
      <c r="IZX82" s="1"/>
      <c r="IZY82" s="1"/>
      <c r="IZZ82" s="1"/>
      <c r="JAA82" s="1"/>
      <c r="JAB82" s="1"/>
      <c r="JAC82" s="1"/>
      <c r="JAD82" s="1"/>
      <c r="JAE82" s="1"/>
      <c r="JAF82" s="1"/>
      <c r="JAG82" s="1"/>
      <c r="JAH82" s="1"/>
      <c r="JAI82" s="1"/>
      <c r="JAJ82" s="1"/>
      <c r="JAK82" s="1"/>
      <c r="JAL82" s="1"/>
      <c r="JAM82" s="1"/>
      <c r="JAN82" s="1"/>
      <c r="JAO82" s="1"/>
      <c r="JAP82" s="1"/>
      <c r="JAQ82" s="1"/>
      <c r="JAR82" s="1"/>
      <c r="JAS82" s="1"/>
      <c r="JAT82" s="1"/>
      <c r="JAU82" s="1"/>
      <c r="JAV82" s="1"/>
      <c r="JAW82" s="1"/>
      <c r="JAX82" s="1"/>
      <c r="JAY82" s="1"/>
      <c r="JAZ82" s="1"/>
      <c r="JBA82" s="1"/>
      <c r="JBB82" s="1"/>
      <c r="JBC82" s="1"/>
      <c r="JBD82" s="1"/>
      <c r="JBE82" s="1"/>
      <c r="JBF82" s="1"/>
      <c r="JBG82" s="1"/>
      <c r="JBH82" s="1"/>
      <c r="JBI82" s="1"/>
      <c r="JBJ82" s="1"/>
      <c r="JBK82" s="1"/>
      <c r="JBL82" s="1"/>
      <c r="JBM82" s="1"/>
      <c r="JBN82" s="1"/>
      <c r="JBO82" s="1"/>
      <c r="JBP82" s="1"/>
      <c r="JBQ82" s="1"/>
      <c r="JBR82" s="1"/>
      <c r="JBS82" s="1"/>
      <c r="JBT82" s="1"/>
      <c r="JBU82" s="1"/>
      <c r="JBV82" s="1"/>
      <c r="JBW82" s="1"/>
      <c r="JBX82" s="1"/>
      <c r="JBY82" s="1"/>
      <c r="JBZ82" s="1"/>
      <c r="JCA82" s="1"/>
      <c r="JCB82" s="1"/>
      <c r="JCC82" s="1"/>
      <c r="JCD82" s="1"/>
      <c r="JCE82" s="1"/>
      <c r="JCF82" s="1"/>
      <c r="JCG82" s="1"/>
      <c r="JCH82" s="1"/>
      <c r="JCI82" s="1"/>
      <c r="JCJ82" s="1"/>
      <c r="JCK82" s="1"/>
      <c r="JCL82" s="1"/>
      <c r="JCM82" s="1"/>
      <c r="JCN82" s="1"/>
      <c r="JCO82" s="1"/>
      <c r="JCP82" s="1"/>
      <c r="JCQ82" s="1"/>
      <c r="JCR82" s="1"/>
      <c r="JCS82" s="1"/>
      <c r="JCT82" s="1"/>
      <c r="JCU82" s="1"/>
      <c r="JCV82" s="1"/>
      <c r="JCW82" s="1"/>
      <c r="JCX82" s="1"/>
      <c r="JCY82" s="1"/>
      <c r="JCZ82" s="1"/>
      <c r="JDA82" s="1"/>
      <c r="JDB82" s="1"/>
      <c r="JDC82" s="1"/>
      <c r="JDD82" s="1"/>
      <c r="JDE82" s="1"/>
      <c r="JDF82" s="1"/>
      <c r="JDG82" s="1"/>
      <c r="JDH82" s="1"/>
      <c r="JDI82" s="1"/>
      <c r="JDJ82" s="1"/>
      <c r="JDK82" s="1"/>
      <c r="JDL82" s="1"/>
      <c r="JDM82" s="1"/>
      <c r="JDN82" s="1"/>
      <c r="JDO82" s="1"/>
      <c r="JDP82" s="1"/>
      <c r="JDQ82" s="1"/>
      <c r="JDR82" s="1"/>
      <c r="JDS82" s="1"/>
      <c r="JDT82" s="1"/>
      <c r="JDU82" s="1"/>
      <c r="JDV82" s="1"/>
      <c r="JDW82" s="1"/>
      <c r="JDX82" s="1"/>
      <c r="JDY82" s="1"/>
      <c r="JDZ82" s="1"/>
      <c r="JEA82" s="1"/>
      <c r="JEB82" s="1"/>
      <c r="JEC82" s="1"/>
      <c r="JED82" s="1"/>
      <c r="JEE82" s="1"/>
      <c r="JEF82" s="1"/>
      <c r="JEG82" s="1"/>
      <c r="JEH82" s="1"/>
      <c r="JEI82" s="1"/>
      <c r="JEJ82" s="1"/>
      <c r="JEK82" s="1"/>
      <c r="JEL82" s="1"/>
      <c r="JEM82" s="1"/>
      <c r="JEN82" s="1"/>
      <c r="JEO82" s="1"/>
      <c r="JEP82" s="1"/>
      <c r="JEQ82" s="1"/>
      <c r="JER82" s="1"/>
      <c r="JES82" s="1"/>
      <c r="JET82" s="1"/>
      <c r="JEU82" s="1"/>
      <c r="JEV82" s="1"/>
      <c r="JEW82" s="1"/>
      <c r="JEX82" s="1"/>
      <c r="JEY82" s="1"/>
      <c r="JEZ82" s="1"/>
      <c r="JFA82" s="1"/>
      <c r="JFB82" s="1"/>
      <c r="JFC82" s="1"/>
      <c r="JFD82" s="1"/>
      <c r="JFE82" s="1"/>
      <c r="JFF82" s="1"/>
      <c r="JFG82" s="1"/>
      <c r="JFH82" s="1"/>
      <c r="JFI82" s="1"/>
      <c r="JFJ82" s="1"/>
      <c r="JFK82" s="1"/>
      <c r="JFL82" s="1"/>
      <c r="JFM82" s="1"/>
      <c r="JFN82" s="1"/>
      <c r="JFO82" s="1"/>
      <c r="JFP82" s="1"/>
      <c r="JFQ82" s="1"/>
      <c r="JFR82" s="1"/>
      <c r="JFS82" s="1"/>
      <c r="JFT82" s="1"/>
      <c r="JFU82" s="1"/>
      <c r="JFV82" s="1"/>
      <c r="JFW82" s="1"/>
      <c r="JFX82" s="1"/>
      <c r="JFY82" s="1"/>
      <c r="JFZ82" s="1"/>
      <c r="JGA82" s="1"/>
      <c r="JGB82" s="1"/>
      <c r="JGC82" s="1"/>
      <c r="JGD82" s="1"/>
      <c r="JGE82" s="1"/>
      <c r="JGF82" s="1"/>
      <c r="JGG82" s="1"/>
      <c r="JGH82" s="1"/>
      <c r="JGI82" s="1"/>
      <c r="JGJ82" s="1"/>
      <c r="JGK82" s="1"/>
      <c r="JGL82" s="1"/>
      <c r="JGM82" s="1"/>
      <c r="JGN82" s="1"/>
      <c r="JGO82" s="1"/>
      <c r="JGP82" s="1"/>
      <c r="JGQ82" s="1"/>
      <c r="JGR82" s="1"/>
      <c r="JGS82" s="1"/>
      <c r="JGT82" s="1"/>
      <c r="JGU82" s="1"/>
      <c r="JGV82" s="1"/>
      <c r="JGW82" s="1"/>
      <c r="JGX82" s="1"/>
      <c r="JGY82" s="1"/>
      <c r="JGZ82" s="1"/>
      <c r="JHA82" s="1"/>
      <c r="JHB82" s="1"/>
      <c r="JHC82" s="1"/>
      <c r="JHD82" s="1"/>
      <c r="JHE82" s="1"/>
      <c r="JHF82" s="1"/>
      <c r="JHG82" s="1"/>
      <c r="JHH82" s="1"/>
      <c r="JHI82" s="1"/>
      <c r="JHJ82" s="1"/>
      <c r="JHK82" s="1"/>
      <c r="JHL82" s="1"/>
      <c r="JHM82" s="1"/>
      <c r="JHN82" s="1"/>
      <c r="JHO82" s="1"/>
      <c r="JHP82" s="1"/>
      <c r="JHQ82" s="1"/>
      <c r="JHR82" s="1"/>
      <c r="JHS82" s="1"/>
      <c r="JHT82" s="1"/>
      <c r="JHU82" s="1"/>
      <c r="JHV82" s="1"/>
      <c r="JHW82" s="1"/>
      <c r="JHX82" s="1"/>
      <c r="JHY82" s="1"/>
      <c r="JHZ82" s="1"/>
      <c r="JIA82" s="1"/>
      <c r="JIB82" s="1"/>
      <c r="JIC82" s="1"/>
      <c r="JID82" s="1"/>
      <c r="JIE82" s="1"/>
      <c r="JIF82" s="1"/>
      <c r="JIG82" s="1"/>
      <c r="JIH82" s="1"/>
      <c r="JII82" s="1"/>
      <c r="JIJ82" s="1"/>
      <c r="JIK82" s="1"/>
      <c r="JIL82" s="1"/>
      <c r="JIM82" s="1"/>
      <c r="JIN82" s="1"/>
      <c r="JIO82" s="1"/>
      <c r="JIP82" s="1"/>
      <c r="JIQ82" s="1"/>
      <c r="JIR82" s="1"/>
      <c r="JIS82" s="1"/>
      <c r="JIT82" s="1"/>
      <c r="JIU82" s="1"/>
      <c r="JIV82" s="1"/>
      <c r="JIW82" s="1"/>
      <c r="JIX82" s="1"/>
      <c r="JIY82" s="1"/>
      <c r="JIZ82" s="1"/>
      <c r="JJA82" s="1"/>
      <c r="JJB82" s="1"/>
      <c r="JJC82" s="1"/>
      <c r="JJD82" s="1"/>
      <c r="JJE82" s="1"/>
      <c r="JJF82" s="1"/>
      <c r="JJG82" s="1"/>
      <c r="JJH82" s="1"/>
      <c r="JJI82" s="1"/>
      <c r="JJJ82" s="1"/>
      <c r="JJK82" s="1"/>
      <c r="JJL82" s="1"/>
      <c r="JJM82" s="1"/>
      <c r="JJN82" s="1"/>
      <c r="JJO82" s="1"/>
      <c r="JJP82" s="1"/>
      <c r="JJQ82" s="1"/>
      <c r="JJR82" s="1"/>
      <c r="JJS82" s="1"/>
      <c r="JJT82" s="1"/>
      <c r="JJU82" s="1"/>
      <c r="JJV82" s="1"/>
      <c r="JJW82" s="1"/>
      <c r="JJX82" s="1"/>
      <c r="JJY82" s="1"/>
      <c r="JJZ82" s="1"/>
      <c r="JKA82" s="1"/>
      <c r="JKB82" s="1"/>
      <c r="JKC82" s="1"/>
      <c r="JKD82" s="1"/>
      <c r="JKE82" s="1"/>
      <c r="JKF82" s="1"/>
      <c r="JKG82" s="1"/>
      <c r="JKH82" s="1"/>
      <c r="JKI82" s="1"/>
      <c r="JKJ82" s="1"/>
      <c r="JKK82" s="1"/>
      <c r="JKL82" s="1"/>
      <c r="JKM82" s="1"/>
      <c r="JKN82" s="1"/>
      <c r="JKO82" s="1"/>
      <c r="JKP82" s="1"/>
      <c r="JKQ82" s="1"/>
      <c r="JKR82" s="1"/>
      <c r="JKS82" s="1"/>
      <c r="JKT82" s="1"/>
      <c r="JKU82" s="1"/>
      <c r="JKV82" s="1"/>
      <c r="JKW82" s="1"/>
      <c r="JKX82" s="1"/>
      <c r="JKY82" s="1"/>
      <c r="JKZ82" s="1"/>
      <c r="JLA82" s="1"/>
      <c r="JLB82" s="1"/>
      <c r="JLC82" s="1"/>
      <c r="JLD82" s="1"/>
      <c r="JLE82" s="1"/>
      <c r="JLF82" s="1"/>
      <c r="JLG82" s="1"/>
      <c r="JLH82" s="1"/>
      <c r="JLI82" s="1"/>
      <c r="JLJ82" s="1"/>
      <c r="JLK82" s="1"/>
      <c r="JLL82" s="1"/>
      <c r="JLM82" s="1"/>
      <c r="JLN82" s="1"/>
      <c r="JLO82" s="1"/>
      <c r="JLP82" s="1"/>
      <c r="JLQ82" s="1"/>
      <c r="JLR82" s="1"/>
      <c r="JLS82" s="1"/>
      <c r="JLT82" s="1"/>
      <c r="JLU82" s="1"/>
      <c r="JLV82" s="1"/>
      <c r="JLW82" s="1"/>
      <c r="JLX82" s="1"/>
      <c r="JLY82" s="1"/>
      <c r="JLZ82" s="1"/>
      <c r="JMA82" s="1"/>
      <c r="JMB82" s="1"/>
      <c r="JMC82" s="1"/>
      <c r="JMD82" s="1"/>
      <c r="JME82" s="1"/>
      <c r="JMF82" s="1"/>
      <c r="JMG82" s="1"/>
      <c r="JMH82" s="1"/>
      <c r="JMI82" s="1"/>
      <c r="JMJ82" s="1"/>
      <c r="JMK82" s="1"/>
      <c r="JML82" s="1"/>
      <c r="JMM82" s="1"/>
      <c r="JMN82" s="1"/>
      <c r="JMO82" s="1"/>
      <c r="JMP82" s="1"/>
      <c r="JMQ82" s="1"/>
      <c r="JMR82" s="1"/>
      <c r="JMS82" s="1"/>
      <c r="JMT82" s="1"/>
      <c r="JMU82" s="1"/>
      <c r="JMV82" s="1"/>
      <c r="JMW82" s="1"/>
      <c r="JMX82" s="1"/>
      <c r="JMY82" s="1"/>
      <c r="JMZ82" s="1"/>
      <c r="JNA82" s="1"/>
      <c r="JNB82" s="1"/>
      <c r="JNC82" s="1"/>
      <c r="JND82" s="1"/>
      <c r="JNE82" s="1"/>
      <c r="JNF82" s="1"/>
      <c r="JNG82" s="1"/>
      <c r="JNH82" s="1"/>
      <c r="JNI82" s="1"/>
      <c r="JNJ82" s="1"/>
      <c r="JNK82" s="1"/>
      <c r="JNL82" s="1"/>
      <c r="JNM82" s="1"/>
      <c r="JNN82" s="1"/>
      <c r="JNO82" s="1"/>
      <c r="JNP82" s="1"/>
      <c r="JNQ82" s="1"/>
      <c r="JNR82" s="1"/>
      <c r="JNS82" s="1"/>
      <c r="JNT82" s="1"/>
      <c r="JNU82" s="1"/>
      <c r="JNV82" s="1"/>
      <c r="JNW82" s="1"/>
      <c r="JNX82" s="1"/>
      <c r="JNY82" s="1"/>
      <c r="JNZ82" s="1"/>
      <c r="JOA82" s="1"/>
      <c r="JOB82" s="1"/>
      <c r="JOC82" s="1"/>
      <c r="JOD82" s="1"/>
      <c r="JOE82" s="1"/>
      <c r="JOF82" s="1"/>
      <c r="JOG82" s="1"/>
      <c r="JOH82" s="1"/>
      <c r="JOI82" s="1"/>
      <c r="JOJ82" s="1"/>
      <c r="JOK82" s="1"/>
      <c r="JOL82" s="1"/>
      <c r="JOM82" s="1"/>
      <c r="JON82" s="1"/>
      <c r="JOO82" s="1"/>
      <c r="JOP82" s="1"/>
      <c r="JOQ82" s="1"/>
      <c r="JOR82" s="1"/>
      <c r="JOS82" s="1"/>
      <c r="JOT82" s="1"/>
      <c r="JOU82" s="1"/>
      <c r="JOV82" s="1"/>
      <c r="JOW82" s="1"/>
      <c r="JOX82" s="1"/>
      <c r="JOY82" s="1"/>
      <c r="JOZ82" s="1"/>
      <c r="JPA82" s="1"/>
      <c r="JPB82" s="1"/>
      <c r="JPC82" s="1"/>
      <c r="JPD82" s="1"/>
      <c r="JPE82" s="1"/>
      <c r="JPF82" s="1"/>
      <c r="JPG82" s="1"/>
      <c r="JPH82" s="1"/>
      <c r="JPI82" s="1"/>
      <c r="JPJ82" s="1"/>
      <c r="JPK82" s="1"/>
      <c r="JPL82" s="1"/>
      <c r="JPM82" s="1"/>
      <c r="JPN82" s="1"/>
      <c r="JPO82" s="1"/>
      <c r="JPP82" s="1"/>
      <c r="JPQ82" s="1"/>
      <c r="JPR82" s="1"/>
      <c r="JPS82" s="1"/>
      <c r="JPT82" s="1"/>
      <c r="JPU82" s="1"/>
      <c r="JPV82" s="1"/>
      <c r="JPW82" s="1"/>
      <c r="JPX82" s="1"/>
      <c r="JPY82" s="1"/>
      <c r="JPZ82" s="1"/>
      <c r="JQA82" s="1"/>
      <c r="JQB82" s="1"/>
      <c r="JQC82" s="1"/>
      <c r="JQD82" s="1"/>
      <c r="JQE82" s="1"/>
      <c r="JQF82" s="1"/>
      <c r="JQG82" s="1"/>
      <c r="JQH82" s="1"/>
      <c r="JQI82" s="1"/>
      <c r="JQJ82" s="1"/>
      <c r="JQK82" s="1"/>
      <c r="JQL82" s="1"/>
      <c r="JQM82" s="1"/>
      <c r="JQN82" s="1"/>
      <c r="JQO82" s="1"/>
      <c r="JQP82" s="1"/>
      <c r="JQQ82" s="1"/>
      <c r="JQR82" s="1"/>
      <c r="JQS82" s="1"/>
      <c r="JQT82" s="1"/>
      <c r="JQU82" s="1"/>
      <c r="JQV82" s="1"/>
      <c r="JQW82" s="1"/>
      <c r="JQX82" s="1"/>
      <c r="JQY82" s="1"/>
      <c r="JQZ82" s="1"/>
      <c r="JRA82" s="1"/>
      <c r="JRB82" s="1"/>
      <c r="JRC82" s="1"/>
      <c r="JRD82" s="1"/>
      <c r="JRE82" s="1"/>
      <c r="JRF82" s="1"/>
      <c r="JRG82" s="1"/>
      <c r="JRH82" s="1"/>
      <c r="JRI82" s="1"/>
      <c r="JRJ82" s="1"/>
      <c r="JRK82" s="1"/>
      <c r="JRL82" s="1"/>
      <c r="JRM82" s="1"/>
      <c r="JRN82" s="1"/>
      <c r="JRO82" s="1"/>
      <c r="JRP82" s="1"/>
      <c r="JRQ82" s="1"/>
      <c r="JRR82" s="1"/>
      <c r="JRS82" s="1"/>
      <c r="JRT82" s="1"/>
      <c r="JRU82" s="1"/>
      <c r="JRV82" s="1"/>
      <c r="JRW82" s="1"/>
      <c r="JRX82" s="1"/>
      <c r="JRY82" s="1"/>
      <c r="JRZ82" s="1"/>
      <c r="JSA82" s="1"/>
      <c r="JSB82" s="1"/>
      <c r="JSC82" s="1"/>
      <c r="JSD82" s="1"/>
      <c r="JSE82" s="1"/>
      <c r="JSF82" s="1"/>
      <c r="JSG82" s="1"/>
      <c r="JSH82" s="1"/>
      <c r="JSI82" s="1"/>
      <c r="JSJ82" s="1"/>
      <c r="JSK82" s="1"/>
      <c r="JSL82" s="1"/>
      <c r="JSM82" s="1"/>
      <c r="JSN82" s="1"/>
      <c r="JSO82" s="1"/>
      <c r="JSP82" s="1"/>
      <c r="JSQ82" s="1"/>
      <c r="JSR82" s="1"/>
      <c r="JSS82" s="1"/>
      <c r="JST82" s="1"/>
      <c r="JSU82" s="1"/>
      <c r="JSV82" s="1"/>
      <c r="JSW82" s="1"/>
      <c r="JSX82" s="1"/>
      <c r="JSY82" s="1"/>
      <c r="JSZ82" s="1"/>
      <c r="JTA82" s="1"/>
      <c r="JTB82" s="1"/>
      <c r="JTC82" s="1"/>
      <c r="JTD82" s="1"/>
      <c r="JTE82" s="1"/>
      <c r="JTF82" s="1"/>
      <c r="JTG82" s="1"/>
      <c r="JTH82" s="1"/>
      <c r="JTI82" s="1"/>
      <c r="JTJ82" s="1"/>
      <c r="JTK82" s="1"/>
      <c r="JTL82" s="1"/>
      <c r="JTM82" s="1"/>
      <c r="JTN82" s="1"/>
      <c r="JTO82" s="1"/>
      <c r="JTP82" s="1"/>
      <c r="JTQ82" s="1"/>
      <c r="JTR82" s="1"/>
      <c r="JTS82" s="1"/>
      <c r="JTT82" s="1"/>
      <c r="JTU82" s="1"/>
      <c r="JTV82" s="1"/>
      <c r="JTW82" s="1"/>
      <c r="JTX82" s="1"/>
      <c r="JTY82" s="1"/>
      <c r="JTZ82" s="1"/>
      <c r="JUA82" s="1"/>
      <c r="JUB82" s="1"/>
      <c r="JUC82" s="1"/>
      <c r="JUD82" s="1"/>
      <c r="JUE82" s="1"/>
      <c r="JUF82" s="1"/>
      <c r="JUG82" s="1"/>
      <c r="JUH82" s="1"/>
      <c r="JUI82" s="1"/>
      <c r="JUJ82" s="1"/>
      <c r="JUK82" s="1"/>
      <c r="JUL82" s="1"/>
      <c r="JUM82" s="1"/>
      <c r="JUN82" s="1"/>
      <c r="JUO82" s="1"/>
      <c r="JUP82" s="1"/>
      <c r="JUQ82" s="1"/>
      <c r="JUR82" s="1"/>
      <c r="JUS82" s="1"/>
      <c r="JUT82" s="1"/>
      <c r="JUU82" s="1"/>
      <c r="JUV82" s="1"/>
      <c r="JUW82" s="1"/>
      <c r="JUX82" s="1"/>
      <c r="JUY82" s="1"/>
      <c r="JUZ82" s="1"/>
      <c r="JVA82" s="1"/>
      <c r="JVB82" s="1"/>
      <c r="JVC82" s="1"/>
      <c r="JVD82" s="1"/>
      <c r="JVE82" s="1"/>
      <c r="JVF82" s="1"/>
      <c r="JVG82" s="1"/>
      <c r="JVH82" s="1"/>
      <c r="JVI82" s="1"/>
      <c r="JVJ82" s="1"/>
      <c r="JVK82" s="1"/>
      <c r="JVL82" s="1"/>
      <c r="JVM82" s="1"/>
      <c r="JVN82" s="1"/>
      <c r="JVO82" s="1"/>
      <c r="JVP82" s="1"/>
      <c r="JVQ82" s="1"/>
      <c r="JVR82" s="1"/>
      <c r="JVS82" s="1"/>
      <c r="JVT82" s="1"/>
      <c r="JVU82" s="1"/>
      <c r="JVV82" s="1"/>
      <c r="JVW82" s="1"/>
      <c r="JVX82" s="1"/>
      <c r="JVY82" s="1"/>
      <c r="JVZ82" s="1"/>
      <c r="JWA82" s="1"/>
      <c r="JWB82" s="1"/>
      <c r="JWC82" s="1"/>
      <c r="JWD82" s="1"/>
      <c r="JWE82" s="1"/>
      <c r="JWF82" s="1"/>
      <c r="JWG82" s="1"/>
      <c r="JWH82" s="1"/>
      <c r="JWI82" s="1"/>
      <c r="JWJ82" s="1"/>
      <c r="JWK82" s="1"/>
      <c r="JWL82" s="1"/>
      <c r="JWM82" s="1"/>
      <c r="JWN82" s="1"/>
      <c r="JWO82" s="1"/>
      <c r="JWP82" s="1"/>
      <c r="JWQ82" s="1"/>
      <c r="JWR82" s="1"/>
      <c r="JWS82" s="1"/>
      <c r="JWT82" s="1"/>
      <c r="JWU82" s="1"/>
      <c r="JWV82" s="1"/>
      <c r="JWW82" s="1"/>
      <c r="JWX82" s="1"/>
      <c r="JWY82" s="1"/>
      <c r="JWZ82" s="1"/>
      <c r="JXA82" s="1"/>
      <c r="JXB82" s="1"/>
      <c r="JXC82" s="1"/>
      <c r="JXD82" s="1"/>
      <c r="JXE82" s="1"/>
      <c r="JXF82" s="1"/>
      <c r="JXG82" s="1"/>
      <c r="JXH82" s="1"/>
      <c r="JXI82" s="1"/>
      <c r="JXJ82" s="1"/>
      <c r="JXK82" s="1"/>
      <c r="JXL82" s="1"/>
      <c r="JXM82" s="1"/>
      <c r="JXN82" s="1"/>
      <c r="JXO82" s="1"/>
      <c r="JXP82" s="1"/>
      <c r="JXQ82" s="1"/>
      <c r="JXR82" s="1"/>
      <c r="JXS82" s="1"/>
      <c r="JXT82" s="1"/>
      <c r="JXU82" s="1"/>
      <c r="JXV82" s="1"/>
      <c r="JXW82" s="1"/>
      <c r="JXX82" s="1"/>
      <c r="JXY82" s="1"/>
      <c r="JXZ82" s="1"/>
      <c r="JYA82" s="1"/>
      <c r="JYB82" s="1"/>
      <c r="JYC82" s="1"/>
      <c r="JYD82" s="1"/>
      <c r="JYE82" s="1"/>
      <c r="JYF82" s="1"/>
      <c r="JYG82" s="1"/>
      <c r="JYH82" s="1"/>
      <c r="JYI82" s="1"/>
      <c r="JYJ82" s="1"/>
      <c r="JYK82" s="1"/>
      <c r="JYL82" s="1"/>
      <c r="JYM82" s="1"/>
      <c r="JYN82" s="1"/>
      <c r="JYO82" s="1"/>
      <c r="JYP82" s="1"/>
      <c r="JYQ82" s="1"/>
      <c r="JYR82" s="1"/>
      <c r="JYS82" s="1"/>
      <c r="JYT82" s="1"/>
      <c r="JYU82" s="1"/>
      <c r="JYV82" s="1"/>
      <c r="JYW82" s="1"/>
      <c r="JYX82" s="1"/>
      <c r="JYY82" s="1"/>
      <c r="JYZ82" s="1"/>
      <c r="JZA82" s="1"/>
      <c r="JZB82" s="1"/>
      <c r="JZC82" s="1"/>
      <c r="JZD82" s="1"/>
      <c r="JZE82" s="1"/>
      <c r="JZF82" s="1"/>
      <c r="JZG82" s="1"/>
      <c r="JZH82" s="1"/>
      <c r="JZI82" s="1"/>
      <c r="JZJ82" s="1"/>
      <c r="JZK82" s="1"/>
      <c r="JZL82" s="1"/>
      <c r="JZM82" s="1"/>
      <c r="JZN82" s="1"/>
      <c r="JZO82" s="1"/>
      <c r="JZP82" s="1"/>
      <c r="JZQ82" s="1"/>
      <c r="JZR82" s="1"/>
      <c r="JZS82" s="1"/>
      <c r="JZT82" s="1"/>
      <c r="JZU82" s="1"/>
      <c r="JZV82" s="1"/>
      <c r="JZW82" s="1"/>
      <c r="JZX82" s="1"/>
      <c r="JZY82" s="1"/>
      <c r="JZZ82" s="1"/>
      <c r="KAA82" s="1"/>
      <c r="KAB82" s="1"/>
      <c r="KAC82" s="1"/>
      <c r="KAD82" s="1"/>
      <c r="KAE82" s="1"/>
      <c r="KAF82" s="1"/>
      <c r="KAG82" s="1"/>
      <c r="KAH82" s="1"/>
      <c r="KAI82" s="1"/>
      <c r="KAJ82" s="1"/>
      <c r="KAK82" s="1"/>
      <c r="KAL82" s="1"/>
      <c r="KAM82" s="1"/>
      <c r="KAN82" s="1"/>
      <c r="KAO82" s="1"/>
      <c r="KAP82" s="1"/>
      <c r="KAQ82" s="1"/>
      <c r="KAR82" s="1"/>
      <c r="KAS82" s="1"/>
      <c r="KAT82" s="1"/>
      <c r="KAU82" s="1"/>
      <c r="KAV82" s="1"/>
      <c r="KAW82" s="1"/>
      <c r="KAX82" s="1"/>
      <c r="KAY82" s="1"/>
      <c r="KAZ82" s="1"/>
      <c r="KBA82" s="1"/>
      <c r="KBB82" s="1"/>
      <c r="KBC82" s="1"/>
      <c r="KBD82" s="1"/>
      <c r="KBE82" s="1"/>
      <c r="KBF82" s="1"/>
      <c r="KBG82" s="1"/>
      <c r="KBH82" s="1"/>
      <c r="KBI82" s="1"/>
      <c r="KBJ82" s="1"/>
      <c r="KBK82" s="1"/>
      <c r="KBL82" s="1"/>
      <c r="KBM82" s="1"/>
      <c r="KBN82" s="1"/>
      <c r="KBO82" s="1"/>
      <c r="KBP82" s="1"/>
      <c r="KBQ82" s="1"/>
      <c r="KBR82" s="1"/>
      <c r="KBS82" s="1"/>
      <c r="KBT82" s="1"/>
      <c r="KBU82" s="1"/>
      <c r="KBV82" s="1"/>
      <c r="KBW82" s="1"/>
      <c r="KBX82" s="1"/>
      <c r="KBY82" s="1"/>
      <c r="KBZ82" s="1"/>
      <c r="KCA82" s="1"/>
      <c r="KCB82" s="1"/>
      <c r="KCC82" s="1"/>
      <c r="KCD82" s="1"/>
      <c r="KCE82" s="1"/>
      <c r="KCF82" s="1"/>
      <c r="KCG82" s="1"/>
      <c r="KCH82" s="1"/>
      <c r="KCI82" s="1"/>
      <c r="KCJ82" s="1"/>
      <c r="KCK82" s="1"/>
      <c r="KCL82" s="1"/>
      <c r="KCM82" s="1"/>
      <c r="KCN82" s="1"/>
      <c r="KCO82" s="1"/>
      <c r="KCP82" s="1"/>
      <c r="KCQ82" s="1"/>
      <c r="KCR82" s="1"/>
      <c r="KCS82" s="1"/>
      <c r="KCT82" s="1"/>
      <c r="KCU82" s="1"/>
      <c r="KCV82" s="1"/>
      <c r="KCW82" s="1"/>
      <c r="KCX82" s="1"/>
      <c r="KCY82" s="1"/>
      <c r="KCZ82" s="1"/>
      <c r="KDA82" s="1"/>
      <c r="KDB82" s="1"/>
      <c r="KDC82" s="1"/>
      <c r="KDD82" s="1"/>
      <c r="KDE82" s="1"/>
      <c r="KDF82" s="1"/>
      <c r="KDG82" s="1"/>
      <c r="KDH82" s="1"/>
      <c r="KDI82" s="1"/>
      <c r="KDJ82" s="1"/>
      <c r="KDK82" s="1"/>
      <c r="KDL82" s="1"/>
      <c r="KDM82" s="1"/>
      <c r="KDN82" s="1"/>
      <c r="KDO82" s="1"/>
      <c r="KDP82" s="1"/>
      <c r="KDQ82" s="1"/>
      <c r="KDR82" s="1"/>
      <c r="KDS82" s="1"/>
      <c r="KDT82" s="1"/>
      <c r="KDU82" s="1"/>
      <c r="KDV82" s="1"/>
      <c r="KDW82" s="1"/>
      <c r="KDX82" s="1"/>
      <c r="KDY82" s="1"/>
      <c r="KDZ82" s="1"/>
      <c r="KEA82" s="1"/>
      <c r="KEB82" s="1"/>
      <c r="KEC82" s="1"/>
      <c r="KED82" s="1"/>
      <c r="KEE82" s="1"/>
      <c r="KEF82" s="1"/>
      <c r="KEG82" s="1"/>
      <c r="KEH82" s="1"/>
      <c r="KEI82" s="1"/>
      <c r="KEJ82" s="1"/>
      <c r="KEK82" s="1"/>
      <c r="KEL82" s="1"/>
      <c r="KEM82" s="1"/>
      <c r="KEN82" s="1"/>
      <c r="KEO82" s="1"/>
      <c r="KEP82" s="1"/>
      <c r="KEQ82" s="1"/>
      <c r="KER82" s="1"/>
      <c r="KES82" s="1"/>
      <c r="KET82" s="1"/>
      <c r="KEU82" s="1"/>
      <c r="KEV82" s="1"/>
      <c r="KEW82" s="1"/>
      <c r="KEX82" s="1"/>
      <c r="KEY82" s="1"/>
      <c r="KEZ82" s="1"/>
      <c r="KFA82" s="1"/>
      <c r="KFB82" s="1"/>
      <c r="KFC82" s="1"/>
      <c r="KFD82" s="1"/>
      <c r="KFE82" s="1"/>
      <c r="KFF82" s="1"/>
      <c r="KFG82" s="1"/>
      <c r="KFH82" s="1"/>
      <c r="KFI82" s="1"/>
      <c r="KFJ82" s="1"/>
      <c r="KFK82" s="1"/>
      <c r="KFL82" s="1"/>
      <c r="KFM82" s="1"/>
      <c r="KFN82" s="1"/>
      <c r="KFO82" s="1"/>
      <c r="KFP82" s="1"/>
      <c r="KFQ82" s="1"/>
      <c r="KFR82" s="1"/>
      <c r="KFS82" s="1"/>
      <c r="KFT82" s="1"/>
      <c r="KFU82" s="1"/>
      <c r="KFV82" s="1"/>
      <c r="KFW82" s="1"/>
      <c r="KFX82" s="1"/>
      <c r="KFY82" s="1"/>
      <c r="KFZ82" s="1"/>
      <c r="KGA82" s="1"/>
      <c r="KGB82" s="1"/>
      <c r="KGC82" s="1"/>
      <c r="KGD82" s="1"/>
      <c r="KGE82" s="1"/>
      <c r="KGF82" s="1"/>
      <c r="KGG82" s="1"/>
      <c r="KGH82" s="1"/>
      <c r="KGI82" s="1"/>
      <c r="KGJ82" s="1"/>
      <c r="KGK82" s="1"/>
      <c r="KGL82" s="1"/>
      <c r="KGM82" s="1"/>
      <c r="KGN82" s="1"/>
      <c r="KGO82" s="1"/>
      <c r="KGP82" s="1"/>
      <c r="KGQ82" s="1"/>
      <c r="KGR82" s="1"/>
      <c r="KGS82" s="1"/>
      <c r="KGT82" s="1"/>
      <c r="KGU82" s="1"/>
      <c r="KGV82" s="1"/>
      <c r="KGW82" s="1"/>
      <c r="KGX82" s="1"/>
      <c r="KGY82" s="1"/>
      <c r="KGZ82" s="1"/>
      <c r="KHA82" s="1"/>
      <c r="KHB82" s="1"/>
      <c r="KHC82" s="1"/>
      <c r="KHD82" s="1"/>
      <c r="KHE82" s="1"/>
      <c r="KHF82" s="1"/>
      <c r="KHG82" s="1"/>
      <c r="KHH82" s="1"/>
      <c r="KHI82" s="1"/>
      <c r="KHJ82" s="1"/>
      <c r="KHK82" s="1"/>
      <c r="KHL82" s="1"/>
      <c r="KHM82" s="1"/>
      <c r="KHN82" s="1"/>
      <c r="KHO82" s="1"/>
      <c r="KHP82" s="1"/>
      <c r="KHQ82" s="1"/>
      <c r="KHR82" s="1"/>
      <c r="KHS82" s="1"/>
      <c r="KHT82" s="1"/>
      <c r="KHU82" s="1"/>
      <c r="KHV82" s="1"/>
      <c r="KHW82" s="1"/>
      <c r="KHX82" s="1"/>
      <c r="KHY82" s="1"/>
      <c r="KHZ82" s="1"/>
      <c r="KIA82" s="1"/>
      <c r="KIB82" s="1"/>
      <c r="KIC82" s="1"/>
      <c r="KID82" s="1"/>
      <c r="KIE82" s="1"/>
      <c r="KIF82" s="1"/>
      <c r="KIG82" s="1"/>
      <c r="KIH82" s="1"/>
      <c r="KII82" s="1"/>
      <c r="KIJ82" s="1"/>
      <c r="KIK82" s="1"/>
      <c r="KIL82" s="1"/>
      <c r="KIM82" s="1"/>
      <c r="KIN82" s="1"/>
      <c r="KIO82" s="1"/>
      <c r="KIP82" s="1"/>
      <c r="KIQ82" s="1"/>
      <c r="KIR82" s="1"/>
      <c r="KIS82" s="1"/>
      <c r="KIT82" s="1"/>
      <c r="KIU82" s="1"/>
      <c r="KIV82" s="1"/>
      <c r="KIW82" s="1"/>
      <c r="KIX82" s="1"/>
      <c r="KIY82" s="1"/>
      <c r="KIZ82" s="1"/>
      <c r="KJA82" s="1"/>
      <c r="KJB82" s="1"/>
      <c r="KJC82" s="1"/>
      <c r="KJD82" s="1"/>
      <c r="KJE82" s="1"/>
      <c r="KJF82" s="1"/>
      <c r="KJG82" s="1"/>
      <c r="KJH82" s="1"/>
      <c r="KJI82" s="1"/>
      <c r="KJJ82" s="1"/>
      <c r="KJK82" s="1"/>
      <c r="KJL82" s="1"/>
      <c r="KJM82" s="1"/>
      <c r="KJN82" s="1"/>
      <c r="KJO82" s="1"/>
      <c r="KJP82" s="1"/>
      <c r="KJQ82" s="1"/>
      <c r="KJR82" s="1"/>
      <c r="KJS82" s="1"/>
      <c r="KJT82" s="1"/>
      <c r="KJU82" s="1"/>
      <c r="KJV82" s="1"/>
      <c r="KJW82" s="1"/>
      <c r="KJX82" s="1"/>
      <c r="KJY82" s="1"/>
      <c r="KJZ82" s="1"/>
      <c r="KKA82" s="1"/>
      <c r="KKB82" s="1"/>
      <c r="KKC82" s="1"/>
      <c r="KKD82" s="1"/>
      <c r="KKE82" s="1"/>
      <c r="KKF82" s="1"/>
      <c r="KKG82" s="1"/>
      <c r="KKH82" s="1"/>
      <c r="KKI82" s="1"/>
      <c r="KKJ82" s="1"/>
      <c r="KKK82" s="1"/>
      <c r="KKL82" s="1"/>
      <c r="KKM82" s="1"/>
      <c r="KKN82" s="1"/>
      <c r="KKO82" s="1"/>
      <c r="KKP82" s="1"/>
      <c r="KKQ82" s="1"/>
      <c r="KKR82" s="1"/>
      <c r="KKS82" s="1"/>
      <c r="KKT82" s="1"/>
      <c r="KKU82" s="1"/>
      <c r="KKV82" s="1"/>
      <c r="KKW82" s="1"/>
      <c r="KKX82" s="1"/>
      <c r="KKY82" s="1"/>
      <c r="KKZ82" s="1"/>
      <c r="KLA82" s="1"/>
      <c r="KLB82" s="1"/>
      <c r="KLC82" s="1"/>
      <c r="KLD82" s="1"/>
      <c r="KLE82" s="1"/>
      <c r="KLF82" s="1"/>
      <c r="KLG82" s="1"/>
      <c r="KLH82" s="1"/>
      <c r="KLI82" s="1"/>
      <c r="KLJ82" s="1"/>
      <c r="KLK82" s="1"/>
      <c r="KLL82" s="1"/>
      <c r="KLM82" s="1"/>
      <c r="KLN82" s="1"/>
      <c r="KLO82" s="1"/>
      <c r="KLP82" s="1"/>
      <c r="KLQ82" s="1"/>
      <c r="KLR82" s="1"/>
      <c r="KLS82" s="1"/>
      <c r="KLT82" s="1"/>
      <c r="KLU82" s="1"/>
      <c r="KLV82" s="1"/>
      <c r="KLW82" s="1"/>
      <c r="KLX82" s="1"/>
      <c r="KLY82" s="1"/>
      <c r="KLZ82" s="1"/>
      <c r="KMA82" s="1"/>
      <c r="KMB82" s="1"/>
      <c r="KMC82" s="1"/>
      <c r="KMD82" s="1"/>
      <c r="KME82" s="1"/>
      <c r="KMF82" s="1"/>
      <c r="KMG82" s="1"/>
      <c r="KMH82" s="1"/>
      <c r="KMI82" s="1"/>
      <c r="KMJ82" s="1"/>
      <c r="KMK82" s="1"/>
      <c r="KML82" s="1"/>
      <c r="KMM82" s="1"/>
      <c r="KMN82" s="1"/>
      <c r="KMO82" s="1"/>
      <c r="KMP82" s="1"/>
      <c r="KMQ82" s="1"/>
      <c r="KMR82" s="1"/>
      <c r="KMS82" s="1"/>
      <c r="KMT82" s="1"/>
      <c r="KMU82" s="1"/>
      <c r="KMV82" s="1"/>
      <c r="KMW82" s="1"/>
      <c r="KMX82" s="1"/>
      <c r="KMY82" s="1"/>
      <c r="KMZ82" s="1"/>
      <c r="KNA82" s="1"/>
      <c r="KNB82" s="1"/>
      <c r="KNC82" s="1"/>
      <c r="KND82" s="1"/>
      <c r="KNE82" s="1"/>
      <c r="KNF82" s="1"/>
      <c r="KNG82" s="1"/>
      <c r="KNH82" s="1"/>
      <c r="KNI82" s="1"/>
      <c r="KNJ82" s="1"/>
      <c r="KNK82" s="1"/>
      <c r="KNL82" s="1"/>
      <c r="KNM82" s="1"/>
      <c r="KNN82" s="1"/>
      <c r="KNO82" s="1"/>
      <c r="KNP82" s="1"/>
      <c r="KNQ82" s="1"/>
      <c r="KNR82" s="1"/>
      <c r="KNS82" s="1"/>
      <c r="KNT82" s="1"/>
      <c r="KNU82" s="1"/>
      <c r="KNV82" s="1"/>
      <c r="KNW82" s="1"/>
      <c r="KNX82" s="1"/>
      <c r="KNY82" s="1"/>
      <c r="KNZ82" s="1"/>
      <c r="KOA82" s="1"/>
      <c r="KOB82" s="1"/>
      <c r="KOC82" s="1"/>
      <c r="KOD82" s="1"/>
      <c r="KOE82" s="1"/>
      <c r="KOF82" s="1"/>
      <c r="KOG82" s="1"/>
      <c r="KOH82" s="1"/>
      <c r="KOI82" s="1"/>
      <c r="KOJ82" s="1"/>
      <c r="KOK82" s="1"/>
      <c r="KOL82" s="1"/>
      <c r="KOM82" s="1"/>
      <c r="KON82" s="1"/>
      <c r="KOO82" s="1"/>
      <c r="KOP82" s="1"/>
      <c r="KOQ82" s="1"/>
      <c r="KOR82" s="1"/>
      <c r="KOS82" s="1"/>
      <c r="KOT82" s="1"/>
      <c r="KOU82" s="1"/>
      <c r="KOV82" s="1"/>
      <c r="KOW82" s="1"/>
      <c r="KOX82" s="1"/>
      <c r="KOY82" s="1"/>
      <c r="KOZ82" s="1"/>
      <c r="KPA82" s="1"/>
      <c r="KPB82" s="1"/>
      <c r="KPC82" s="1"/>
      <c r="KPD82" s="1"/>
      <c r="KPE82" s="1"/>
      <c r="KPF82" s="1"/>
      <c r="KPG82" s="1"/>
      <c r="KPH82" s="1"/>
      <c r="KPI82" s="1"/>
      <c r="KPJ82" s="1"/>
      <c r="KPK82" s="1"/>
      <c r="KPL82" s="1"/>
      <c r="KPM82" s="1"/>
      <c r="KPN82" s="1"/>
      <c r="KPO82" s="1"/>
      <c r="KPP82" s="1"/>
      <c r="KPQ82" s="1"/>
      <c r="KPR82" s="1"/>
      <c r="KPS82" s="1"/>
      <c r="KPT82" s="1"/>
      <c r="KPU82" s="1"/>
      <c r="KPV82" s="1"/>
      <c r="KPW82" s="1"/>
      <c r="KPX82" s="1"/>
      <c r="KPY82" s="1"/>
      <c r="KPZ82" s="1"/>
      <c r="KQA82" s="1"/>
      <c r="KQB82" s="1"/>
      <c r="KQC82" s="1"/>
      <c r="KQD82" s="1"/>
      <c r="KQE82" s="1"/>
      <c r="KQF82" s="1"/>
      <c r="KQG82" s="1"/>
      <c r="KQH82" s="1"/>
      <c r="KQI82" s="1"/>
      <c r="KQJ82" s="1"/>
      <c r="KQK82" s="1"/>
      <c r="KQL82" s="1"/>
      <c r="KQM82" s="1"/>
      <c r="KQN82" s="1"/>
      <c r="KQO82" s="1"/>
      <c r="KQP82" s="1"/>
      <c r="KQQ82" s="1"/>
      <c r="KQR82" s="1"/>
      <c r="KQS82" s="1"/>
      <c r="KQT82" s="1"/>
      <c r="KQU82" s="1"/>
      <c r="KQV82" s="1"/>
      <c r="KQW82" s="1"/>
      <c r="KQX82" s="1"/>
      <c r="KQY82" s="1"/>
      <c r="KQZ82" s="1"/>
      <c r="KRA82" s="1"/>
      <c r="KRB82" s="1"/>
      <c r="KRC82" s="1"/>
      <c r="KRD82" s="1"/>
      <c r="KRE82" s="1"/>
      <c r="KRF82" s="1"/>
      <c r="KRG82" s="1"/>
      <c r="KRH82" s="1"/>
      <c r="KRI82" s="1"/>
      <c r="KRJ82" s="1"/>
      <c r="KRK82" s="1"/>
      <c r="KRL82" s="1"/>
      <c r="KRM82" s="1"/>
      <c r="KRN82" s="1"/>
      <c r="KRO82" s="1"/>
      <c r="KRP82" s="1"/>
      <c r="KRQ82" s="1"/>
      <c r="KRR82" s="1"/>
      <c r="KRS82" s="1"/>
      <c r="KRT82" s="1"/>
      <c r="KRU82" s="1"/>
      <c r="KRV82" s="1"/>
      <c r="KRW82" s="1"/>
      <c r="KRX82" s="1"/>
      <c r="KRY82" s="1"/>
      <c r="KRZ82" s="1"/>
      <c r="KSA82" s="1"/>
      <c r="KSB82" s="1"/>
      <c r="KSC82" s="1"/>
      <c r="KSD82" s="1"/>
      <c r="KSE82" s="1"/>
      <c r="KSF82" s="1"/>
      <c r="KSG82" s="1"/>
      <c r="KSH82" s="1"/>
      <c r="KSI82" s="1"/>
      <c r="KSJ82" s="1"/>
      <c r="KSK82" s="1"/>
      <c r="KSL82" s="1"/>
      <c r="KSM82" s="1"/>
      <c r="KSN82" s="1"/>
      <c r="KSO82" s="1"/>
      <c r="KSP82" s="1"/>
      <c r="KSQ82" s="1"/>
      <c r="KSR82" s="1"/>
      <c r="KSS82" s="1"/>
      <c r="KST82" s="1"/>
      <c r="KSU82" s="1"/>
      <c r="KSV82" s="1"/>
      <c r="KSW82" s="1"/>
      <c r="KSX82" s="1"/>
      <c r="KSY82" s="1"/>
      <c r="KSZ82" s="1"/>
      <c r="KTA82" s="1"/>
      <c r="KTB82" s="1"/>
      <c r="KTC82" s="1"/>
      <c r="KTD82" s="1"/>
      <c r="KTE82" s="1"/>
      <c r="KTF82" s="1"/>
      <c r="KTG82" s="1"/>
      <c r="KTH82" s="1"/>
      <c r="KTI82" s="1"/>
      <c r="KTJ82" s="1"/>
      <c r="KTK82" s="1"/>
      <c r="KTL82" s="1"/>
      <c r="KTM82" s="1"/>
      <c r="KTN82" s="1"/>
      <c r="KTO82" s="1"/>
      <c r="KTP82" s="1"/>
      <c r="KTQ82" s="1"/>
      <c r="KTR82" s="1"/>
      <c r="KTS82" s="1"/>
      <c r="KTT82" s="1"/>
      <c r="KTU82" s="1"/>
      <c r="KTV82" s="1"/>
      <c r="KTW82" s="1"/>
      <c r="KTX82" s="1"/>
      <c r="KTY82" s="1"/>
      <c r="KTZ82" s="1"/>
      <c r="KUA82" s="1"/>
      <c r="KUB82" s="1"/>
      <c r="KUC82" s="1"/>
      <c r="KUD82" s="1"/>
      <c r="KUE82" s="1"/>
      <c r="KUF82" s="1"/>
      <c r="KUG82" s="1"/>
      <c r="KUH82" s="1"/>
      <c r="KUI82" s="1"/>
      <c r="KUJ82" s="1"/>
      <c r="KUK82" s="1"/>
      <c r="KUL82" s="1"/>
      <c r="KUM82" s="1"/>
      <c r="KUN82" s="1"/>
      <c r="KUO82" s="1"/>
      <c r="KUP82" s="1"/>
      <c r="KUQ82" s="1"/>
      <c r="KUR82" s="1"/>
      <c r="KUS82" s="1"/>
      <c r="KUT82" s="1"/>
      <c r="KUU82" s="1"/>
      <c r="KUV82" s="1"/>
      <c r="KUW82" s="1"/>
      <c r="KUX82" s="1"/>
      <c r="KUY82" s="1"/>
      <c r="KUZ82" s="1"/>
      <c r="KVA82" s="1"/>
      <c r="KVB82" s="1"/>
      <c r="KVC82" s="1"/>
      <c r="KVD82" s="1"/>
      <c r="KVE82" s="1"/>
      <c r="KVF82" s="1"/>
      <c r="KVG82" s="1"/>
      <c r="KVH82" s="1"/>
      <c r="KVI82" s="1"/>
      <c r="KVJ82" s="1"/>
      <c r="KVK82" s="1"/>
      <c r="KVL82" s="1"/>
      <c r="KVM82" s="1"/>
      <c r="KVN82" s="1"/>
      <c r="KVO82" s="1"/>
      <c r="KVP82" s="1"/>
      <c r="KVQ82" s="1"/>
      <c r="KVR82" s="1"/>
      <c r="KVS82" s="1"/>
      <c r="KVT82" s="1"/>
      <c r="KVU82" s="1"/>
      <c r="KVV82" s="1"/>
      <c r="KVW82" s="1"/>
      <c r="KVX82" s="1"/>
      <c r="KVY82" s="1"/>
      <c r="KVZ82" s="1"/>
      <c r="KWA82" s="1"/>
      <c r="KWB82" s="1"/>
      <c r="KWC82" s="1"/>
      <c r="KWD82" s="1"/>
      <c r="KWE82" s="1"/>
      <c r="KWF82" s="1"/>
      <c r="KWG82" s="1"/>
      <c r="KWH82" s="1"/>
      <c r="KWI82" s="1"/>
      <c r="KWJ82" s="1"/>
      <c r="KWK82" s="1"/>
      <c r="KWL82" s="1"/>
      <c r="KWM82" s="1"/>
      <c r="KWN82" s="1"/>
      <c r="KWO82" s="1"/>
      <c r="KWP82" s="1"/>
      <c r="KWQ82" s="1"/>
      <c r="KWR82" s="1"/>
      <c r="KWS82" s="1"/>
      <c r="KWT82" s="1"/>
      <c r="KWU82" s="1"/>
      <c r="KWV82" s="1"/>
      <c r="KWW82" s="1"/>
      <c r="KWX82" s="1"/>
      <c r="KWY82" s="1"/>
      <c r="KWZ82" s="1"/>
      <c r="KXA82" s="1"/>
      <c r="KXB82" s="1"/>
      <c r="KXC82" s="1"/>
      <c r="KXD82" s="1"/>
      <c r="KXE82" s="1"/>
      <c r="KXF82" s="1"/>
      <c r="KXG82" s="1"/>
      <c r="KXH82" s="1"/>
      <c r="KXI82" s="1"/>
      <c r="KXJ82" s="1"/>
      <c r="KXK82" s="1"/>
      <c r="KXL82" s="1"/>
      <c r="KXM82" s="1"/>
      <c r="KXN82" s="1"/>
      <c r="KXO82" s="1"/>
      <c r="KXP82" s="1"/>
      <c r="KXQ82" s="1"/>
      <c r="KXR82" s="1"/>
      <c r="KXS82" s="1"/>
      <c r="KXT82" s="1"/>
      <c r="KXU82" s="1"/>
      <c r="KXV82" s="1"/>
      <c r="KXW82" s="1"/>
      <c r="KXX82" s="1"/>
      <c r="KXY82" s="1"/>
      <c r="KXZ82" s="1"/>
      <c r="KYA82" s="1"/>
      <c r="KYB82" s="1"/>
      <c r="KYC82" s="1"/>
      <c r="KYD82" s="1"/>
      <c r="KYE82" s="1"/>
      <c r="KYF82" s="1"/>
      <c r="KYG82" s="1"/>
      <c r="KYH82" s="1"/>
      <c r="KYI82" s="1"/>
      <c r="KYJ82" s="1"/>
      <c r="KYK82" s="1"/>
      <c r="KYL82" s="1"/>
      <c r="KYM82" s="1"/>
      <c r="KYN82" s="1"/>
      <c r="KYO82" s="1"/>
      <c r="KYP82" s="1"/>
      <c r="KYQ82" s="1"/>
      <c r="KYR82" s="1"/>
      <c r="KYS82" s="1"/>
      <c r="KYT82" s="1"/>
      <c r="KYU82" s="1"/>
      <c r="KYV82" s="1"/>
      <c r="KYW82" s="1"/>
      <c r="KYX82" s="1"/>
      <c r="KYY82" s="1"/>
      <c r="KYZ82" s="1"/>
      <c r="KZA82" s="1"/>
      <c r="KZB82" s="1"/>
      <c r="KZC82" s="1"/>
      <c r="KZD82" s="1"/>
      <c r="KZE82" s="1"/>
      <c r="KZF82" s="1"/>
      <c r="KZG82" s="1"/>
      <c r="KZH82" s="1"/>
      <c r="KZI82" s="1"/>
      <c r="KZJ82" s="1"/>
      <c r="KZK82" s="1"/>
      <c r="KZL82" s="1"/>
      <c r="KZM82" s="1"/>
      <c r="KZN82" s="1"/>
      <c r="KZO82" s="1"/>
      <c r="KZP82" s="1"/>
      <c r="KZQ82" s="1"/>
      <c r="KZR82" s="1"/>
      <c r="KZS82" s="1"/>
      <c r="KZT82" s="1"/>
      <c r="KZU82" s="1"/>
      <c r="KZV82" s="1"/>
      <c r="KZW82" s="1"/>
      <c r="KZX82" s="1"/>
      <c r="KZY82" s="1"/>
      <c r="KZZ82" s="1"/>
      <c r="LAA82" s="1"/>
      <c r="LAB82" s="1"/>
      <c r="LAC82" s="1"/>
      <c r="LAD82" s="1"/>
      <c r="LAE82" s="1"/>
      <c r="LAF82" s="1"/>
      <c r="LAG82" s="1"/>
      <c r="LAH82" s="1"/>
      <c r="LAI82" s="1"/>
      <c r="LAJ82" s="1"/>
      <c r="LAK82" s="1"/>
      <c r="LAL82" s="1"/>
      <c r="LAM82" s="1"/>
      <c r="LAN82" s="1"/>
      <c r="LAO82" s="1"/>
      <c r="LAP82" s="1"/>
      <c r="LAQ82" s="1"/>
      <c r="LAR82" s="1"/>
      <c r="LAS82" s="1"/>
      <c r="LAT82" s="1"/>
      <c r="LAU82" s="1"/>
      <c r="LAV82" s="1"/>
      <c r="LAW82" s="1"/>
      <c r="LAX82" s="1"/>
      <c r="LAY82" s="1"/>
      <c r="LAZ82" s="1"/>
      <c r="LBA82" s="1"/>
      <c r="LBB82" s="1"/>
      <c r="LBC82" s="1"/>
      <c r="LBD82" s="1"/>
      <c r="LBE82" s="1"/>
      <c r="LBF82" s="1"/>
      <c r="LBG82" s="1"/>
      <c r="LBH82" s="1"/>
      <c r="LBI82" s="1"/>
      <c r="LBJ82" s="1"/>
      <c r="LBK82" s="1"/>
      <c r="LBL82" s="1"/>
      <c r="LBM82" s="1"/>
      <c r="LBN82" s="1"/>
      <c r="LBO82" s="1"/>
      <c r="LBP82" s="1"/>
      <c r="LBQ82" s="1"/>
      <c r="LBR82" s="1"/>
      <c r="LBS82" s="1"/>
      <c r="LBT82" s="1"/>
      <c r="LBU82" s="1"/>
      <c r="LBV82" s="1"/>
      <c r="LBW82" s="1"/>
      <c r="LBX82" s="1"/>
      <c r="LBY82" s="1"/>
      <c r="LBZ82" s="1"/>
      <c r="LCA82" s="1"/>
      <c r="LCB82" s="1"/>
      <c r="LCC82" s="1"/>
      <c r="LCD82" s="1"/>
      <c r="LCE82" s="1"/>
      <c r="LCF82" s="1"/>
      <c r="LCG82" s="1"/>
      <c r="LCH82" s="1"/>
      <c r="LCI82" s="1"/>
      <c r="LCJ82" s="1"/>
      <c r="LCK82" s="1"/>
      <c r="LCL82" s="1"/>
      <c r="LCM82" s="1"/>
      <c r="LCN82" s="1"/>
      <c r="LCO82" s="1"/>
      <c r="LCP82" s="1"/>
      <c r="LCQ82" s="1"/>
      <c r="LCR82" s="1"/>
      <c r="LCS82" s="1"/>
      <c r="LCT82" s="1"/>
      <c r="LCU82" s="1"/>
      <c r="LCV82" s="1"/>
      <c r="LCW82" s="1"/>
      <c r="LCX82" s="1"/>
      <c r="LCY82" s="1"/>
      <c r="LCZ82" s="1"/>
      <c r="LDA82" s="1"/>
      <c r="LDB82" s="1"/>
      <c r="LDC82" s="1"/>
      <c r="LDD82" s="1"/>
      <c r="LDE82" s="1"/>
      <c r="LDF82" s="1"/>
      <c r="LDG82" s="1"/>
      <c r="LDH82" s="1"/>
      <c r="LDI82" s="1"/>
      <c r="LDJ82" s="1"/>
      <c r="LDK82" s="1"/>
      <c r="LDL82" s="1"/>
      <c r="LDM82" s="1"/>
      <c r="LDN82" s="1"/>
      <c r="LDO82" s="1"/>
      <c r="LDP82" s="1"/>
      <c r="LDQ82" s="1"/>
      <c r="LDR82" s="1"/>
      <c r="LDS82" s="1"/>
      <c r="LDT82" s="1"/>
      <c r="LDU82" s="1"/>
      <c r="LDV82" s="1"/>
      <c r="LDW82" s="1"/>
      <c r="LDX82" s="1"/>
      <c r="LDY82" s="1"/>
      <c r="LDZ82" s="1"/>
      <c r="LEA82" s="1"/>
      <c r="LEB82" s="1"/>
      <c r="LEC82" s="1"/>
      <c r="LED82" s="1"/>
      <c r="LEE82" s="1"/>
      <c r="LEF82" s="1"/>
      <c r="LEG82" s="1"/>
      <c r="LEH82" s="1"/>
      <c r="LEI82" s="1"/>
      <c r="LEJ82" s="1"/>
      <c r="LEK82" s="1"/>
      <c r="LEL82" s="1"/>
      <c r="LEM82" s="1"/>
      <c r="LEN82" s="1"/>
      <c r="LEO82" s="1"/>
      <c r="LEP82" s="1"/>
      <c r="LEQ82" s="1"/>
      <c r="LER82" s="1"/>
      <c r="LES82" s="1"/>
      <c r="LET82" s="1"/>
      <c r="LEU82" s="1"/>
      <c r="LEV82" s="1"/>
      <c r="LEW82" s="1"/>
      <c r="LEX82" s="1"/>
      <c r="LEY82" s="1"/>
      <c r="LEZ82" s="1"/>
      <c r="LFA82" s="1"/>
      <c r="LFB82" s="1"/>
      <c r="LFC82" s="1"/>
      <c r="LFD82" s="1"/>
      <c r="LFE82" s="1"/>
      <c r="LFF82" s="1"/>
      <c r="LFG82" s="1"/>
      <c r="LFH82" s="1"/>
      <c r="LFI82" s="1"/>
      <c r="LFJ82" s="1"/>
      <c r="LFK82" s="1"/>
      <c r="LFL82" s="1"/>
      <c r="LFM82" s="1"/>
      <c r="LFN82" s="1"/>
      <c r="LFO82" s="1"/>
      <c r="LFP82" s="1"/>
      <c r="LFQ82" s="1"/>
      <c r="LFR82" s="1"/>
      <c r="LFS82" s="1"/>
      <c r="LFT82" s="1"/>
      <c r="LFU82" s="1"/>
      <c r="LFV82" s="1"/>
      <c r="LFW82" s="1"/>
      <c r="LFX82" s="1"/>
      <c r="LFY82" s="1"/>
      <c r="LFZ82" s="1"/>
      <c r="LGA82" s="1"/>
      <c r="LGB82" s="1"/>
      <c r="LGC82" s="1"/>
      <c r="LGD82" s="1"/>
      <c r="LGE82" s="1"/>
      <c r="LGF82" s="1"/>
      <c r="LGG82" s="1"/>
      <c r="LGH82" s="1"/>
      <c r="LGI82" s="1"/>
      <c r="LGJ82" s="1"/>
      <c r="LGK82" s="1"/>
      <c r="LGL82" s="1"/>
      <c r="LGM82" s="1"/>
      <c r="LGN82" s="1"/>
      <c r="LGO82" s="1"/>
      <c r="LGP82" s="1"/>
      <c r="LGQ82" s="1"/>
      <c r="LGR82" s="1"/>
      <c r="LGS82" s="1"/>
      <c r="LGT82" s="1"/>
      <c r="LGU82" s="1"/>
      <c r="LGV82" s="1"/>
      <c r="LGW82" s="1"/>
      <c r="LGX82" s="1"/>
      <c r="LGY82" s="1"/>
      <c r="LGZ82" s="1"/>
      <c r="LHA82" s="1"/>
      <c r="LHB82" s="1"/>
      <c r="LHC82" s="1"/>
      <c r="LHD82" s="1"/>
      <c r="LHE82" s="1"/>
      <c r="LHF82" s="1"/>
      <c r="LHG82" s="1"/>
      <c r="LHH82" s="1"/>
      <c r="LHI82" s="1"/>
      <c r="LHJ82" s="1"/>
      <c r="LHK82" s="1"/>
      <c r="LHL82" s="1"/>
      <c r="LHM82" s="1"/>
      <c r="LHN82" s="1"/>
      <c r="LHO82" s="1"/>
      <c r="LHP82" s="1"/>
      <c r="LHQ82" s="1"/>
      <c r="LHR82" s="1"/>
      <c r="LHS82" s="1"/>
      <c r="LHT82" s="1"/>
      <c r="LHU82" s="1"/>
      <c r="LHV82" s="1"/>
      <c r="LHW82" s="1"/>
      <c r="LHX82" s="1"/>
      <c r="LHY82" s="1"/>
      <c r="LHZ82" s="1"/>
      <c r="LIA82" s="1"/>
      <c r="LIB82" s="1"/>
      <c r="LIC82" s="1"/>
      <c r="LID82" s="1"/>
      <c r="LIE82" s="1"/>
      <c r="LIF82" s="1"/>
      <c r="LIG82" s="1"/>
      <c r="LIH82" s="1"/>
      <c r="LII82" s="1"/>
      <c r="LIJ82" s="1"/>
      <c r="LIK82" s="1"/>
      <c r="LIL82" s="1"/>
      <c r="LIM82" s="1"/>
      <c r="LIN82" s="1"/>
      <c r="LIO82" s="1"/>
      <c r="LIP82" s="1"/>
      <c r="LIQ82" s="1"/>
      <c r="LIR82" s="1"/>
      <c r="LIS82" s="1"/>
      <c r="LIT82" s="1"/>
      <c r="LIU82" s="1"/>
      <c r="LIV82" s="1"/>
      <c r="LIW82" s="1"/>
      <c r="LIX82" s="1"/>
      <c r="LIY82" s="1"/>
      <c r="LIZ82" s="1"/>
      <c r="LJA82" s="1"/>
      <c r="LJB82" s="1"/>
      <c r="LJC82" s="1"/>
      <c r="LJD82" s="1"/>
      <c r="LJE82" s="1"/>
      <c r="LJF82" s="1"/>
      <c r="LJG82" s="1"/>
      <c r="LJH82" s="1"/>
      <c r="LJI82" s="1"/>
      <c r="LJJ82" s="1"/>
      <c r="LJK82" s="1"/>
      <c r="LJL82" s="1"/>
      <c r="LJM82" s="1"/>
      <c r="LJN82" s="1"/>
      <c r="LJO82" s="1"/>
      <c r="LJP82" s="1"/>
      <c r="LJQ82" s="1"/>
      <c r="LJR82" s="1"/>
      <c r="LJS82" s="1"/>
      <c r="LJT82" s="1"/>
      <c r="LJU82" s="1"/>
      <c r="LJV82" s="1"/>
      <c r="LJW82" s="1"/>
      <c r="LJX82" s="1"/>
      <c r="LJY82" s="1"/>
      <c r="LJZ82" s="1"/>
      <c r="LKA82" s="1"/>
      <c r="LKB82" s="1"/>
      <c r="LKC82" s="1"/>
      <c r="LKD82" s="1"/>
      <c r="LKE82" s="1"/>
      <c r="LKF82" s="1"/>
      <c r="LKG82" s="1"/>
      <c r="LKH82" s="1"/>
      <c r="LKI82" s="1"/>
      <c r="LKJ82" s="1"/>
      <c r="LKK82" s="1"/>
      <c r="LKL82" s="1"/>
      <c r="LKM82" s="1"/>
      <c r="LKN82" s="1"/>
      <c r="LKO82" s="1"/>
      <c r="LKP82" s="1"/>
      <c r="LKQ82" s="1"/>
      <c r="LKR82" s="1"/>
      <c r="LKS82" s="1"/>
      <c r="LKT82" s="1"/>
      <c r="LKU82" s="1"/>
      <c r="LKV82" s="1"/>
      <c r="LKW82" s="1"/>
      <c r="LKX82" s="1"/>
      <c r="LKY82" s="1"/>
      <c r="LKZ82" s="1"/>
      <c r="LLA82" s="1"/>
      <c r="LLB82" s="1"/>
      <c r="LLC82" s="1"/>
      <c r="LLD82" s="1"/>
      <c r="LLE82" s="1"/>
      <c r="LLF82" s="1"/>
      <c r="LLG82" s="1"/>
      <c r="LLH82" s="1"/>
      <c r="LLI82" s="1"/>
      <c r="LLJ82" s="1"/>
      <c r="LLK82" s="1"/>
      <c r="LLL82" s="1"/>
      <c r="LLM82" s="1"/>
      <c r="LLN82" s="1"/>
      <c r="LLO82" s="1"/>
      <c r="LLP82" s="1"/>
      <c r="LLQ82" s="1"/>
      <c r="LLR82" s="1"/>
      <c r="LLS82" s="1"/>
      <c r="LLT82" s="1"/>
      <c r="LLU82" s="1"/>
      <c r="LLV82" s="1"/>
      <c r="LLW82" s="1"/>
      <c r="LLX82" s="1"/>
      <c r="LLY82" s="1"/>
      <c r="LLZ82" s="1"/>
      <c r="LMA82" s="1"/>
      <c r="LMB82" s="1"/>
      <c r="LMC82" s="1"/>
      <c r="LMD82" s="1"/>
      <c r="LME82" s="1"/>
      <c r="LMF82" s="1"/>
      <c r="LMG82" s="1"/>
      <c r="LMH82" s="1"/>
      <c r="LMI82" s="1"/>
      <c r="LMJ82" s="1"/>
      <c r="LMK82" s="1"/>
      <c r="LML82" s="1"/>
      <c r="LMM82" s="1"/>
      <c r="LMN82" s="1"/>
      <c r="LMO82" s="1"/>
      <c r="LMP82" s="1"/>
      <c r="LMQ82" s="1"/>
      <c r="LMR82" s="1"/>
      <c r="LMS82" s="1"/>
      <c r="LMT82" s="1"/>
      <c r="LMU82" s="1"/>
      <c r="LMV82" s="1"/>
      <c r="LMW82" s="1"/>
      <c r="LMX82" s="1"/>
      <c r="LMY82" s="1"/>
      <c r="LMZ82" s="1"/>
      <c r="LNA82" s="1"/>
      <c r="LNB82" s="1"/>
      <c r="LNC82" s="1"/>
      <c r="LND82" s="1"/>
      <c r="LNE82" s="1"/>
      <c r="LNF82" s="1"/>
      <c r="LNG82" s="1"/>
      <c r="LNH82" s="1"/>
      <c r="LNI82" s="1"/>
      <c r="LNJ82" s="1"/>
      <c r="LNK82" s="1"/>
      <c r="LNL82" s="1"/>
      <c r="LNM82" s="1"/>
      <c r="LNN82" s="1"/>
      <c r="LNO82" s="1"/>
      <c r="LNP82" s="1"/>
      <c r="LNQ82" s="1"/>
      <c r="LNR82" s="1"/>
      <c r="LNS82" s="1"/>
      <c r="LNT82" s="1"/>
      <c r="LNU82" s="1"/>
      <c r="LNV82" s="1"/>
      <c r="LNW82" s="1"/>
      <c r="LNX82" s="1"/>
      <c r="LNY82" s="1"/>
      <c r="LNZ82" s="1"/>
      <c r="LOA82" s="1"/>
      <c r="LOB82" s="1"/>
      <c r="LOC82" s="1"/>
      <c r="LOD82" s="1"/>
      <c r="LOE82" s="1"/>
      <c r="LOF82" s="1"/>
      <c r="LOG82" s="1"/>
      <c r="LOH82" s="1"/>
      <c r="LOI82" s="1"/>
      <c r="LOJ82" s="1"/>
      <c r="LOK82" s="1"/>
      <c r="LOL82" s="1"/>
      <c r="LOM82" s="1"/>
      <c r="LON82" s="1"/>
      <c r="LOO82" s="1"/>
      <c r="LOP82" s="1"/>
      <c r="LOQ82" s="1"/>
      <c r="LOR82" s="1"/>
      <c r="LOS82" s="1"/>
      <c r="LOT82" s="1"/>
      <c r="LOU82" s="1"/>
      <c r="LOV82" s="1"/>
      <c r="LOW82" s="1"/>
      <c r="LOX82" s="1"/>
      <c r="LOY82" s="1"/>
      <c r="LOZ82" s="1"/>
      <c r="LPA82" s="1"/>
      <c r="LPB82" s="1"/>
      <c r="LPC82" s="1"/>
      <c r="LPD82" s="1"/>
      <c r="LPE82" s="1"/>
      <c r="LPF82" s="1"/>
      <c r="LPG82" s="1"/>
      <c r="LPH82" s="1"/>
      <c r="LPI82" s="1"/>
      <c r="LPJ82" s="1"/>
      <c r="LPK82" s="1"/>
      <c r="LPL82" s="1"/>
      <c r="LPM82" s="1"/>
      <c r="LPN82" s="1"/>
      <c r="LPO82" s="1"/>
      <c r="LPP82" s="1"/>
      <c r="LPQ82" s="1"/>
      <c r="LPR82" s="1"/>
      <c r="LPS82" s="1"/>
      <c r="LPT82" s="1"/>
      <c r="LPU82" s="1"/>
      <c r="LPV82" s="1"/>
      <c r="LPW82" s="1"/>
      <c r="LPX82" s="1"/>
      <c r="LPY82" s="1"/>
      <c r="LPZ82" s="1"/>
      <c r="LQA82" s="1"/>
      <c r="LQB82" s="1"/>
      <c r="LQC82" s="1"/>
      <c r="LQD82" s="1"/>
      <c r="LQE82" s="1"/>
      <c r="LQF82" s="1"/>
      <c r="LQG82" s="1"/>
      <c r="LQH82" s="1"/>
      <c r="LQI82" s="1"/>
      <c r="LQJ82" s="1"/>
      <c r="LQK82" s="1"/>
      <c r="LQL82" s="1"/>
      <c r="LQM82" s="1"/>
      <c r="LQN82" s="1"/>
      <c r="LQO82" s="1"/>
      <c r="LQP82" s="1"/>
      <c r="LQQ82" s="1"/>
      <c r="LQR82" s="1"/>
      <c r="LQS82" s="1"/>
      <c r="LQT82" s="1"/>
      <c r="LQU82" s="1"/>
      <c r="LQV82" s="1"/>
      <c r="LQW82" s="1"/>
      <c r="LQX82" s="1"/>
      <c r="LQY82" s="1"/>
      <c r="LQZ82" s="1"/>
      <c r="LRA82" s="1"/>
      <c r="LRB82" s="1"/>
      <c r="LRC82" s="1"/>
      <c r="LRD82" s="1"/>
      <c r="LRE82" s="1"/>
      <c r="LRF82" s="1"/>
      <c r="LRG82" s="1"/>
      <c r="LRH82" s="1"/>
      <c r="LRI82" s="1"/>
      <c r="LRJ82" s="1"/>
      <c r="LRK82" s="1"/>
      <c r="LRL82" s="1"/>
      <c r="LRM82" s="1"/>
      <c r="LRN82" s="1"/>
      <c r="LRO82" s="1"/>
      <c r="LRP82" s="1"/>
      <c r="LRQ82" s="1"/>
      <c r="LRR82" s="1"/>
      <c r="LRS82" s="1"/>
      <c r="LRT82" s="1"/>
      <c r="LRU82" s="1"/>
      <c r="LRV82" s="1"/>
      <c r="LRW82" s="1"/>
      <c r="LRX82" s="1"/>
      <c r="LRY82" s="1"/>
      <c r="LRZ82" s="1"/>
      <c r="LSA82" s="1"/>
      <c r="LSB82" s="1"/>
      <c r="LSC82" s="1"/>
      <c r="LSD82" s="1"/>
      <c r="LSE82" s="1"/>
      <c r="LSF82" s="1"/>
      <c r="LSG82" s="1"/>
      <c r="LSH82" s="1"/>
      <c r="LSI82" s="1"/>
      <c r="LSJ82" s="1"/>
      <c r="LSK82" s="1"/>
      <c r="LSL82" s="1"/>
      <c r="LSM82" s="1"/>
      <c r="LSN82" s="1"/>
      <c r="LSO82" s="1"/>
      <c r="LSP82" s="1"/>
      <c r="LSQ82" s="1"/>
      <c r="LSR82" s="1"/>
      <c r="LSS82" s="1"/>
      <c r="LST82" s="1"/>
      <c r="LSU82" s="1"/>
      <c r="LSV82" s="1"/>
      <c r="LSW82" s="1"/>
      <c r="LSX82" s="1"/>
      <c r="LSY82" s="1"/>
      <c r="LSZ82" s="1"/>
      <c r="LTA82" s="1"/>
      <c r="LTB82" s="1"/>
      <c r="LTC82" s="1"/>
      <c r="LTD82" s="1"/>
      <c r="LTE82" s="1"/>
      <c r="LTF82" s="1"/>
      <c r="LTG82" s="1"/>
      <c r="LTH82" s="1"/>
      <c r="LTI82" s="1"/>
      <c r="LTJ82" s="1"/>
      <c r="LTK82" s="1"/>
      <c r="LTL82" s="1"/>
      <c r="LTM82" s="1"/>
      <c r="LTN82" s="1"/>
      <c r="LTO82" s="1"/>
      <c r="LTP82" s="1"/>
      <c r="LTQ82" s="1"/>
      <c r="LTR82" s="1"/>
      <c r="LTS82" s="1"/>
      <c r="LTT82" s="1"/>
      <c r="LTU82" s="1"/>
      <c r="LTV82" s="1"/>
      <c r="LTW82" s="1"/>
      <c r="LTX82" s="1"/>
      <c r="LTY82" s="1"/>
      <c r="LTZ82" s="1"/>
      <c r="LUA82" s="1"/>
      <c r="LUB82" s="1"/>
      <c r="LUC82" s="1"/>
      <c r="LUD82" s="1"/>
      <c r="LUE82" s="1"/>
      <c r="LUF82" s="1"/>
      <c r="LUG82" s="1"/>
      <c r="LUH82" s="1"/>
      <c r="LUI82" s="1"/>
      <c r="LUJ82" s="1"/>
      <c r="LUK82" s="1"/>
      <c r="LUL82" s="1"/>
      <c r="LUM82" s="1"/>
      <c r="LUN82" s="1"/>
      <c r="LUO82" s="1"/>
      <c r="LUP82" s="1"/>
      <c r="LUQ82" s="1"/>
      <c r="LUR82" s="1"/>
      <c r="LUS82" s="1"/>
      <c r="LUT82" s="1"/>
      <c r="LUU82" s="1"/>
      <c r="LUV82" s="1"/>
      <c r="LUW82" s="1"/>
      <c r="LUX82" s="1"/>
      <c r="LUY82" s="1"/>
      <c r="LUZ82" s="1"/>
      <c r="LVA82" s="1"/>
      <c r="LVB82" s="1"/>
      <c r="LVC82" s="1"/>
      <c r="LVD82" s="1"/>
      <c r="LVE82" s="1"/>
      <c r="LVF82" s="1"/>
      <c r="LVG82" s="1"/>
      <c r="LVH82" s="1"/>
      <c r="LVI82" s="1"/>
      <c r="LVJ82" s="1"/>
      <c r="LVK82" s="1"/>
      <c r="LVL82" s="1"/>
      <c r="LVM82" s="1"/>
      <c r="LVN82" s="1"/>
      <c r="LVO82" s="1"/>
      <c r="LVP82" s="1"/>
      <c r="LVQ82" s="1"/>
      <c r="LVR82" s="1"/>
      <c r="LVS82" s="1"/>
      <c r="LVT82" s="1"/>
      <c r="LVU82" s="1"/>
      <c r="LVV82" s="1"/>
      <c r="LVW82" s="1"/>
      <c r="LVX82" s="1"/>
      <c r="LVY82" s="1"/>
      <c r="LVZ82" s="1"/>
      <c r="LWA82" s="1"/>
      <c r="LWB82" s="1"/>
      <c r="LWC82" s="1"/>
      <c r="LWD82" s="1"/>
      <c r="LWE82" s="1"/>
      <c r="LWF82" s="1"/>
      <c r="LWG82" s="1"/>
      <c r="LWH82" s="1"/>
      <c r="LWI82" s="1"/>
      <c r="LWJ82" s="1"/>
      <c r="LWK82" s="1"/>
      <c r="LWL82" s="1"/>
      <c r="LWM82" s="1"/>
      <c r="LWN82" s="1"/>
      <c r="LWO82" s="1"/>
      <c r="LWP82" s="1"/>
      <c r="LWQ82" s="1"/>
      <c r="LWR82" s="1"/>
      <c r="LWS82" s="1"/>
      <c r="LWT82" s="1"/>
      <c r="LWU82" s="1"/>
      <c r="LWV82" s="1"/>
      <c r="LWW82" s="1"/>
      <c r="LWX82" s="1"/>
      <c r="LWY82" s="1"/>
      <c r="LWZ82" s="1"/>
      <c r="LXA82" s="1"/>
      <c r="LXB82" s="1"/>
      <c r="LXC82" s="1"/>
      <c r="LXD82" s="1"/>
      <c r="LXE82" s="1"/>
      <c r="LXF82" s="1"/>
      <c r="LXG82" s="1"/>
      <c r="LXH82" s="1"/>
      <c r="LXI82" s="1"/>
      <c r="LXJ82" s="1"/>
      <c r="LXK82" s="1"/>
      <c r="LXL82" s="1"/>
      <c r="LXM82" s="1"/>
      <c r="LXN82" s="1"/>
      <c r="LXO82" s="1"/>
      <c r="LXP82" s="1"/>
      <c r="LXQ82" s="1"/>
      <c r="LXR82" s="1"/>
      <c r="LXS82" s="1"/>
      <c r="LXT82" s="1"/>
      <c r="LXU82" s="1"/>
      <c r="LXV82" s="1"/>
      <c r="LXW82" s="1"/>
      <c r="LXX82" s="1"/>
      <c r="LXY82" s="1"/>
      <c r="LXZ82" s="1"/>
      <c r="LYA82" s="1"/>
      <c r="LYB82" s="1"/>
      <c r="LYC82" s="1"/>
      <c r="LYD82" s="1"/>
      <c r="LYE82" s="1"/>
      <c r="LYF82" s="1"/>
      <c r="LYG82" s="1"/>
      <c r="LYH82" s="1"/>
      <c r="LYI82" s="1"/>
      <c r="LYJ82" s="1"/>
      <c r="LYK82" s="1"/>
      <c r="LYL82" s="1"/>
      <c r="LYM82" s="1"/>
      <c r="LYN82" s="1"/>
      <c r="LYO82" s="1"/>
      <c r="LYP82" s="1"/>
      <c r="LYQ82" s="1"/>
      <c r="LYR82" s="1"/>
      <c r="LYS82" s="1"/>
      <c r="LYT82" s="1"/>
      <c r="LYU82" s="1"/>
      <c r="LYV82" s="1"/>
      <c r="LYW82" s="1"/>
      <c r="LYX82" s="1"/>
      <c r="LYY82" s="1"/>
      <c r="LYZ82" s="1"/>
      <c r="LZA82" s="1"/>
      <c r="LZB82" s="1"/>
      <c r="LZC82" s="1"/>
      <c r="LZD82" s="1"/>
      <c r="LZE82" s="1"/>
      <c r="LZF82" s="1"/>
      <c r="LZG82" s="1"/>
      <c r="LZH82" s="1"/>
      <c r="LZI82" s="1"/>
      <c r="LZJ82" s="1"/>
      <c r="LZK82" s="1"/>
      <c r="LZL82" s="1"/>
      <c r="LZM82" s="1"/>
      <c r="LZN82" s="1"/>
      <c r="LZO82" s="1"/>
      <c r="LZP82" s="1"/>
      <c r="LZQ82" s="1"/>
      <c r="LZR82" s="1"/>
      <c r="LZS82" s="1"/>
      <c r="LZT82" s="1"/>
      <c r="LZU82" s="1"/>
      <c r="LZV82" s="1"/>
      <c r="LZW82" s="1"/>
      <c r="LZX82" s="1"/>
      <c r="LZY82" s="1"/>
      <c r="LZZ82" s="1"/>
      <c r="MAA82" s="1"/>
      <c r="MAB82" s="1"/>
      <c r="MAC82" s="1"/>
      <c r="MAD82" s="1"/>
      <c r="MAE82" s="1"/>
      <c r="MAF82" s="1"/>
      <c r="MAG82" s="1"/>
      <c r="MAH82" s="1"/>
      <c r="MAI82" s="1"/>
      <c r="MAJ82" s="1"/>
      <c r="MAK82" s="1"/>
      <c r="MAL82" s="1"/>
      <c r="MAM82" s="1"/>
      <c r="MAN82" s="1"/>
      <c r="MAO82" s="1"/>
      <c r="MAP82" s="1"/>
      <c r="MAQ82" s="1"/>
      <c r="MAR82" s="1"/>
      <c r="MAS82" s="1"/>
      <c r="MAT82" s="1"/>
      <c r="MAU82" s="1"/>
      <c r="MAV82" s="1"/>
      <c r="MAW82" s="1"/>
      <c r="MAX82" s="1"/>
      <c r="MAY82" s="1"/>
      <c r="MAZ82" s="1"/>
      <c r="MBA82" s="1"/>
      <c r="MBB82" s="1"/>
      <c r="MBC82" s="1"/>
      <c r="MBD82" s="1"/>
      <c r="MBE82" s="1"/>
      <c r="MBF82" s="1"/>
      <c r="MBG82" s="1"/>
      <c r="MBH82" s="1"/>
      <c r="MBI82" s="1"/>
      <c r="MBJ82" s="1"/>
      <c r="MBK82" s="1"/>
      <c r="MBL82" s="1"/>
      <c r="MBM82" s="1"/>
      <c r="MBN82" s="1"/>
      <c r="MBO82" s="1"/>
      <c r="MBP82" s="1"/>
      <c r="MBQ82" s="1"/>
      <c r="MBR82" s="1"/>
      <c r="MBS82" s="1"/>
      <c r="MBT82" s="1"/>
      <c r="MBU82" s="1"/>
      <c r="MBV82" s="1"/>
      <c r="MBW82" s="1"/>
      <c r="MBX82" s="1"/>
      <c r="MBY82" s="1"/>
      <c r="MBZ82" s="1"/>
      <c r="MCA82" s="1"/>
      <c r="MCB82" s="1"/>
      <c r="MCC82" s="1"/>
      <c r="MCD82" s="1"/>
      <c r="MCE82" s="1"/>
      <c r="MCF82" s="1"/>
      <c r="MCG82" s="1"/>
      <c r="MCH82" s="1"/>
      <c r="MCI82" s="1"/>
      <c r="MCJ82" s="1"/>
      <c r="MCK82" s="1"/>
      <c r="MCL82" s="1"/>
      <c r="MCM82" s="1"/>
      <c r="MCN82" s="1"/>
      <c r="MCO82" s="1"/>
      <c r="MCP82" s="1"/>
      <c r="MCQ82" s="1"/>
      <c r="MCR82" s="1"/>
      <c r="MCS82" s="1"/>
      <c r="MCT82" s="1"/>
      <c r="MCU82" s="1"/>
      <c r="MCV82" s="1"/>
      <c r="MCW82" s="1"/>
      <c r="MCX82" s="1"/>
      <c r="MCY82" s="1"/>
      <c r="MCZ82" s="1"/>
      <c r="MDA82" s="1"/>
      <c r="MDB82" s="1"/>
      <c r="MDC82" s="1"/>
      <c r="MDD82" s="1"/>
      <c r="MDE82" s="1"/>
      <c r="MDF82" s="1"/>
      <c r="MDG82" s="1"/>
      <c r="MDH82" s="1"/>
      <c r="MDI82" s="1"/>
      <c r="MDJ82" s="1"/>
      <c r="MDK82" s="1"/>
      <c r="MDL82" s="1"/>
      <c r="MDM82" s="1"/>
      <c r="MDN82" s="1"/>
      <c r="MDO82" s="1"/>
      <c r="MDP82" s="1"/>
      <c r="MDQ82" s="1"/>
      <c r="MDR82" s="1"/>
      <c r="MDS82" s="1"/>
      <c r="MDT82" s="1"/>
      <c r="MDU82" s="1"/>
      <c r="MDV82" s="1"/>
      <c r="MDW82" s="1"/>
      <c r="MDX82" s="1"/>
      <c r="MDY82" s="1"/>
      <c r="MDZ82" s="1"/>
      <c r="MEA82" s="1"/>
      <c r="MEB82" s="1"/>
      <c r="MEC82" s="1"/>
      <c r="MED82" s="1"/>
      <c r="MEE82" s="1"/>
      <c r="MEF82" s="1"/>
      <c r="MEG82" s="1"/>
      <c r="MEH82" s="1"/>
      <c r="MEI82" s="1"/>
      <c r="MEJ82" s="1"/>
      <c r="MEK82" s="1"/>
      <c r="MEL82" s="1"/>
      <c r="MEM82" s="1"/>
      <c r="MEN82" s="1"/>
      <c r="MEO82" s="1"/>
      <c r="MEP82" s="1"/>
      <c r="MEQ82" s="1"/>
      <c r="MER82" s="1"/>
      <c r="MES82" s="1"/>
      <c r="MET82" s="1"/>
      <c r="MEU82" s="1"/>
      <c r="MEV82" s="1"/>
      <c r="MEW82" s="1"/>
      <c r="MEX82" s="1"/>
      <c r="MEY82" s="1"/>
      <c r="MEZ82" s="1"/>
      <c r="MFA82" s="1"/>
      <c r="MFB82" s="1"/>
      <c r="MFC82" s="1"/>
      <c r="MFD82" s="1"/>
      <c r="MFE82" s="1"/>
      <c r="MFF82" s="1"/>
      <c r="MFG82" s="1"/>
      <c r="MFH82" s="1"/>
      <c r="MFI82" s="1"/>
      <c r="MFJ82" s="1"/>
      <c r="MFK82" s="1"/>
      <c r="MFL82" s="1"/>
      <c r="MFM82" s="1"/>
      <c r="MFN82" s="1"/>
      <c r="MFO82" s="1"/>
      <c r="MFP82" s="1"/>
      <c r="MFQ82" s="1"/>
      <c r="MFR82" s="1"/>
      <c r="MFS82" s="1"/>
      <c r="MFT82" s="1"/>
      <c r="MFU82" s="1"/>
      <c r="MFV82" s="1"/>
      <c r="MFW82" s="1"/>
      <c r="MFX82" s="1"/>
      <c r="MFY82" s="1"/>
      <c r="MFZ82" s="1"/>
      <c r="MGA82" s="1"/>
      <c r="MGB82" s="1"/>
      <c r="MGC82" s="1"/>
      <c r="MGD82" s="1"/>
      <c r="MGE82" s="1"/>
      <c r="MGF82" s="1"/>
      <c r="MGG82" s="1"/>
      <c r="MGH82" s="1"/>
      <c r="MGI82" s="1"/>
      <c r="MGJ82" s="1"/>
      <c r="MGK82" s="1"/>
      <c r="MGL82" s="1"/>
      <c r="MGM82" s="1"/>
      <c r="MGN82" s="1"/>
      <c r="MGO82" s="1"/>
      <c r="MGP82" s="1"/>
      <c r="MGQ82" s="1"/>
      <c r="MGR82" s="1"/>
      <c r="MGS82" s="1"/>
      <c r="MGT82" s="1"/>
      <c r="MGU82" s="1"/>
      <c r="MGV82" s="1"/>
      <c r="MGW82" s="1"/>
      <c r="MGX82" s="1"/>
      <c r="MGY82" s="1"/>
      <c r="MGZ82" s="1"/>
      <c r="MHA82" s="1"/>
      <c r="MHB82" s="1"/>
      <c r="MHC82" s="1"/>
      <c r="MHD82" s="1"/>
      <c r="MHE82" s="1"/>
      <c r="MHF82" s="1"/>
      <c r="MHG82" s="1"/>
      <c r="MHH82" s="1"/>
      <c r="MHI82" s="1"/>
      <c r="MHJ82" s="1"/>
      <c r="MHK82" s="1"/>
      <c r="MHL82" s="1"/>
      <c r="MHM82" s="1"/>
      <c r="MHN82" s="1"/>
      <c r="MHO82" s="1"/>
      <c r="MHP82" s="1"/>
      <c r="MHQ82" s="1"/>
      <c r="MHR82" s="1"/>
      <c r="MHS82" s="1"/>
      <c r="MHT82" s="1"/>
      <c r="MHU82" s="1"/>
      <c r="MHV82" s="1"/>
      <c r="MHW82" s="1"/>
      <c r="MHX82" s="1"/>
      <c r="MHY82" s="1"/>
      <c r="MHZ82" s="1"/>
      <c r="MIA82" s="1"/>
      <c r="MIB82" s="1"/>
      <c r="MIC82" s="1"/>
      <c r="MID82" s="1"/>
      <c r="MIE82" s="1"/>
      <c r="MIF82" s="1"/>
      <c r="MIG82" s="1"/>
      <c r="MIH82" s="1"/>
      <c r="MII82" s="1"/>
      <c r="MIJ82" s="1"/>
      <c r="MIK82" s="1"/>
      <c r="MIL82" s="1"/>
      <c r="MIM82" s="1"/>
      <c r="MIN82" s="1"/>
      <c r="MIO82" s="1"/>
      <c r="MIP82" s="1"/>
      <c r="MIQ82" s="1"/>
      <c r="MIR82" s="1"/>
      <c r="MIS82" s="1"/>
      <c r="MIT82" s="1"/>
      <c r="MIU82" s="1"/>
      <c r="MIV82" s="1"/>
      <c r="MIW82" s="1"/>
      <c r="MIX82" s="1"/>
      <c r="MIY82" s="1"/>
      <c r="MIZ82" s="1"/>
      <c r="MJA82" s="1"/>
      <c r="MJB82" s="1"/>
      <c r="MJC82" s="1"/>
      <c r="MJD82" s="1"/>
      <c r="MJE82" s="1"/>
      <c r="MJF82" s="1"/>
      <c r="MJG82" s="1"/>
      <c r="MJH82" s="1"/>
      <c r="MJI82" s="1"/>
      <c r="MJJ82" s="1"/>
      <c r="MJK82" s="1"/>
      <c r="MJL82" s="1"/>
      <c r="MJM82" s="1"/>
      <c r="MJN82" s="1"/>
      <c r="MJO82" s="1"/>
      <c r="MJP82" s="1"/>
      <c r="MJQ82" s="1"/>
      <c r="MJR82" s="1"/>
      <c r="MJS82" s="1"/>
      <c r="MJT82" s="1"/>
      <c r="MJU82" s="1"/>
      <c r="MJV82" s="1"/>
      <c r="MJW82" s="1"/>
      <c r="MJX82" s="1"/>
      <c r="MJY82" s="1"/>
      <c r="MJZ82" s="1"/>
      <c r="MKA82" s="1"/>
      <c r="MKB82" s="1"/>
      <c r="MKC82" s="1"/>
      <c r="MKD82" s="1"/>
      <c r="MKE82" s="1"/>
      <c r="MKF82" s="1"/>
      <c r="MKG82" s="1"/>
      <c r="MKH82" s="1"/>
      <c r="MKI82" s="1"/>
      <c r="MKJ82" s="1"/>
      <c r="MKK82" s="1"/>
      <c r="MKL82" s="1"/>
      <c r="MKM82" s="1"/>
      <c r="MKN82" s="1"/>
      <c r="MKO82" s="1"/>
      <c r="MKP82" s="1"/>
      <c r="MKQ82" s="1"/>
      <c r="MKR82" s="1"/>
      <c r="MKS82" s="1"/>
      <c r="MKT82" s="1"/>
      <c r="MKU82" s="1"/>
      <c r="MKV82" s="1"/>
      <c r="MKW82" s="1"/>
      <c r="MKX82" s="1"/>
      <c r="MKY82" s="1"/>
      <c r="MKZ82" s="1"/>
      <c r="MLA82" s="1"/>
      <c r="MLB82" s="1"/>
      <c r="MLC82" s="1"/>
      <c r="MLD82" s="1"/>
      <c r="MLE82" s="1"/>
      <c r="MLF82" s="1"/>
      <c r="MLG82" s="1"/>
      <c r="MLH82" s="1"/>
      <c r="MLI82" s="1"/>
      <c r="MLJ82" s="1"/>
      <c r="MLK82" s="1"/>
      <c r="MLL82" s="1"/>
      <c r="MLM82" s="1"/>
      <c r="MLN82" s="1"/>
      <c r="MLO82" s="1"/>
      <c r="MLP82" s="1"/>
      <c r="MLQ82" s="1"/>
      <c r="MLR82" s="1"/>
      <c r="MLS82" s="1"/>
      <c r="MLT82" s="1"/>
      <c r="MLU82" s="1"/>
      <c r="MLV82" s="1"/>
      <c r="MLW82" s="1"/>
      <c r="MLX82" s="1"/>
      <c r="MLY82" s="1"/>
      <c r="MLZ82" s="1"/>
      <c r="MMA82" s="1"/>
      <c r="MMB82" s="1"/>
      <c r="MMC82" s="1"/>
      <c r="MMD82" s="1"/>
      <c r="MME82" s="1"/>
      <c r="MMF82" s="1"/>
      <c r="MMG82" s="1"/>
      <c r="MMH82" s="1"/>
      <c r="MMI82" s="1"/>
      <c r="MMJ82" s="1"/>
      <c r="MMK82" s="1"/>
      <c r="MML82" s="1"/>
      <c r="MMM82" s="1"/>
      <c r="MMN82" s="1"/>
      <c r="MMO82" s="1"/>
      <c r="MMP82" s="1"/>
      <c r="MMQ82" s="1"/>
      <c r="MMR82" s="1"/>
      <c r="MMS82" s="1"/>
      <c r="MMT82" s="1"/>
      <c r="MMU82" s="1"/>
      <c r="MMV82" s="1"/>
      <c r="MMW82" s="1"/>
      <c r="MMX82" s="1"/>
      <c r="MMY82" s="1"/>
      <c r="MMZ82" s="1"/>
      <c r="MNA82" s="1"/>
      <c r="MNB82" s="1"/>
      <c r="MNC82" s="1"/>
      <c r="MND82" s="1"/>
      <c r="MNE82" s="1"/>
      <c r="MNF82" s="1"/>
      <c r="MNG82" s="1"/>
      <c r="MNH82" s="1"/>
      <c r="MNI82" s="1"/>
      <c r="MNJ82" s="1"/>
      <c r="MNK82" s="1"/>
      <c r="MNL82" s="1"/>
      <c r="MNM82" s="1"/>
      <c r="MNN82" s="1"/>
      <c r="MNO82" s="1"/>
      <c r="MNP82" s="1"/>
      <c r="MNQ82" s="1"/>
      <c r="MNR82" s="1"/>
      <c r="MNS82" s="1"/>
      <c r="MNT82" s="1"/>
      <c r="MNU82" s="1"/>
      <c r="MNV82" s="1"/>
      <c r="MNW82" s="1"/>
      <c r="MNX82" s="1"/>
      <c r="MNY82" s="1"/>
      <c r="MNZ82" s="1"/>
      <c r="MOA82" s="1"/>
      <c r="MOB82" s="1"/>
      <c r="MOC82" s="1"/>
      <c r="MOD82" s="1"/>
      <c r="MOE82" s="1"/>
      <c r="MOF82" s="1"/>
      <c r="MOG82" s="1"/>
      <c r="MOH82" s="1"/>
      <c r="MOI82" s="1"/>
      <c r="MOJ82" s="1"/>
      <c r="MOK82" s="1"/>
      <c r="MOL82" s="1"/>
      <c r="MOM82" s="1"/>
      <c r="MON82" s="1"/>
      <c r="MOO82" s="1"/>
      <c r="MOP82" s="1"/>
      <c r="MOQ82" s="1"/>
      <c r="MOR82" s="1"/>
      <c r="MOS82" s="1"/>
      <c r="MOT82" s="1"/>
      <c r="MOU82" s="1"/>
      <c r="MOV82" s="1"/>
      <c r="MOW82" s="1"/>
      <c r="MOX82" s="1"/>
      <c r="MOY82" s="1"/>
      <c r="MOZ82" s="1"/>
      <c r="MPA82" s="1"/>
      <c r="MPB82" s="1"/>
      <c r="MPC82" s="1"/>
      <c r="MPD82" s="1"/>
      <c r="MPE82" s="1"/>
      <c r="MPF82" s="1"/>
      <c r="MPG82" s="1"/>
      <c r="MPH82" s="1"/>
      <c r="MPI82" s="1"/>
      <c r="MPJ82" s="1"/>
      <c r="MPK82" s="1"/>
      <c r="MPL82" s="1"/>
      <c r="MPM82" s="1"/>
      <c r="MPN82" s="1"/>
      <c r="MPO82" s="1"/>
      <c r="MPP82" s="1"/>
      <c r="MPQ82" s="1"/>
      <c r="MPR82" s="1"/>
      <c r="MPS82" s="1"/>
      <c r="MPT82" s="1"/>
      <c r="MPU82" s="1"/>
      <c r="MPV82" s="1"/>
      <c r="MPW82" s="1"/>
      <c r="MPX82" s="1"/>
      <c r="MPY82" s="1"/>
      <c r="MPZ82" s="1"/>
      <c r="MQA82" s="1"/>
      <c r="MQB82" s="1"/>
      <c r="MQC82" s="1"/>
      <c r="MQD82" s="1"/>
      <c r="MQE82" s="1"/>
      <c r="MQF82" s="1"/>
      <c r="MQG82" s="1"/>
      <c r="MQH82" s="1"/>
      <c r="MQI82" s="1"/>
      <c r="MQJ82" s="1"/>
      <c r="MQK82" s="1"/>
      <c r="MQL82" s="1"/>
      <c r="MQM82" s="1"/>
      <c r="MQN82" s="1"/>
      <c r="MQO82" s="1"/>
      <c r="MQP82" s="1"/>
      <c r="MQQ82" s="1"/>
      <c r="MQR82" s="1"/>
      <c r="MQS82" s="1"/>
      <c r="MQT82" s="1"/>
      <c r="MQU82" s="1"/>
      <c r="MQV82" s="1"/>
      <c r="MQW82" s="1"/>
      <c r="MQX82" s="1"/>
      <c r="MQY82" s="1"/>
      <c r="MQZ82" s="1"/>
      <c r="MRA82" s="1"/>
      <c r="MRB82" s="1"/>
      <c r="MRC82" s="1"/>
      <c r="MRD82" s="1"/>
      <c r="MRE82" s="1"/>
      <c r="MRF82" s="1"/>
      <c r="MRG82" s="1"/>
      <c r="MRH82" s="1"/>
      <c r="MRI82" s="1"/>
      <c r="MRJ82" s="1"/>
      <c r="MRK82" s="1"/>
      <c r="MRL82" s="1"/>
      <c r="MRM82" s="1"/>
      <c r="MRN82" s="1"/>
      <c r="MRO82" s="1"/>
      <c r="MRP82" s="1"/>
      <c r="MRQ82" s="1"/>
      <c r="MRR82" s="1"/>
      <c r="MRS82" s="1"/>
      <c r="MRT82" s="1"/>
      <c r="MRU82" s="1"/>
      <c r="MRV82" s="1"/>
      <c r="MRW82" s="1"/>
      <c r="MRX82" s="1"/>
      <c r="MRY82" s="1"/>
      <c r="MRZ82" s="1"/>
      <c r="MSA82" s="1"/>
      <c r="MSB82" s="1"/>
      <c r="MSC82" s="1"/>
      <c r="MSD82" s="1"/>
      <c r="MSE82" s="1"/>
      <c r="MSF82" s="1"/>
      <c r="MSG82" s="1"/>
      <c r="MSH82" s="1"/>
      <c r="MSI82" s="1"/>
      <c r="MSJ82" s="1"/>
      <c r="MSK82" s="1"/>
      <c r="MSL82" s="1"/>
      <c r="MSM82" s="1"/>
      <c r="MSN82" s="1"/>
      <c r="MSO82" s="1"/>
      <c r="MSP82" s="1"/>
      <c r="MSQ82" s="1"/>
      <c r="MSR82" s="1"/>
      <c r="MSS82" s="1"/>
      <c r="MST82" s="1"/>
      <c r="MSU82" s="1"/>
      <c r="MSV82" s="1"/>
      <c r="MSW82" s="1"/>
      <c r="MSX82" s="1"/>
      <c r="MSY82" s="1"/>
      <c r="MSZ82" s="1"/>
      <c r="MTA82" s="1"/>
      <c r="MTB82" s="1"/>
      <c r="MTC82" s="1"/>
      <c r="MTD82" s="1"/>
      <c r="MTE82" s="1"/>
      <c r="MTF82" s="1"/>
      <c r="MTG82" s="1"/>
      <c r="MTH82" s="1"/>
      <c r="MTI82" s="1"/>
      <c r="MTJ82" s="1"/>
      <c r="MTK82" s="1"/>
      <c r="MTL82" s="1"/>
      <c r="MTM82" s="1"/>
      <c r="MTN82" s="1"/>
      <c r="MTO82" s="1"/>
      <c r="MTP82" s="1"/>
      <c r="MTQ82" s="1"/>
      <c r="MTR82" s="1"/>
      <c r="MTS82" s="1"/>
      <c r="MTT82" s="1"/>
      <c r="MTU82" s="1"/>
      <c r="MTV82" s="1"/>
      <c r="MTW82" s="1"/>
      <c r="MTX82" s="1"/>
      <c r="MTY82" s="1"/>
      <c r="MTZ82" s="1"/>
      <c r="MUA82" s="1"/>
      <c r="MUB82" s="1"/>
      <c r="MUC82" s="1"/>
      <c r="MUD82" s="1"/>
      <c r="MUE82" s="1"/>
      <c r="MUF82" s="1"/>
      <c r="MUG82" s="1"/>
      <c r="MUH82" s="1"/>
      <c r="MUI82" s="1"/>
      <c r="MUJ82" s="1"/>
      <c r="MUK82" s="1"/>
      <c r="MUL82" s="1"/>
      <c r="MUM82" s="1"/>
      <c r="MUN82" s="1"/>
      <c r="MUO82" s="1"/>
      <c r="MUP82" s="1"/>
      <c r="MUQ82" s="1"/>
      <c r="MUR82" s="1"/>
      <c r="MUS82" s="1"/>
      <c r="MUT82" s="1"/>
      <c r="MUU82" s="1"/>
      <c r="MUV82" s="1"/>
      <c r="MUW82" s="1"/>
      <c r="MUX82" s="1"/>
      <c r="MUY82" s="1"/>
      <c r="MUZ82" s="1"/>
      <c r="MVA82" s="1"/>
      <c r="MVB82" s="1"/>
      <c r="MVC82" s="1"/>
      <c r="MVD82" s="1"/>
      <c r="MVE82" s="1"/>
      <c r="MVF82" s="1"/>
      <c r="MVG82" s="1"/>
      <c r="MVH82" s="1"/>
      <c r="MVI82" s="1"/>
      <c r="MVJ82" s="1"/>
      <c r="MVK82" s="1"/>
      <c r="MVL82" s="1"/>
      <c r="MVM82" s="1"/>
      <c r="MVN82" s="1"/>
      <c r="MVO82" s="1"/>
      <c r="MVP82" s="1"/>
      <c r="MVQ82" s="1"/>
      <c r="MVR82" s="1"/>
      <c r="MVS82" s="1"/>
      <c r="MVT82" s="1"/>
      <c r="MVU82" s="1"/>
      <c r="MVV82" s="1"/>
      <c r="MVW82" s="1"/>
      <c r="MVX82" s="1"/>
      <c r="MVY82" s="1"/>
      <c r="MVZ82" s="1"/>
      <c r="MWA82" s="1"/>
      <c r="MWB82" s="1"/>
      <c r="MWC82" s="1"/>
      <c r="MWD82" s="1"/>
      <c r="MWE82" s="1"/>
      <c r="MWF82" s="1"/>
      <c r="MWG82" s="1"/>
      <c r="MWH82" s="1"/>
      <c r="MWI82" s="1"/>
      <c r="MWJ82" s="1"/>
      <c r="MWK82" s="1"/>
      <c r="MWL82" s="1"/>
      <c r="MWM82" s="1"/>
      <c r="MWN82" s="1"/>
      <c r="MWO82" s="1"/>
      <c r="MWP82" s="1"/>
      <c r="MWQ82" s="1"/>
      <c r="MWR82" s="1"/>
      <c r="MWS82" s="1"/>
      <c r="MWT82" s="1"/>
      <c r="MWU82" s="1"/>
      <c r="MWV82" s="1"/>
      <c r="MWW82" s="1"/>
      <c r="MWX82" s="1"/>
      <c r="MWY82" s="1"/>
      <c r="MWZ82" s="1"/>
      <c r="MXA82" s="1"/>
      <c r="MXB82" s="1"/>
      <c r="MXC82" s="1"/>
      <c r="MXD82" s="1"/>
      <c r="MXE82" s="1"/>
      <c r="MXF82" s="1"/>
      <c r="MXG82" s="1"/>
      <c r="MXH82" s="1"/>
      <c r="MXI82" s="1"/>
      <c r="MXJ82" s="1"/>
      <c r="MXK82" s="1"/>
      <c r="MXL82" s="1"/>
      <c r="MXM82" s="1"/>
      <c r="MXN82" s="1"/>
      <c r="MXO82" s="1"/>
      <c r="MXP82" s="1"/>
      <c r="MXQ82" s="1"/>
      <c r="MXR82" s="1"/>
      <c r="MXS82" s="1"/>
      <c r="MXT82" s="1"/>
      <c r="MXU82" s="1"/>
      <c r="MXV82" s="1"/>
      <c r="MXW82" s="1"/>
      <c r="MXX82" s="1"/>
      <c r="MXY82" s="1"/>
      <c r="MXZ82" s="1"/>
      <c r="MYA82" s="1"/>
      <c r="MYB82" s="1"/>
      <c r="MYC82" s="1"/>
      <c r="MYD82" s="1"/>
      <c r="MYE82" s="1"/>
      <c r="MYF82" s="1"/>
      <c r="MYG82" s="1"/>
      <c r="MYH82" s="1"/>
      <c r="MYI82" s="1"/>
      <c r="MYJ82" s="1"/>
      <c r="MYK82" s="1"/>
      <c r="MYL82" s="1"/>
      <c r="MYM82" s="1"/>
      <c r="MYN82" s="1"/>
      <c r="MYO82" s="1"/>
      <c r="MYP82" s="1"/>
      <c r="MYQ82" s="1"/>
      <c r="MYR82" s="1"/>
      <c r="MYS82" s="1"/>
      <c r="MYT82" s="1"/>
      <c r="MYU82" s="1"/>
      <c r="MYV82" s="1"/>
      <c r="MYW82" s="1"/>
      <c r="MYX82" s="1"/>
      <c r="MYY82" s="1"/>
      <c r="MYZ82" s="1"/>
      <c r="MZA82" s="1"/>
      <c r="MZB82" s="1"/>
      <c r="MZC82" s="1"/>
      <c r="MZD82" s="1"/>
      <c r="MZE82" s="1"/>
      <c r="MZF82" s="1"/>
      <c r="MZG82" s="1"/>
      <c r="MZH82" s="1"/>
      <c r="MZI82" s="1"/>
      <c r="MZJ82" s="1"/>
      <c r="MZK82" s="1"/>
      <c r="MZL82" s="1"/>
      <c r="MZM82" s="1"/>
      <c r="MZN82" s="1"/>
      <c r="MZO82" s="1"/>
      <c r="MZP82" s="1"/>
      <c r="MZQ82" s="1"/>
      <c r="MZR82" s="1"/>
      <c r="MZS82" s="1"/>
      <c r="MZT82" s="1"/>
      <c r="MZU82" s="1"/>
      <c r="MZV82" s="1"/>
      <c r="MZW82" s="1"/>
      <c r="MZX82" s="1"/>
      <c r="MZY82" s="1"/>
      <c r="MZZ82" s="1"/>
      <c r="NAA82" s="1"/>
      <c r="NAB82" s="1"/>
      <c r="NAC82" s="1"/>
      <c r="NAD82" s="1"/>
      <c r="NAE82" s="1"/>
      <c r="NAF82" s="1"/>
      <c r="NAG82" s="1"/>
      <c r="NAH82" s="1"/>
      <c r="NAI82" s="1"/>
      <c r="NAJ82" s="1"/>
      <c r="NAK82" s="1"/>
      <c r="NAL82" s="1"/>
      <c r="NAM82" s="1"/>
      <c r="NAN82" s="1"/>
      <c r="NAO82" s="1"/>
      <c r="NAP82" s="1"/>
      <c r="NAQ82" s="1"/>
      <c r="NAR82" s="1"/>
      <c r="NAS82" s="1"/>
      <c r="NAT82" s="1"/>
      <c r="NAU82" s="1"/>
      <c r="NAV82" s="1"/>
      <c r="NAW82" s="1"/>
      <c r="NAX82" s="1"/>
      <c r="NAY82" s="1"/>
      <c r="NAZ82" s="1"/>
      <c r="NBA82" s="1"/>
      <c r="NBB82" s="1"/>
      <c r="NBC82" s="1"/>
      <c r="NBD82" s="1"/>
      <c r="NBE82" s="1"/>
      <c r="NBF82" s="1"/>
      <c r="NBG82" s="1"/>
      <c r="NBH82" s="1"/>
      <c r="NBI82" s="1"/>
      <c r="NBJ82" s="1"/>
      <c r="NBK82" s="1"/>
      <c r="NBL82" s="1"/>
      <c r="NBM82" s="1"/>
      <c r="NBN82" s="1"/>
      <c r="NBO82" s="1"/>
      <c r="NBP82" s="1"/>
      <c r="NBQ82" s="1"/>
      <c r="NBR82" s="1"/>
      <c r="NBS82" s="1"/>
      <c r="NBT82" s="1"/>
      <c r="NBU82" s="1"/>
      <c r="NBV82" s="1"/>
      <c r="NBW82" s="1"/>
      <c r="NBX82" s="1"/>
      <c r="NBY82" s="1"/>
      <c r="NBZ82" s="1"/>
      <c r="NCA82" s="1"/>
      <c r="NCB82" s="1"/>
      <c r="NCC82" s="1"/>
      <c r="NCD82" s="1"/>
      <c r="NCE82" s="1"/>
      <c r="NCF82" s="1"/>
      <c r="NCG82" s="1"/>
      <c r="NCH82" s="1"/>
      <c r="NCI82" s="1"/>
      <c r="NCJ82" s="1"/>
      <c r="NCK82" s="1"/>
      <c r="NCL82" s="1"/>
      <c r="NCM82" s="1"/>
      <c r="NCN82" s="1"/>
      <c r="NCO82" s="1"/>
      <c r="NCP82" s="1"/>
      <c r="NCQ82" s="1"/>
      <c r="NCR82" s="1"/>
      <c r="NCS82" s="1"/>
      <c r="NCT82" s="1"/>
      <c r="NCU82" s="1"/>
      <c r="NCV82" s="1"/>
      <c r="NCW82" s="1"/>
      <c r="NCX82" s="1"/>
      <c r="NCY82" s="1"/>
      <c r="NCZ82" s="1"/>
      <c r="NDA82" s="1"/>
      <c r="NDB82" s="1"/>
      <c r="NDC82" s="1"/>
      <c r="NDD82" s="1"/>
      <c r="NDE82" s="1"/>
      <c r="NDF82" s="1"/>
      <c r="NDG82" s="1"/>
      <c r="NDH82" s="1"/>
      <c r="NDI82" s="1"/>
      <c r="NDJ82" s="1"/>
      <c r="NDK82" s="1"/>
      <c r="NDL82" s="1"/>
      <c r="NDM82" s="1"/>
      <c r="NDN82" s="1"/>
      <c r="NDO82" s="1"/>
      <c r="NDP82" s="1"/>
      <c r="NDQ82" s="1"/>
      <c r="NDR82" s="1"/>
      <c r="NDS82" s="1"/>
      <c r="NDT82" s="1"/>
      <c r="NDU82" s="1"/>
      <c r="NDV82" s="1"/>
      <c r="NDW82" s="1"/>
      <c r="NDX82" s="1"/>
      <c r="NDY82" s="1"/>
      <c r="NDZ82" s="1"/>
      <c r="NEA82" s="1"/>
      <c r="NEB82" s="1"/>
      <c r="NEC82" s="1"/>
      <c r="NED82" s="1"/>
      <c r="NEE82" s="1"/>
      <c r="NEF82" s="1"/>
      <c r="NEG82" s="1"/>
      <c r="NEH82" s="1"/>
      <c r="NEI82" s="1"/>
      <c r="NEJ82" s="1"/>
      <c r="NEK82" s="1"/>
      <c r="NEL82" s="1"/>
      <c r="NEM82" s="1"/>
      <c r="NEN82" s="1"/>
      <c r="NEO82" s="1"/>
      <c r="NEP82" s="1"/>
      <c r="NEQ82" s="1"/>
      <c r="NER82" s="1"/>
      <c r="NES82" s="1"/>
      <c r="NET82" s="1"/>
      <c r="NEU82" s="1"/>
      <c r="NEV82" s="1"/>
      <c r="NEW82" s="1"/>
      <c r="NEX82" s="1"/>
      <c r="NEY82" s="1"/>
      <c r="NEZ82" s="1"/>
      <c r="NFA82" s="1"/>
      <c r="NFB82" s="1"/>
      <c r="NFC82" s="1"/>
      <c r="NFD82" s="1"/>
      <c r="NFE82" s="1"/>
      <c r="NFF82" s="1"/>
      <c r="NFG82" s="1"/>
      <c r="NFH82" s="1"/>
      <c r="NFI82" s="1"/>
      <c r="NFJ82" s="1"/>
      <c r="NFK82" s="1"/>
      <c r="NFL82" s="1"/>
      <c r="NFM82" s="1"/>
      <c r="NFN82" s="1"/>
      <c r="NFO82" s="1"/>
      <c r="NFP82" s="1"/>
      <c r="NFQ82" s="1"/>
      <c r="NFR82" s="1"/>
      <c r="NFS82" s="1"/>
      <c r="NFT82" s="1"/>
      <c r="NFU82" s="1"/>
      <c r="NFV82" s="1"/>
      <c r="NFW82" s="1"/>
      <c r="NFX82" s="1"/>
      <c r="NFY82" s="1"/>
      <c r="NFZ82" s="1"/>
      <c r="NGA82" s="1"/>
      <c r="NGB82" s="1"/>
      <c r="NGC82" s="1"/>
      <c r="NGD82" s="1"/>
      <c r="NGE82" s="1"/>
      <c r="NGF82" s="1"/>
      <c r="NGG82" s="1"/>
      <c r="NGH82" s="1"/>
      <c r="NGI82" s="1"/>
      <c r="NGJ82" s="1"/>
      <c r="NGK82" s="1"/>
      <c r="NGL82" s="1"/>
      <c r="NGM82" s="1"/>
      <c r="NGN82" s="1"/>
      <c r="NGO82" s="1"/>
      <c r="NGP82" s="1"/>
      <c r="NGQ82" s="1"/>
      <c r="NGR82" s="1"/>
      <c r="NGS82" s="1"/>
      <c r="NGT82" s="1"/>
      <c r="NGU82" s="1"/>
      <c r="NGV82" s="1"/>
      <c r="NGW82" s="1"/>
      <c r="NGX82" s="1"/>
      <c r="NGY82" s="1"/>
      <c r="NGZ82" s="1"/>
      <c r="NHA82" s="1"/>
      <c r="NHB82" s="1"/>
      <c r="NHC82" s="1"/>
      <c r="NHD82" s="1"/>
      <c r="NHE82" s="1"/>
      <c r="NHF82" s="1"/>
      <c r="NHG82" s="1"/>
      <c r="NHH82" s="1"/>
      <c r="NHI82" s="1"/>
      <c r="NHJ82" s="1"/>
      <c r="NHK82" s="1"/>
      <c r="NHL82" s="1"/>
      <c r="NHM82" s="1"/>
      <c r="NHN82" s="1"/>
      <c r="NHO82" s="1"/>
      <c r="NHP82" s="1"/>
      <c r="NHQ82" s="1"/>
      <c r="NHR82" s="1"/>
      <c r="NHS82" s="1"/>
      <c r="NHT82" s="1"/>
      <c r="NHU82" s="1"/>
      <c r="NHV82" s="1"/>
      <c r="NHW82" s="1"/>
      <c r="NHX82" s="1"/>
      <c r="NHY82" s="1"/>
      <c r="NHZ82" s="1"/>
      <c r="NIA82" s="1"/>
      <c r="NIB82" s="1"/>
      <c r="NIC82" s="1"/>
      <c r="NID82" s="1"/>
      <c r="NIE82" s="1"/>
      <c r="NIF82" s="1"/>
      <c r="NIG82" s="1"/>
      <c r="NIH82" s="1"/>
      <c r="NII82" s="1"/>
      <c r="NIJ82" s="1"/>
      <c r="NIK82" s="1"/>
      <c r="NIL82" s="1"/>
      <c r="NIM82" s="1"/>
      <c r="NIN82" s="1"/>
      <c r="NIO82" s="1"/>
      <c r="NIP82" s="1"/>
      <c r="NIQ82" s="1"/>
      <c r="NIR82" s="1"/>
      <c r="NIS82" s="1"/>
      <c r="NIT82" s="1"/>
      <c r="NIU82" s="1"/>
      <c r="NIV82" s="1"/>
      <c r="NIW82" s="1"/>
      <c r="NIX82" s="1"/>
      <c r="NIY82" s="1"/>
      <c r="NIZ82" s="1"/>
      <c r="NJA82" s="1"/>
      <c r="NJB82" s="1"/>
      <c r="NJC82" s="1"/>
      <c r="NJD82" s="1"/>
      <c r="NJE82" s="1"/>
      <c r="NJF82" s="1"/>
      <c r="NJG82" s="1"/>
      <c r="NJH82" s="1"/>
      <c r="NJI82" s="1"/>
      <c r="NJJ82" s="1"/>
      <c r="NJK82" s="1"/>
      <c r="NJL82" s="1"/>
      <c r="NJM82" s="1"/>
      <c r="NJN82" s="1"/>
      <c r="NJO82" s="1"/>
      <c r="NJP82" s="1"/>
      <c r="NJQ82" s="1"/>
      <c r="NJR82" s="1"/>
      <c r="NJS82" s="1"/>
      <c r="NJT82" s="1"/>
      <c r="NJU82" s="1"/>
      <c r="NJV82" s="1"/>
      <c r="NJW82" s="1"/>
      <c r="NJX82" s="1"/>
      <c r="NJY82" s="1"/>
      <c r="NJZ82" s="1"/>
      <c r="NKA82" s="1"/>
      <c r="NKB82" s="1"/>
      <c r="NKC82" s="1"/>
      <c r="NKD82" s="1"/>
      <c r="NKE82" s="1"/>
      <c r="NKF82" s="1"/>
      <c r="NKG82" s="1"/>
      <c r="NKH82" s="1"/>
      <c r="NKI82" s="1"/>
      <c r="NKJ82" s="1"/>
      <c r="NKK82" s="1"/>
      <c r="NKL82" s="1"/>
      <c r="NKM82" s="1"/>
      <c r="NKN82" s="1"/>
      <c r="NKO82" s="1"/>
      <c r="NKP82" s="1"/>
      <c r="NKQ82" s="1"/>
      <c r="NKR82" s="1"/>
      <c r="NKS82" s="1"/>
      <c r="NKT82" s="1"/>
      <c r="NKU82" s="1"/>
      <c r="NKV82" s="1"/>
      <c r="NKW82" s="1"/>
      <c r="NKX82" s="1"/>
      <c r="NKY82" s="1"/>
      <c r="NKZ82" s="1"/>
      <c r="NLA82" s="1"/>
      <c r="NLB82" s="1"/>
      <c r="NLC82" s="1"/>
      <c r="NLD82" s="1"/>
      <c r="NLE82" s="1"/>
      <c r="NLF82" s="1"/>
      <c r="NLG82" s="1"/>
      <c r="NLH82" s="1"/>
      <c r="NLI82" s="1"/>
      <c r="NLJ82" s="1"/>
      <c r="NLK82" s="1"/>
      <c r="NLL82" s="1"/>
      <c r="NLM82" s="1"/>
      <c r="NLN82" s="1"/>
      <c r="NLO82" s="1"/>
      <c r="NLP82" s="1"/>
      <c r="NLQ82" s="1"/>
      <c r="NLR82" s="1"/>
      <c r="NLS82" s="1"/>
      <c r="NLT82" s="1"/>
      <c r="NLU82" s="1"/>
      <c r="NLV82" s="1"/>
      <c r="NLW82" s="1"/>
      <c r="NLX82" s="1"/>
      <c r="NLY82" s="1"/>
      <c r="NLZ82" s="1"/>
      <c r="NMA82" s="1"/>
      <c r="NMB82" s="1"/>
      <c r="NMC82" s="1"/>
      <c r="NMD82" s="1"/>
      <c r="NME82" s="1"/>
      <c r="NMF82" s="1"/>
      <c r="NMG82" s="1"/>
      <c r="NMH82" s="1"/>
      <c r="NMI82" s="1"/>
      <c r="NMJ82" s="1"/>
      <c r="NMK82" s="1"/>
      <c r="NML82" s="1"/>
      <c r="NMM82" s="1"/>
      <c r="NMN82" s="1"/>
      <c r="NMO82" s="1"/>
      <c r="NMP82" s="1"/>
      <c r="NMQ82" s="1"/>
      <c r="NMR82" s="1"/>
      <c r="NMS82" s="1"/>
      <c r="NMT82" s="1"/>
      <c r="NMU82" s="1"/>
      <c r="NMV82" s="1"/>
      <c r="NMW82" s="1"/>
      <c r="NMX82" s="1"/>
      <c r="NMY82" s="1"/>
      <c r="NMZ82" s="1"/>
      <c r="NNA82" s="1"/>
      <c r="NNB82" s="1"/>
      <c r="NNC82" s="1"/>
      <c r="NND82" s="1"/>
      <c r="NNE82" s="1"/>
      <c r="NNF82" s="1"/>
      <c r="NNG82" s="1"/>
      <c r="NNH82" s="1"/>
      <c r="NNI82" s="1"/>
      <c r="NNJ82" s="1"/>
      <c r="NNK82" s="1"/>
      <c r="NNL82" s="1"/>
      <c r="NNM82" s="1"/>
      <c r="NNN82" s="1"/>
      <c r="NNO82" s="1"/>
      <c r="NNP82" s="1"/>
      <c r="NNQ82" s="1"/>
      <c r="NNR82" s="1"/>
      <c r="NNS82" s="1"/>
      <c r="NNT82" s="1"/>
      <c r="NNU82" s="1"/>
      <c r="NNV82" s="1"/>
      <c r="NNW82" s="1"/>
      <c r="NNX82" s="1"/>
      <c r="NNY82" s="1"/>
      <c r="NNZ82" s="1"/>
      <c r="NOA82" s="1"/>
      <c r="NOB82" s="1"/>
      <c r="NOC82" s="1"/>
      <c r="NOD82" s="1"/>
      <c r="NOE82" s="1"/>
      <c r="NOF82" s="1"/>
      <c r="NOG82" s="1"/>
      <c r="NOH82" s="1"/>
      <c r="NOI82" s="1"/>
      <c r="NOJ82" s="1"/>
      <c r="NOK82" s="1"/>
      <c r="NOL82" s="1"/>
      <c r="NOM82" s="1"/>
      <c r="NON82" s="1"/>
      <c r="NOO82" s="1"/>
      <c r="NOP82" s="1"/>
      <c r="NOQ82" s="1"/>
      <c r="NOR82" s="1"/>
      <c r="NOS82" s="1"/>
      <c r="NOT82" s="1"/>
      <c r="NOU82" s="1"/>
      <c r="NOV82" s="1"/>
      <c r="NOW82" s="1"/>
      <c r="NOX82" s="1"/>
      <c r="NOY82" s="1"/>
      <c r="NOZ82" s="1"/>
      <c r="NPA82" s="1"/>
      <c r="NPB82" s="1"/>
      <c r="NPC82" s="1"/>
      <c r="NPD82" s="1"/>
      <c r="NPE82" s="1"/>
      <c r="NPF82" s="1"/>
      <c r="NPG82" s="1"/>
      <c r="NPH82" s="1"/>
      <c r="NPI82" s="1"/>
      <c r="NPJ82" s="1"/>
      <c r="NPK82" s="1"/>
      <c r="NPL82" s="1"/>
      <c r="NPM82" s="1"/>
      <c r="NPN82" s="1"/>
      <c r="NPO82" s="1"/>
      <c r="NPP82" s="1"/>
      <c r="NPQ82" s="1"/>
      <c r="NPR82" s="1"/>
      <c r="NPS82" s="1"/>
      <c r="NPT82" s="1"/>
      <c r="NPU82" s="1"/>
      <c r="NPV82" s="1"/>
      <c r="NPW82" s="1"/>
      <c r="NPX82" s="1"/>
      <c r="NPY82" s="1"/>
      <c r="NPZ82" s="1"/>
      <c r="NQA82" s="1"/>
      <c r="NQB82" s="1"/>
      <c r="NQC82" s="1"/>
      <c r="NQD82" s="1"/>
      <c r="NQE82" s="1"/>
      <c r="NQF82" s="1"/>
      <c r="NQG82" s="1"/>
      <c r="NQH82" s="1"/>
      <c r="NQI82" s="1"/>
      <c r="NQJ82" s="1"/>
      <c r="NQK82" s="1"/>
      <c r="NQL82" s="1"/>
      <c r="NQM82" s="1"/>
      <c r="NQN82" s="1"/>
      <c r="NQO82" s="1"/>
      <c r="NQP82" s="1"/>
      <c r="NQQ82" s="1"/>
      <c r="NQR82" s="1"/>
      <c r="NQS82" s="1"/>
      <c r="NQT82" s="1"/>
      <c r="NQU82" s="1"/>
      <c r="NQV82" s="1"/>
      <c r="NQW82" s="1"/>
      <c r="NQX82" s="1"/>
      <c r="NQY82" s="1"/>
      <c r="NQZ82" s="1"/>
      <c r="NRA82" s="1"/>
      <c r="NRB82" s="1"/>
      <c r="NRC82" s="1"/>
      <c r="NRD82" s="1"/>
      <c r="NRE82" s="1"/>
      <c r="NRF82" s="1"/>
      <c r="NRG82" s="1"/>
      <c r="NRH82" s="1"/>
      <c r="NRI82" s="1"/>
      <c r="NRJ82" s="1"/>
      <c r="NRK82" s="1"/>
      <c r="NRL82" s="1"/>
      <c r="NRM82" s="1"/>
      <c r="NRN82" s="1"/>
      <c r="NRO82" s="1"/>
      <c r="NRP82" s="1"/>
      <c r="NRQ82" s="1"/>
      <c r="NRR82" s="1"/>
      <c r="NRS82" s="1"/>
      <c r="NRT82" s="1"/>
      <c r="NRU82" s="1"/>
      <c r="NRV82" s="1"/>
      <c r="NRW82" s="1"/>
      <c r="NRX82" s="1"/>
      <c r="NRY82" s="1"/>
      <c r="NRZ82" s="1"/>
      <c r="NSA82" s="1"/>
      <c r="NSB82" s="1"/>
      <c r="NSC82" s="1"/>
      <c r="NSD82" s="1"/>
      <c r="NSE82" s="1"/>
      <c r="NSF82" s="1"/>
      <c r="NSG82" s="1"/>
      <c r="NSH82" s="1"/>
      <c r="NSI82" s="1"/>
      <c r="NSJ82" s="1"/>
      <c r="NSK82" s="1"/>
      <c r="NSL82" s="1"/>
      <c r="NSM82" s="1"/>
      <c r="NSN82" s="1"/>
      <c r="NSO82" s="1"/>
      <c r="NSP82" s="1"/>
      <c r="NSQ82" s="1"/>
      <c r="NSR82" s="1"/>
      <c r="NSS82" s="1"/>
      <c r="NST82" s="1"/>
      <c r="NSU82" s="1"/>
      <c r="NSV82" s="1"/>
      <c r="NSW82" s="1"/>
      <c r="NSX82" s="1"/>
      <c r="NSY82" s="1"/>
      <c r="NSZ82" s="1"/>
      <c r="NTA82" s="1"/>
      <c r="NTB82" s="1"/>
      <c r="NTC82" s="1"/>
      <c r="NTD82" s="1"/>
      <c r="NTE82" s="1"/>
      <c r="NTF82" s="1"/>
      <c r="NTG82" s="1"/>
      <c r="NTH82" s="1"/>
      <c r="NTI82" s="1"/>
      <c r="NTJ82" s="1"/>
      <c r="NTK82" s="1"/>
      <c r="NTL82" s="1"/>
      <c r="NTM82" s="1"/>
      <c r="NTN82" s="1"/>
      <c r="NTO82" s="1"/>
      <c r="NTP82" s="1"/>
      <c r="NTQ82" s="1"/>
      <c r="NTR82" s="1"/>
      <c r="NTS82" s="1"/>
      <c r="NTT82" s="1"/>
      <c r="NTU82" s="1"/>
      <c r="NTV82" s="1"/>
      <c r="NTW82" s="1"/>
      <c r="NTX82" s="1"/>
      <c r="NTY82" s="1"/>
      <c r="NTZ82" s="1"/>
      <c r="NUA82" s="1"/>
      <c r="NUB82" s="1"/>
      <c r="NUC82" s="1"/>
      <c r="NUD82" s="1"/>
      <c r="NUE82" s="1"/>
      <c r="NUF82" s="1"/>
      <c r="NUG82" s="1"/>
      <c r="NUH82" s="1"/>
      <c r="NUI82" s="1"/>
      <c r="NUJ82" s="1"/>
      <c r="NUK82" s="1"/>
      <c r="NUL82" s="1"/>
      <c r="NUM82" s="1"/>
      <c r="NUN82" s="1"/>
      <c r="NUO82" s="1"/>
      <c r="NUP82" s="1"/>
      <c r="NUQ82" s="1"/>
      <c r="NUR82" s="1"/>
      <c r="NUS82" s="1"/>
      <c r="NUT82" s="1"/>
      <c r="NUU82" s="1"/>
      <c r="NUV82" s="1"/>
      <c r="NUW82" s="1"/>
      <c r="NUX82" s="1"/>
      <c r="NUY82" s="1"/>
      <c r="NUZ82" s="1"/>
      <c r="NVA82" s="1"/>
      <c r="NVB82" s="1"/>
      <c r="NVC82" s="1"/>
      <c r="NVD82" s="1"/>
      <c r="NVE82" s="1"/>
      <c r="NVF82" s="1"/>
      <c r="NVG82" s="1"/>
      <c r="NVH82" s="1"/>
      <c r="NVI82" s="1"/>
      <c r="NVJ82" s="1"/>
      <c r="NVK82" s="1"/>
      <c r="NVL82" s="1"/>
      <c r="NVM82" s="1"/>
      <c r="NVN82" s="1"/>
      <c r="NVO82" s="1"/>
      <c r="NVP82" s="1"/>
      <c r="NVQ82" s="1"/>
      <c r="NVR82" s="1"/>
      <c r="NVS82" s="1"/>
      <c r="NVT82" s="1"/>
      <c r="NVU82" s="1"/>
      <c r="NVV82" s="1"/>
      <c r="NVW82" s="1"/>
      <c r="NVX82" s="1"/>
      <c r="NVY82" s="1"/>
      <c r="NVZ82" s="1"/>
      <c r="NWA82" s="1"/>
      <c r="NWB82" s="1"/>
      <c r="NWC82" s="1"/>
      <c r="NWD82" s="1"/>
      <c r="NWE82" s="1"/>
      <c r="NWF82" s="1"/>
      <c r="NWG82" s="1"/>
      <c r="NWH82" s="1"/>
      <c r="NWI82" s="1"/>
      <c r="NWJ82" s="1"/>
      <c r="NWK82" s="1"/>
      <c r="NWL82" s="1"/>
      <c r="NWM82" s="1"/>
      <c r="NWN82" s="1"/>
      <c r="NWO82" s="1"/>
      <c r="NWP82" s="1"/>
      <c r="NWQ82" s="1"/>
      <c r="NWR82" s="1"/>
      <c r="NWS82" s="1"/>
      <c r="NWT82" s="1"/>
      <c r="NWU82" s="1"/>
      <c r="NWV82" s="1"/>
      <c r="NWW82" s="1"/>
      <c r="NWX82" s="1"/>
      <c r="NWY82" s="1"/>
      <c r="NWZ82" s="1"/>
      <c r="NXA82" s="1"/>
      <c r="NXB82" s="1"/>
      <c r="NXC82" s="1"/>
      <c r="NXD82" s="1"/>
      <c r="NXE82" s="1"/>
      <c r="NXF82" s="1"/>
      <c r="NXG82" s="1"/>
      <c r="NXH82" s="1"/>
      <c r="NXI82" s="1"/>
      <c r="NXJ82" s="1"/>
      <c r="NXK82" s="1"/>
      <c r="NXL82" s="1"/>
      <c r="NXM82" s="1"/>
      <c r="NXN82" s="1"/>
      <c r="NXO82" s="1"/>
      <c r="NXP82" s="1"/>
      <c r="NXQ82" s="1"/>
      <c r="NXR82" s="1"/>
      <c r="NXS82" s="1"/>
      <c r="NXT82" s="1"/>
      <c r="NXU82" s="1"/>
      <c r="NXV82" s="1"/>
      <c r="NXW82" s="1"/>
      <c r="NXX82" s="1"/>
      <c r="NXY82" s="1"/>
      <c r="NXZ82" s="1"/>
      <c r="NYA82" s="1"/>
      <c r="NYB82" s="1"/>
      <c r="NYC82" s="1"/>
      <c r="NYD82" s="1"/>
      <c r="NYE82" s="1"/>
      <c r="NYF82" s="1"/>
      <c r="NYG82" s="1"/>
      <c r="NYH82" s="1"/>
      <c r="NYI82" s="1"/>
      <c r="NYJ82" s="1"/>
      <c r="NYK82" s="1"/>
      <c r="NYL82" s="1"/>
      <c r="NYM82" s="1"/>
      <c r="NYN82" s="1"/>
      <c r="NYO82" s="1"/>
      <c r="NYP82" s="1"/>
      <c r="NYQ82" s="1"/>
      <c r="NYR82" s="1"/>
      <c r="NYS82" s="1"/>
      <c r="NYT82" s="1"/>
      <c r="NYU82" s="1"/>
      <c r="NYV82" s="1"/>
      <c r="NYW82" s="1"/>
      <c r="NYX82" s="1"/>
      <c r="NYY82" s="1"/>
      <c r="NYZ82" s="1"/>
      <c r="NZA82" s="1"/>
      <c r="NZB82" s="1"/>
      <c r="NZC82" s="1"/>
      <c r="NZD82" s="1"/>
      <c r="NZE82" s="1"/>
      <c r="NZF82" s="1"/>
      <c r="NZG82" s="1"/>
      <c r="NZH82" s="1"/>
      <c r="NZI82" s="1"/>
      <c r="NZJ82" s="1"/>
      <c r="NZK82" s="1"/>
      <c r="NZL82" s="1"/>
      <c r="NZM82" s="1"/>
      <c r="NZN82" s="1"/>
      <c r="NZO82" s="1"/>
      <c r="NZP82" s="1"/>
      <c r="NZQ82" s="1"/>
      <c r="NZR82" s="1"/>
      <c r="NZS82" s="1"/>
      <c r="NZT82" s="1"/>
      <c r="NZU82" s="1"/>
      <c r="NZV82" s="1"/>
      <c r="NZW82" s="1"/>
      <c r="NZX82" s="1"/>
      <c r="NZY82" s="1"/>
      <c r="NZZ82" s="1"/>
      <c r="OAA82" s="1"/>
      <c r="OAB82" s="1"/>
      <c r="OAC82" s="1"/>
      <c r="OAD82" s="1"/>
      <c r="OAE82" s="1"/>
      <c r="OAF82" s="1"/>
      <c r="OAG82" s="1"/>
      <c r="OAH82" s="1"/>
      <c r="OAI82" s="1"/>
      <c r="OAJ82" s="1"/>
      <c r="OAK82" s="1"/>
      <c r="OAL82" s="1"/>
      <c r="OAM82" s="1"/>
      <c r="OAN82" s="1"/>
      <c r="OAO82" s="1"/>
      <c r="OAP82" s="1"/>
      <c r="OAQ82" s="1"/>
      <c r="OAR82" s="1"/>
      <c r="OAS82" s="1"/>
      <c r="OAT82" s="1"/>
      <c r="OAU82" s="1"/>
      <c r="OAV82" s="1"/>
      <c r="OAW82" s="1"/>
      <c r="OAX82" s="1"/>
      <c r="OAY82" s="1"/>
      <c r="OAZ82" s="1"/>
      <c r="OBA82" s="1"/>
      <c r="OBB82" s="1"/>
      <c r="OBC82" s="1"/>
      <c r="OBD82" s="1"/>
      <c r="OBE82" s="1"/>
      <c r="OBF82" s="1"/>
      <c r="OBG82" s="1"/>
      <c r="OBH82" s="1"/>
      <c r="OBI82" s="1"/>
      <c r="OBJ82" s="1"/>
      <c r="OBK82" s="1"/>
      <c r="OBL82" s="1"/>
      <c r="OBM82" s="1"/>
      <c r="OBN82" s="1"/>
      <c r="OBO82" s="1"/>
      <c r="OBP82" s="1"/>
      <c r="OBQ82" s="1"/>
      <c r="OBR82" s="1"/>
      <c r="OBS82" s="1"/>
      <c r="OBT82" s="1"/>
      <c r="OBU82" s="1"/>
      <c r="OBV82" s="1"/>
      <c r="OBW82" s="1"/>
      <c r="OBX82" s="1"/>
      <c r="OBY82" s="1"/>
      <c r="OBZ82" s="1"/>
      <c r="OCA82" s="1"/>
      <c r="OCB82" s="1"/>
      <c r="OCC82" s="1"/>
      <c r="OCD82" s="1"/>
      <c r="OCE82" s="1"/>
      <c r="OCF82" s="1"/>
      <c r="OCG82" s="1"/>
      <c r="OCH82" s="1"/>
      <c r="OCI82" s="1"/>
      <c r="OCJ82" s="1"/>
      <c r="OCK82" s="1"/>
      <c r="OCL82" s="1"/>
      <c r="OCM82" s="1"/>
      <c r="OCN82" s="1"/>
      <c r="OCO82" s="1"/>
      <c r="OCP82" s="1"/>
      <c r="OCQ82" s="1"/>
      <c r="OCR82" s="1"/>
      <c r="OCS82" s="1"/>
      <c r="OCT82" s="1"/>
      <c r="OCU82" s="1"/>
      <c r="OCV82" s="1"/>
      <c r="OCW82" s="1"/>
      <c r="OCX82" s="1"/>
      <c r="OCY82" s="1"/>
      <c r="OCZ82" s="1"/>
      <c r="ODA82" s="1"/>
      <c r="ODB82" s="1"/>
      <c r="ODC82" s="1"/>
      <c r="ODD82" s="1"/>
      <c r="ODE82" s="1"/>
      <c r="ODF82" s="1"/>
      <c r="ODG82" s="1"/>
      <c r="ODH82" s="1"/>
      <c r="ODI82" s="1"/>
      <c r="ODJ82" s="1"/>
      <c r="ODK82" s="1"/>
      <c r="ODL82" s="1"/>
      <c r="ODM82" s="1"/>
      <c r="ODN82" s="1"/>
      <c r="ODO82" s="1"/>
      <c r="ODP82" s="1"/>
      <c r="ODQ82" s="1"/>
      <c r="ODR82" s="1"/>
      <c r="ODS82" s="1"/>
      <c r="ODT82" s="1"/>
      <c r="ODU82" s="1"/>
      <c r="ODV82" s="1"/>
      <c r="ODW82" s="1"/>
      <c r="ODX82" s="1"/>
      <c r="ODY82" s="1"/>
      <c r="ODZ82" s="1"/>
      <c r="OEA82" s="1"/>
      <c r="OEB82" s="1"/>
      <c r="OEC82" s="1"/>
      <c r="OED82" s="1"/>
      <c r="OEE82" s="1"/>
      <c r="OEF82" s="1"/>
      <c r="OEG82" s="1"/>
      <c r="OEH82" s="1"/>
      <c r="OEI82" s="1"/>
      <c r="OEJ82" s="1"/>
      <c r="OEK82" s="1"/>
      <c r="OEL82" s="1"/>
      <c r="OEM82" s="1"/>
      <c r="OEN82" s="1"/>
      <c r="OEO82" s="1"/>
      <c r="OEP82" s="1"/>
      <c r="OEQ82" s="1"/>
      <c r="OER82" s="1"/>
      <c r="OES82" s="1"/>
      <c r="OET82" s="1"/>
      <c r="OEU82" s="1"/>
      <c r="OEV82" s="1"/>
      <c r="OEW82" s="1"/>
      <c r="OEX82" s="1"/>
      <c r="OEY82" s="1"/>
      <c r="OEZ82" s="1"/>
      <c r="OFA82" s="1"/>
      <c r="OFB82" s="1"/>
      <c r="OFC82" s="1"/>
      <c r="OFD82" s="1"/>
      <c r="OFE82" s="1"/>
      <c r="OFF82" s="1"/>
      <c r="OFG82" s="1"/>
      <c r="OFH82" s="1"/>
      <c r="OFI82" s="1"/>
      <c r="OFJ82" s="1"/>
      <c r="OFK82" s="1"/>
      <c r="OFL82" s="1"/>
      <c r="OFM82" s="1"/>
      <c r="OFN82" s="1"/>
      <c r="OFO82" s="1"/>
      <c r="OFP82" s="1"/>
      <c r="OFQ82" s="1"/>
      <c r="OFR82" s="1"/>
      <c r="OFS82" s="1"/>
      <c r="OFT82" s="1"/>
      <c r="OFU82" s="1"/>
      <c r="OFV82" s="1"/>
      <c r="OFW82" s="1"/>
      <c r="OFX82" s="1"/>
      <c r="OFY82" s="1"/>
      <c r="OFZ82" s="1"/>
      <c r="OGA82" s="1"/>
      <c r="OGB82" s="1"/>
      <c r="OGC82" s="1"/>
      <c r="OGD82" s="1"/>
      <c r="OGE82" s="1"/>
      <c r="OGF82" s="1"/>
      <c r="OGG82" s="1"/>
      <c r="OGH82" s="1"/>
      <c r="OGI82" s="1"/>
      <c r="OGJ82" s="1"/>
      <c r="OGK82" s="1"/>
      <c r="OGL82" s="1"/>
      <c r="OGM82" s="1"/>
      <c r="OGN82" s="1"/>
      <c r="OGO82" s="1"/>
      <c r="OGP82" s="1"/>
      <c r="OGQ82" s="1"/>
      <c r="OGR82" s="1"/>
      <c r="OGS82" s="1"/>
      <c r="OGT82" s="1"/>
      <c r="OGU82" s="1"/>
      <c r="OGV82" s="1"/>
      <c r="OGW82" s="1"/>
      <c r="OGX82" s="1"/>
      <c r="OGY82" s="1"/>
      <c r="OGZ82" s="1"/>
      <c r="OHA82" s="1"/>
      <c r="OHB82" s="1"/>
      <c r="OHC82" s="1"/>
      <c r="OHD82" s="1"/>
      <c r="OHE82" s="1"/>
      <c r="OHF82" s="1"/>
      <c r="OHG82" s="1"/>
      <c r="OHH82" s="1"/>
      <c r="OHI82" s="1"/>
      <c r="OHJ82" s="1"/>
      <c r="OHK82" s="1"/>
      <c r="OHL82" s="1"/>
      <c r="OHM82" s="1"/>
      <c r="OHN82" s="1"/>
      <c r="OHO82" s="1"/>
      <c r="OHP82" s="1"/>
      <c r="OHQ82" s="1"/>
      <c r="OHR82" s="1"/>
      <c r="OHS82" s="1"/>
      <c r="OHT82" s="1"/>
      <c r="OHU82" s="1"/>
      <c r="OHV82" s="1"/>
      <c r="OHW82" s="1"/>
      <c r="OHX82" s="1"/>
      <c r="OHY82" s="1"/>
      <c r="OHZ82" s="1"/>
      <c r="OIA82" s="1"/>
      <c r="OIB82" s="1"/>
      <c r="OIC82" s="1"/>
      <c r="OID82" s="1"/>
      <c r="OIE82" s="1"/>
      <c r="OIF82" s="1"/>
      <c r="OIG82" s="1"/>
      <c r="OIH82" s="1"/>
      <c r="OII82" s="1"/>
      <c r="OIJ82" s="1"/>
      <c r="OIK82" s="1"/>
      <c r="OIL82" s="1"/>
      <c r="OIM82" s="1"/>
      <c r="OIN82" s="1"/>
      <c r="OIO82" s="1"/>
      <c r="OIP82" s="1"/>
      <c r="OIQ82" s="1"/>
      <c r="OIR82" s="1"/>
      <c r="OIS82" s="1"/>
      <c r="OIT82" s="1"/>
      <c r="OIU82" s="1"/>
      <c r="OIV82" s="1"/>
      <c r="OIW82" s="1"/>
      <c r="OIX82" s="1"/>
      <c r="OIY82" s="1"/>
      <c r="OIZ82" s="1"/>
      <c r="OJA82" s="1"/>
      <c r="OJB82" s="1"/>
      <c r="OJC82" s="1"/>
      <c r="OJD82" s="1"/>
      <c r="OJE82" s="1"/>
      <c r="OJF82" s="1"/>
      <c r="OJG82" s="1"/>
      <c r="OJH82" s="1"/>
      <c r="OJI82" s="1"/>
      <c r="OJJ82" s="1"/>
      <c r="OJK82" s="1"/>
      <c r="OJL82" s="1"/>
      <c r="OJM82" s="1"/>
      <c r="OJN82" s="1"/>
      <c r="OJO82" s="1"/>
      <c r="OJP82" s="1"/>
      <c r="OJQ82" s="1"/>
      <c r="OJR82" s="1"/>
      <c r="OJS82" s="1"/>
      <c r="OJT82" s="1"/>
      <c r="OJU82" s="1"/>
      <c r="OJV82" s="1"/>
      <c r="OJW82" s="1"/>
      <c r="OJX82" s="1"/>
      <c r="OJY82" s="1"/>
      <c r="OJZ82" s="1"/>
      <c r="OKA82" s="1"/>
      <c r="OKB82" s="1"/>
      <c r="OKC82" s="1"/>
      <c r="OKD82" s="1"/>
      <c r="OKE82" s="1"/>
      <c r="OKF82" s="1"/>
      <c r="OKG82" s="1"/>
      <c r="OKH82" s="1"/>
      <c r="OKI82" s="1"/>
      <c r="OKJ82" s="1"/>
      <c r="OKK82" s="1"/>
      <c r="OKL82" s="1"/>
      <c r="OKM82" s="1"/>
      <c r="OKN82" s="1"/>
      <c r="OKO82" s="1"/>
      <c r="OKP82" s="1"/>
      <c r="OKQ82" s="1"/>
      <c r="OKR82" s="1"/>
      <c r="OKS82" s="1"/>
      <c r="OKT82" s="1"/>
      <c r="OKU82" s="1"/>
      <c r="OKV82" s="1"/>
      <c r="OKW82" s="1"/>
      <c r="OKX82" s="1"/>
      <c r="OKY82" s="1"/>
      <c r="OKZ82" s="1"/>
      <c r="OLA82" s="1"/>
      <c r="OLB82" s="1"/>
      <c r="OLC82" s="1"/>
      <c r="OLD82" s="1"/>
      <c r="OLE82" s="1"/>
      <c r="OLF82" s="1"/>
      <c r="OLG82" s="1"/>
      <c r="OLH82" s="1"/>
      <c r="OLI82" s="1"/>
      <c r="OLJ82" s="1"/>
      <c r="OLK82" s="1"/>
      <c r="OLL82" s="1"/>
      <c r="OLM82" s="1"/>
      <c r="OLN82" s="1"/>
      <c r="OLO82" s="1"/>
      <c r="OLP82" s="1"/>
      <c r="OLQ82" s="1"/>
      <c r="OLR82" s="1"/>
      <c r="OLS82" s="1"/>
      <c r="OLT82" s="1"/>
      <c r="OLU82" s="1"/>
      <c r="OLV82" s="1"/>
      <c r="OLW82" s="1"/>
      <c r="OLX82" s="1"/>
      <c r="OLY82" s="1"/>
      <c r="OLZ82" s="1"/>
      <c r="OMA82" s="1"/>
      <c r="OMB82" s="1"/>
      <c r="OMC82" s="1"/>
      <c r="OMD82" s="1"/>
      <c r="OME82" s="1"/>
      <c r="OMF82" s="1"/>
      <c r="OMG82" s="1"/>
      <c r="OMH82" s="1"/>
      <c r="OMI82" s="1"/>
      <c r="OMJ82" s="1"/>
      <c r="OMK82" s="1"/>
      <c r="OML82" s="1"/>
      <c r="OMM82" s="1"/>
      <c r="OMN82" s="1"/>
      <c r="OMO82" s="1"/>
      <c r="OMP82" s="1"/>
      <c r="OMQ82" s="1"/>
      <c r="OMR82" s="1"/>
      <c r="OMS82" s="1"/>
      <c r="OMT82" s="1"/>
      <c r="OMU82" s="1"/>
      <c r="OMV82" s="1"/>
      <c r="OMW82" s="1"/>
      <c r="OMX82" s="1"/>
      <c r="OMY82" s="1"/>
      <c r="OMZ82" s="1"/>
      <c r="ONA82" s="1"/>
      <c r="ONB82" s="1"/>
      <c r="ONC82" s="1"/>
      <c r="OND82" s="1"/>
      <c r="ONE82" s="1"/>
      <c r="ONF82" s="1"/>
      <c r="ONG82" s="1"/>
      <c r="ONH82" s="1"/>
      <c r="ONI82" s="1"/>
      <c r="ONJ82" s="1"/>
      <c r="ONK82" s="1"/>
      <c r="ONL82" s="1"/>
      <c r="ONM82" s="1"/>
      <c r="ONN82" s="1"/>
      <c r="ONO82" s="1"/>
      <c r="ONP82" s="1"/>
      <c r="ONQ82" s="1"/>
      <c r="ONR82" s="1"/>
      <c r="ONS82" s="1"/>
      <c r="ONT82" s="1"/>
      <c r="ONU82" s="1"/>
      <c r="ONV82" s="1"/>
      <c r="ONW82" s="1"/>
      <c r="ONX82" s="1"/>
      <c r="ONY82" s="1"/>
      <c r="ONZ82" s="1"/>
      <c r="OOA82" s="1"/>
      <c r="OOB82" s="1"/>
      <c r="OOC82" s="1"/>
      <c r="OOD82" s="1"/>
      <c r="OOE82" s="1"/>
      <c r="OOF82" s="1"/>
      <c r="OOG82" s="1"/>
      <c r="OOH82" s="1"/>
      <c r="OOI82" s="1"/>
      <c r="OOJ82" s="1"/>
      <c r="OOK82" s="1"/>
      <c r="OOL82" s="1"/>
      <c r="OOM82" s="1"/>
      <c r="OON82" s="1"/>
      <c r="OOO82" s="1"/>
      <c r="OOP82" s="1"/>
      <c r="OOQ82" s="1"/>
      <c r="OOR82" s="1"/>
      <c r="OOS82" s="1"/>
      <c r="OOT82" s="1"/>
      <c r="OOU82" s="1"/>
      <c r="OOV82" s="1"/>
      <c r="OOW82" s="1"/>
      <c r="OOX82" s="1"/>
      <c r="OOY82" s="1"/>
      <c r="OOZ82" s="1"/>
      <c r="OPA82" s="1"/>
      <c r="OPB82" s="1"/>
      <c r="OPC82" s="1"/>
      <c r="OPD82" s="1"/>
      <c r="OPE82" s="1"/>
      <c r="OPF82" s="1"/>
      <c r="OPG82" s="1"/>
      <c r="OPH82" s="1"/>
      <c r="OPI82" s="1"/>
      <c r="OPJ82" s="1"/>
      <c r="OPK82" s="1"/>
      <c r="OPL82" s="1"/>
      <c r="OPM82" s="1"/>
      <c r="OPN82" s="1"/>
      <c r="OPO82" s="1"/>
      <c r="OPP82" s="1"/>
      <c r="OPQ82" s="1"/>
      <c r="OPR82" s="1"/>
      <c r="OPS82" s="1"/>
      <c r="OPT82" s="1"/>
      <c r="OPU82" s="1"/>
      <c r="OPV82" s="1"/>
      <c r="OPW82" s="1"/>
      <c r="OPX82" s="1"/>
      <c r="OPY82" s="1"/>
      <c r="OPZ82" s="1"/>
      <c r="OQA82" s="1"/>
      <c r="OQB82" s="1"/>
      <c r="OQC82" s="1"/>
      <c r="OQD82" s="1"/>
      <c r="OQE82" s="1"/>
      <c r="OQF82" s="1"/>
      <c r="OQG82" s="1"/>
      <c r="OQH82" s="1"/>
      <c r="OQI82" s="1"/>
      <c r="OQJ82" s="1"/>
      <c r="OQK82" s="1"/>
      <c r="OQL82" s="1"/>
      <c r="OQM82" s="1"/>
      <c r="OQN82" s="1"/>
      <c r="OQO82" s="1"/>
      <c r="OQP82" s="1"/>
      <c r="OQQ82" s="1"/>
      <c r="OQR82" s="1"/>
      <c r="OQS82" s="1"/>
      <c r="OQT82" s="1"/>
      <c r="OQU82" s="1"/>
      <c r="OQV82" s="1"/>
      <c r="OQW82" s="1"/>
      <c r="OQX82" s="1"/>
      <c r="OQY82" s="1"/>
      <c r="OQZ82" s="1"/>
      <c r="ORA82" s="1"/>
      <c r="ORB82" s="1"/>
      <c r="ORC82" s="1"/>
      <c r="ORD82" s="1"/>
      <c r="ORE82" s="1"/>
      <c r="ORF82" s="1"/>
      <c r="ORG82" s="1"/>
      <c r="ORH82" s="1"/>
      <c r="ORI82" s="1"/>
      <c r="ORJ82" s="1"/>
      <c r="ORK82" s="1"/>
      <c r="ORL82" s="1"/>
      <c r="ORM82" s="1"/>
      <c r="ORN82" s="1"/>
      <c r="ORO82" s="1"/>
      <c r="ORP82" s="1"/>
      <c r="ORQ82" s="1"/>
      <c r="ORR82" s="1"/>
      <c r="ORS82" s="1"/>
      <c r="ORT82" s="1"/>
      <c r="ORU82" s="1"/>
      <c r="ORV82" s="1"/>
      <c r="ORW82" s="1"/>
      <c r="ORX82" s="1"/>
      <c r="ORY82" s="1"/>
      <c r="ORZ82" s="1"/>
      <c r="OSA82" s="1"/>
      <c r="OSB82" s="1"/>
      <c r="OSC82" s="1"/>
      <c r="OSD82" s="1"/>
      <c r="OSE82" s="1"/>
      <c r="OSF82" s="1"/>
      <c r="OSG82" s="1"/>
      <c r="OSH82" s="1"/>
      <c r="OSI82" s="1"/>
      <c r="OSJ82" s="1"/>
      <c r="OSK82" s="1"/>
      <c r="OSL82" s="1"/>
      <c r="OSM82" s="1"/>
      <c r="OSN82" s="1"/>
      <c r="OSO82" s="1"/>
      <c r="OSP82" s="1"/>
      <c r="OSQ82" s="1"/>
      <c r="OSR82" s="1"/>
      <c r="OSS82" s="1"/>
      <c r="OST82" s="1"/>
      <c r="OSU82" s="1"/>
      <c r="OSV82" s="1"/>
      <c r="OSW82" s="1"/>
      <c r="OSX82" s="1"/>
      <c r="OSY82" s="1"/>
      <c r="OSZ82" s="1"/>
      <c r="OTA82" s="1"/>
      <c r="OTB82" s="1"/>
      <c r="OTC82" s="1"/>
      <c r="OTD82" s="1"/>
      <c r="OTE82" s="1"/>
      <c r="OTF82" s="1"/>
      <c r="OTG82" s="1"/>
      <c r="OTH82" s="1"/>
      <c r="OTI82" s="1"/>
      <c r="OTJ82" s="1"/>
      <c r="OTK82" s="1"/>
      <c r="OTL82" s="1"/>
      <c r="OTM82" s="1"/>
      <c r="OTN82" s="1"/>
      <c r="OTO82" s="1"/>
      <c r="OTP82" s="1"/>
      <c r="OTQ82" s="1"/>
      <c r="OTR82" s="1"/>
      <c r="OTS82" s="1"/>
      <c r="OTT82" s="1"/>
      <c r="OTU82" s="1"/>
      <c r="OTV82" s="1"/>
      <c r="OTW82" s="1"/>
      <c r="OTX82" s="1"/>
      <c r="OTY82" s="1"/>
      <c r="OTZ82" s="1"/>
      <c r="OUA82" s="1"/>
      <c r="OUB82" s="1"/>
      <c r="OUC82" s="1"/>
      <c r="OUD82" s="1"/>
      <c r="OUE82" s="1"/>
      <c r="OUF82" s="1"/>
      <c r="OUG82" s="1"/>
      <c r="OUH82" s="1"/>
      <c r="OUI82" s="1"/>
      <c r="OUJ82" s="1"/>
      <c r="OUK82" s="1"/>
      <c r="OUL82" s="1"/>
      <c r="OUM82" s="1"/>
      <c r="OUN82" s="1"/>
      <c r="OUO82" s="1"/>
      <c r="OUP82" s="1"/>
      <c r="OUQ82" s="1"/>
      <c r="OUR82" s="1"/>
      <c r="OUS82" s="1"/>
      <c r="OUT82" s="1"/>
      <c r="OUU82" s="1"/>
      <c r="OUV82" s="1"/>
      <c r="OUW82" s="1"/>
      <c r="OUX82" s="1"/>
      <c r="OUY82" s="1"/>
      <c r="OUZ82" s="1"/>
      <c r="OVA82" s="1"/>
      <c r="OVB82" s="1"/>
      <c r="OVC82" s="1"/>
      <c r="OVD82" s="1"/>
      <c r="OVE82" s="1"/>
      <c r="OVF82" s="1"/>
      <c r="OVG82" s="1"/>
      <c r="OVH82" s="1"/>
      <c r="OVI82" s="1"/>
      <c r="OVJ82" s="1"/>
      <c r="OVK82" s="1"/>
      <c r="OVL82" s="1"/>
      <c r="OVM82" s="1"/>
      <c r="OVN82" s="1"/>
      <c r="OVO82" s="1"/>
      <c r="OVP82" s="1"/>
      <c r="OVQ82" s="1"/>
      <c r="OVR82" s="1"/>
      <c r="OVS82" s="1"/>
      <c r="OVT82" s="1"/>
      <c r="OVU82" s="1"/>
      <c r="OVV82" s="1"/>
      <c r="OVW82" s="1"/>
      <c r="OVX82" s="1"/>
      <c r="OVY82" s="1"/>
      <c r="OVZ82" s="1"/>
      <c r="OWA82" s="1"/>
      <c r="OWB82" s="1"/>
      <c r="OWC82" s="1"/>
      <c r="OWD82" s="1"/>
      <c r="OWE82" s="1"/>
      <c r="OWF82" s="1"/>
      <c r="OWG82" s="1"/>
      <c r="OWH82" s="1"/>
      <c r="OWI82" s="1"/>
      <c r="OWJ82" s="1"/>
      <c r="OWK82" s="1"/>
      <c r="OWL82" s="1"/>
      <c r="OWM82" s="1"/>
      <c r="OWN82" s="1"/>
      <c r="OWO82" s="1"/>
      <c r="OWP82" s="1"/>
      <c r="OWQ82" s="1"/>
      <c r="OWR82" s="1"/>
      <c r="OWS82" s="1"/>
      <c r="OWT82" s="1"/>
      <c r="OWU82" s="1"/>
      <c r="OWV82" s="1"/>
      <c r="OWW82" s="1"/>
      <c r="OWX82" s="1"/>
      <c r="OWY82" s="1"/>
      <c r="OWZ82" s="1"/>
      <c r="OXA82" s="1"/>
      <c r="OXB82" s="1"/>
      <c r="OXC82" s="1"/>
      <c r="OXD82" s="1"/>
      <c r="OXE82" s="1"/>
      <c r="OXF82" s="1"/>
      <c r="OXG82" s="1"/>
      <c r="OXH82" s="1"/>
      <c r="OXI82" s="1"/>
      <c r="OXJ82" s="1"/>
      <c r="OXK82" s="1"/>
      <c r="OXL82" s="1"/>
      <c r="OXM82" s="1"/>
      <c r="OXN82" s="1"/>
      <c r="OXO82" s="1"/>
      <c r="OXP82" s="1"/>
      <c r="OXQ82" s="1"/>
      <c r="OXR82" s="1"/>
      <c r="OXS82" s="1"/>
      <c r="OXT82" s="1"/>
      <c r="OXU82" s="1"/>
      <c r="OXV82" s="1"/>
      <c r="OXW82" s="1"/>
      <c r="OXX82" s="1"/>
      <c r="OXY82" s="1"/>
      <c r="OXZ82" s="1"/>
      <c r="OYA82" s="1"/>
      <c r="OYB82" s="1"/>
      <c r="OYC82" s="1"/>
      <c r="OYD82" s="1"/>
      <c r="OYE82" s="1"/>
      <c r="OYF82" s="1"/>
      <c r="OYG82" s="1"/>
      <c r="OYH82" s="1"/>
      <c r="OYI82" s="1"/>
      <c r="OYJ82" s="1"/>
      <c r="OYK82" s="1"/>
      <c r="OYL82" s="1"/>
      <c r="OYM82" s="1"/>
      <c r="OYN82" s="1"/>
      <c r="OYO82" s="1"/>
      <c r="OYP82" s="1"/>
      <c r="OYQ82" s="1"/>
      <c r="OYR82" s="1"/>
      <c r="OYS82" s="1"/>
      <c r="OYT82" s="1"/>
      <c r="OYU82" s="1"/>
      <c r="OYV82" s="1"/>
      <c r="OYW82" s="1"/>
      <c r="OYX82" s="1"/>
      <c r="OYY82" s="1"/>
      <c r="OYZ82" s="1"/>
      <c r="OZA82" s="1"/>
      <c r="OZB82" s="1"/>
      <c r="OZC82" s="1"/>
      <c r="OZD82" s="1"/>
      <c r="OZE82" s="1"/>
      <c r="OZF82" s="1"/>
      <c r="OZG82" s="1"/>
      <c r="OZH82" s="1"/>
      <c r="OZI82" s="1"/>
      <c r="OZJ82" s="1"/>
      <c r="OZK82" s="1"/>
      <c r="OZL82" s="1"/>
      <c r="OZM82" s="1"/>
      <c r="OZN82" s="1"/>
      <c r="OZO82" s="1"/>
      <c r="OZP82" s="1"/>
      <c r="OZQ82" s="1"/>
      <c r="OZR82" s="1"/>
      <c r="OZS82" s="1"/>
      <c r="OZT82" s="1"/>
      <c r="OZU82" s="1"/>
      <c r="OZV82" s="1"/>
      <c r="OZW82" s="1"/>
      <c r="OZX82" s="1"/>
      <c r="OZY82" s="1"/>
      <c r="OZZ82" s="1"/>
      <c r="PAA82" s="1"/>
      <c r="PAB82" s="1"/>
      <c r="PAC82" s="1"/>
      <c r="PAD82" s="1"/>
      <c r="PAE82" s="1"/>
      <c r="PAF82" s="1"/>
      <c r="PAG82" s="1"/>
      <c r="PAH82" s="1"/>
      <c r="PAI82" s="1"/>
      <c r="PAJ82" s="1"/>
      <c r="PAK82" s="1"/>
      <c r="PAL82" s="1"/>
      <c r="PAM82" s="1"/>
      <c r="PAN82" s="1"/>
      <c r="PAO82" s="1"/>
      <c r="PAP82" s="1"/>
      <c r="PAQ82" s="1"/>
      <c r="PAR82" s="1"/>
      <c r="PAS82" s="1"/>
      <c r="PAT82" s="1"/>
      <c r="PAU82" s="1"/>
      <c r="PAV82" s="1"/>
      <c r="PAW82" s="1"/>
      <c r="PAX82" s="1"/>
      <c r="PAY82" s="1"/>
      <c r="PAZ82" s="1"/>
      <c r="PBA82" s="1"/>
      <c r="PBB82" s="1"/>
      <c r="PBC82" s="1"/>
      <c r="PBD82" s="1"/>
      <c r="PBE82" s="1"/>
      <c r="PBF82" s="1"/>
      <c r="PBG82" s="1"/>
      <c r="PBH82" s="1"/>
      <c r="PBI82" s="1"/>
      <c r="PBJ82" s="1"/>
      <c r="PBK82" s="1"/>
      <c r="PBL82" s="1"/>
      <c r="PBM82" s="1"/>
      <c r="PBN82" s="1"/>
      <c r="PBO82" s="1"/>
      <c r="PBP82" s="1"/>
      <c r="PBQ82" s="1"/>
      <c r="PBR82" s="1"/>
      <c r="PBS82" s="1"/>
      <c r="PBT82" s="1"/>
      <c r="PBU82" s="1"/>
      <c r="PBV82" s="1"/>
      <c r="PBW82" s="1"/>
      <c r="PBX82" s="1"/>
      <c r="PBY82" s="1"/>
      <c r="PBZ82" s="1"/>
      <c r="PCA82" s="1"/>
      <c r="PCB82" s="1"/>
      <c r="PCC82" s="1"/>
      <c r="PCD82" s="1"/>
      <c r="PCE82" s="1"/>
      <c r="PCF82" s="1"/>
      <c r="PCG82" s="1"/>
      <c r="PCH82" s="1"/>
      <c r="PCI82" s="1"/>
      <c r="PCJ82" s="1"/>
      <c r="PCK82" s="1"/>
      <c r="PCL82" s="1"/>
      <c r="PCM82" s="1"/>
      <c r="PCN82" s="1"/>
      <c r="PCO82" s="1"/>
      <c r="PCP82" s="1"/>
      <c r="PCQ82" s="1"/>
      <c r="PCR82" s="1"/>
      <c r="PCS82" s="1"/>
      <c r="PCT82" s="1"/>
      <c r="PCU82" s="1"/>
      <c r="PCV82" s="1"/>
      <c r="PCW82" s="1"/>
      <c r="PCX82" s="1"/>
      <c r="PCY82" s="1"/>
      <c r="PCZ82" s="1"/>
      <c r="PDA82" s="1"/>
      <c r="PDB82" s="1"/>
      <c r="PDC82" s="1"/>
      <c r="PDD82" s="1"/>
      <c r="PDE82" s="1"/>
      <c r="PDF82" s="1"/>
      <c r="PDG82" s="1"/>
      <c r="PDH82" s="1"/>
      <c r="PDI82" s="1"/>
      <c r="PDJ82" s="1"/>
      <c r="PDK82" s="1"/>
      <c r="PDL82" s="1"/>
      <c r="PDM82" s="1"/>
      <c r="PDN82" s="1"/>
      <c r="PDO82" s="1"/>
      <c r="PDP82" s="1"/>
      <c r="PDQ82" s="1"/>
      <c r="PDR82" s="1"/>
      <c r="PDS82" s="1"/>
      <c r="PDT82" s="1"/>
      <c r="PDU82" s="1"/>
      <c r="PDV82" s="1"/>
      <c r="PDW82" s="1"/>
      <c r="PDX82" s="1"/>
      <c r="PDY82" s="1"/>
      <c r="PDZ82" s="1"/>
      <c r="PEA82" s="1"/>
      <c r="PEB82" s="1"/>
      <c r="PEC82" s="1"/>
      <c r="PED82" s="1"/>
      <c r="PEE82" s="1"/>
      <c r="PEF82" s="1"/>
      <c r="PEG82" s="1"/>
      <c r="PEH82" s="1"/>
      <c r="PEI82" s="1"/>
      <c r="PEJ82" s="1"/>
      <c r="PEK82" s="1"/>
      <c r="PEL82" s="1"/>
      <c r="PEM82" s="1"/>
      <c r="PEN82" s="1"/>
      <c r="PEO82" s="1"/>
      <c r="PEP82" s="1"/>
      <c r="PEQ82" s="1"/>
      <c r="PER82" s="1"/>
      <c r="PES82" s="1"/>
      <c r="PET82" s="1"/>
      <c r="PEU82" s="1"/>
      <c r="PEV82" s="1"/>
      <c r="PEW82" s="1"/>
      <c r="PEX82" s="1"/>
      <c r="PEY82" s="1"/>
      <c r="PEZ82" s="1"/>
      <c r="PFA82" s="1"/>
      <c r="PFB82" s="1"/>
      <c r="PFC82" s="1"/>
      <c r="PFD82" s="1"/>
      <c r="PFE82" s="1"/>
      <c r="PFF82" s="1"/>
      <c r="PFG82" s="1"/>
      <c r="PFH82" s="1"/>
      <c r="PFI82" s="1"/>
      <c r="PFJ82" s="1"/>
      <c r="PFK82" s="1"/>
      <c r="PFL82" s="1"/>
      <c r="PFM82" s="1"/>
      <c r="PFN82" s="1"/>
      <c r="PFO82" s="1"/>
      <c r="PFP82" s="1"/>
      <c r="PFQ82" s="1"/>
      <c r="PFR82" s="1"/>
      <c r="PFS82" s="1"/>
      <c r="PFT82" s="1"/>
      <c r="PFU82" s="1"/>
      <c r="PFV82" s="1"/>
      <c r="PFW82" s="1"/>
      <c r="PFX82" s="1"/>
      <c r="PFY82" s="1"/>
      <c r="PFZ82" s="1"/>
      <c r="PGA82" s="1"/>
      <c r="PGB82" s="1"/>
      <c r="PGC82" s="1"/>
      <c r="PGD82" s="1"/>
      <c r="PGE82" s="1"/>
      <c r="PGF82" s="1"/>
      <c r="PGG82" s="1"/>
      <c r="PGH82" s="1"/>
      <c r="PGI82" s="1"/>
      <c r="PGJ82" s="1"/>
      <c r="PGK82" s="1"/>
      <c r="PGL82" s="1"/>
      <c r="PGM82" s="1"/>
      <c r="PGN82" s="1"/>
      <c r="PGO82" s="1"/>
      <c r="PGP82" s="1"/>
      <c r="PGQ82" s="1"/>
      <c r="PGR82" s="1"/>
      <c r="PGS82" s="1"/>
      <c r="PGT82" s="1"/>
      <c r="PGU82" s="1"/>
      <c r="PGV82" s="1"/>
      <c r="PGW82" s="1"/>
      <c r="PGX82" s="1"/>
      <c r="PGY82" s="1"/>
      <c r="PGZ82" s="1"/>
      <c r="PHA82" s="1"/>
      <c r="PHB82" s="1"/>
      <c r="PHC82" s="1"/>
      <c r="PHD82" s="1"/>
      <c r="PHE82" s="1"/>
      <c r="PHF82" s="1"/>
      <c r="PHG82" s="1"/>
      <c r="PHH82" s="1"/>
      <c r="PHI82" s="1"/>
      <c r="PHJ82" s="1"/>
      <c r="PHK82" s="1"/>
      <c r="PHL82" s="1"/>
      <c r="PHM82" s="1"/>
      <c r="PHN82" s="1"/>
      <c r="PHO82" s="1"/>
      <c r="PHP82" s="1"/>
      <c r="PHQ82" s="1"/>
      <c r="PHR82" s="1"/>
      <c r="PHS82" s="1"/>
      <c r="PHT82" s="1"/>
      <c r="PHU82" s="1"/>
      <c r="PHV82" s="1"/>
      <c r="PHW82" s="1"/>
      <c r="PHX82" s="1"/>
      <c r="PHY82" s="1"/>
      <c r="PHZ82" s="1"/>
      <c r="PIA82" s="1"/>
      <c r="PIB82" s="1"/>
      <c r="PIC82" s="1"/>
      <c r="PID82" s="1"/>
      <c r="PIE82" s="1"/>
      <c r="PIF82" s="1"/>
      <c r="PIG82" s="1"/>
      <c r="PIH82" s="1"/>
      <c r="PII82" s="1"/>
      <c r="PIJ82" s="1"/>
      <c r="PIK82" s="1"/>
      <c r="PIL82" s="1"/>
      <c r="PIM82" s="1"/>
      <c r="PIN82" s="1"/>
      <c r="PIO82" s="1"/>
      <c r="PIP82" s="1"/>
      <c r="PIQ82" s="1"/>
      <c r="PIR82" s="1"/>
      <c r="PIS82" s="1"/>
      <c r="PIT82" s="1"/>
      <c r="PIU82" s="1"/>
      <c r="PIV82" s="1"/>
      <c r="PIW82" s="1"/>
      <c r="PIX82" s="1"/>
      <c r="PIY82" s="1"/>
      <c r="PIZ82" s="1"/>
      <c r="PJA82" s="1"/>
      <c r="PJB82" s="1"/>
      <c r="PJC82" s="1"/>
      <c r="PJD82" s="1"/>
      <c r="PJE82" s="1"/>
      <c r="PJF82" s="1"/>
      <c r="PJG82" s="1"/>
      <c r="PJH82" s="1"/>
      <c r="PJI82" s="1"/>
      <c r="PJJ82" s="1"/>
      <c r="PJK82" s="1"/>
      <c r="PJL82" s="1"/>
      <c r="PJM82" s="1"/>
      <c r="PJN82" s="1"/>
      <c r="PJO82" s="1"/>
      <c r="PJP82" s="1"/>
      <c r="PJQ82" s="1"/>
      <c r="PJR82" s="1"/>
      <c r="PJS82" s="1"/>
      <c r="PJT82" s="1"/>
      <c r="PJU82" s="1"/>
      <c r="PJV82" s="1"/>
      <c r="PJW82" s="1"/>
      <c r="PJX82" s="1"/>
      <c r="PJY82" s="1"/>
      <c r="PJZ82" s="1"/>
      <c r="PKA82" s="1"/>
      <c r="PKB82" s="1"/>
      <c r="PKC82" s="1"/>
      <c r="PKD82" s="1"/>
      <c r="PKE82" s="1"/>
      <c r="PKF82" s="1"/>
      <c r="PKG82" s="1"/>
      <c r="PKH82" s="1"/>
      <c r="PKI82" s="1"/>
      <c r="PKJ82" s="1"/>
      <c r="PKK82" s="1"/>
      <c r="PKL82" s="1"/>
      <c r="PKM82" s="1"/>
      <c r="PKN82" s="1"/>
      <c r="PKO82" s="1"/>
      <c r="PKP82" s="1"/>
      <c r="PKQ82" s="1"/>
      <c r="PKR82" s="1"/>
      <c r="PKS82" s="1"/>
      <c r="PKT82" s="1"/>
      <c r="PKU82" s="1"/>
      <c r="PKV82" s="1"/>
      <c r="PKW82" s="1"/>
      <c r="PKX82" s="1"/>
      <c r="PKY82" s="1"/>
      <c r="PKZ82" s="1"/>
      <c r="PLA82" s="1"/>
      <c r="PLB82" s="1"/>
      <c r="PLC82" s="1"/>
      <c r="PLD82" s="1"/>
      <c r="PLE82" s="1"/>
      <c r="PLF82" s="1"/>
      <c r="PLG82" s="1"/>
      <c r="PLH82" s="1"/>
      <c r="PLI82" s="1"/>
      <c r="PLJ82" s="1"/>
      <c r="PLK82" s="1"/>
      <c r="PLL82" s="1"/>
      <c r="PLM82" s="1"/>
      <c r="PLN82" s="1"/>
      <c r="PLO82" s="1"/>
      <c r="PLP82" s="1"/>
      <c r="PLQ82" s="1"/>
      <c r="PLR82" s="1"/>
      <c r="PLS82" s="1"/>
      <c r="PLT82" s="1"/>
      <c r="PLU82" s="1"/>
      <c r="PLV82" s="1"/>
      <c r="PLW82" s="1"/>
      <c r="PLX82" s="1"/>
      <c r="PLY82" s="1"/>
      <c r="PLZ82" s="1"/>
      <c r="PMA82" s="1"/>
      <c r="PMB82" s="1"/>
      <c r="PMC82" s="1"/>
      <c r="PMD82" s="1"/>
      <c r="PME82" s="1"/>
      <c r="PMF82" s="1"/>
      <c r="PMG82" s="1"/>
      <c r="PMH82" s="1"/>
      <c r="PMI82" s="1"/>
      <c r="PMJ82" s="1"/>
      <c r="PMK82" s="1"/>
      <c r="PML82" s="1"/>
      <c r="PMM82" s="1"/>
      <c r="PMN82" s="1"/>
      <c r="PMO82" s="1"/>
      <c r="PMP82" s="1"/>
      <c r="PMQ82" s="1"/>
      <c r="PMR82" s="1"/>
      <c r="PMS82" s="1"/>
      <c r="PMT82" s="1"/>
      <c r="PMU82" s="1"/>
      <c r="PMV82" s="1"/>
      <c r="PMW82" s="1"/>
      <c r="PMX82" s="1"/>
      <c r="PMY82" s="1"/>
      <c r="PMZ82" s="1"/>
      <c r="PNA82" s="1"/>
      <c r="PNB82" s="1"/>
      <c r="PNC82" s="1"/>
      <c r="PND82" s="1"/>
      <c r="PNE82" s="1"/>
      <c r="PNF82" s="1"/>
      <c r="PNG82" s="1"/>
      <c r="PNH82" s="1"/>
      <c r="PNI82" s="1"/>
      <c r="PNJ82" s="1"/>
      <c r="PNK82" s="1"/>
      <c r="PNL82" s="1"/>
      <c r="PNM82" s="1"/>
      <c r="PNN82" s="1"/>
      <c r="PNO82" s="1"/>
      <c r="PNP82" s="1"/>
      <c r="PNQ82" s="1"/>
      <c r="PNR82" s="1"/>
      <c r="PNS82" s="1"/>
      <c r="PNT82" s="1"/>
      <c r="PNU82" s="1"/>
      <c r="PNV82" s="1"/>
      <c r="PNW82" s="1"/>
      <c r="PNX82" s="1"/>
      <c r="PNY82" s="1"/>
      <c r="PNZ82" s="1"/>
      <c r="POA82" s="1"/>
      <c r="POB82" s="1"/>
      <c r="POC82" s="1"/>
      <c r="POD82" s="1"/>
      <c r="POE82" s="1"/>
      <c r="POF82" s="1"/>
      <c r="POG82" s="1"/>
      <c r="POH82" s="1"/>
      <c r="POI82" s="1"/>
      <c r="POJ82" s="1"/>
      <c r="POK82" s="1"/>
      <c r="POL82" s="1"/>
      <c r="POM82" s="1"/>
      <c r="PON82" s="1"/>
      <c r="POO82" s="1"/>
      <c r="POP82" s="1"/>
      <c r="POQ82" s="1"/>
      <c r="POR82" s="1"/>
      <c r="POS82" s="1"/>
      <c r="POT82" s="1"/>
      <c r="POU82" s="1"/>
      <c r="POV82" s="1"/>
      <c r="POW82" s="1"/>
      <c r="POX82" s="1"/>
      <c r="POY82" s="1"/>
      <c r="POZ82" s="1"/>
      <c r="PPA82" s="1"/>
      <c r="PPB82" s="1"/>
      <c r="PPC82" s="1"/>
      <c r="PPD82" s="1"/>
      <c r="PPE82" s="1"/>
      <c r="PPF82" s="1"/>
      <c r="PPG82" s="1"/>
      <c r="PPH82" s="1"/>
      <c r="PPI82" s="1"/>
      <c r="PPJ82" s="1"/>
      <c r="PPK82" s="1"/>
      <c r="PPL82" s="1"/>
      <c r="PPM82" s="1"/>
      <c r="PPN82" s="1"/>
      <c r="PPO82" s="1"/>
      <c r="PPP82" s="1"/>
      <c r="PPQ82" s="1"/>
      <c r="PPR82" s="1"/>
      <c r="PPS82" s="1"/>
      <c r="PPT82" s="1"/>
      <c r="PPU82" s="1"/>
      <c r="PPV82" s="1"/>
      <c r="PPW82" s="1"/>
      <c r="PPX82" s="1"/>
      <c r="PPY82" s="1"/>
      <c r="PPZ82" s="1"/>
      <c r="PQA82" s="1"/>
      <c r="PQB82" s="1"/>
      <c r="PQC82" s="1"/>
      <c r="PQD82" s="1"/>
      <c r="PQE82" s="1"/>
      <c r="PQF82" s="1"/>
      <c r="PQG82" s="1"/>
      <c r="PQH82" s="1"/>
      <c r="PQI82" s="1"/>
      <c r="PQJ82" s="1"/>
      <c r="PQK82" s="1"/>
      <c r="PQL82" s="1"/>
      <c r="PQM82" s="1"/>
      <c r="PQN82" s="1"/>
      <c r="PQO82" s="1"/>
      <c r="PQP82" s="1"/>
      <c r="PQQ82" s="1"/>
      <c r="PQR82" s="1"/>
      <c r="PQS82" s="1"/>
      <c r="PQT82" s="1"/>
      <c r="PQU82" s="1"/>
      <c r="PQV82" s="1"/>
      <c r="PQW82" s="1"/>
      <c r="PQX82" s="1"/>
      <c r="PQY82" s="1"/>
      <c r="PQZ82" s="1"/>
      <c r="PRA82" s="1"/>
      <c r="PRB82" s="1"/>
      <c r="PRC82" s="1"/>
      <c r="PRD82" s="1"/>
      <c r="PRE82" s="1"/>
      <c r="PRF82" s="1"/>
      <c r="PRG82" s="1"/>
      <c r="PRH82" s="1"/>
      <c r="PRI82" s="1"/>
      <c r="PRJ82" s="1"/>
      <c r="PRK82" s="1"/>
      <c r="PRL82" s="1"/>
      <c r="PRM82" s="1"/>
      <c r="PRN82" s="1"/>
      <c r="PRO82" s="1"/>
      <c r="PRP82" s="1"/>
      <c r="PRQ82" s="1"/>
      <c r="PRR82" s="1"/>
      <c r="PRS82" s="1"/>
      <c r="PRT82" s="1"/>
      <c r="PRU82" s="1"/>
      <c r="PRV82" s="1"/>
      <c r="PRW82" s="1"/>
      <c r="PRX82" s="1"/>
      <c r="PRY82" s="1"/>
      <c r="PRZ82" s="1"/>
      <c r="PSA82" s="1"/>
      <c r="PSB82" s="1"/>
      <c r="PSC82" s="1"/>
      <c r="PSD82" s="1"/>
      <c r="PSE82" s="1"/>
      <c r="PSF82" s="1"/>
      <c r="PSG82" s="1"/>
      <c r="PSH82" s="1"/>
      <c r="PSI82" s="1"/>
      <c r="PSJ82" s="1"/>
      <c r="PSK82" s="1"/>
      <c r="PSL82" s="1"/>
      <c r="PSM82" s="1"/>
      <c r="PSN82" s="1"/>
      <c r="PSO82" s="1"/>
      <c r="PSP82" s="1"/>
      <c r="PSQ82" s="1"/>
      <c r="PSR82" s="1"/>
      <c r="PSS82" s="1"/>
      <c r="PST82" s="1"/>
      <c r="PSU82" s="1"/>
      <c r="PSV82" s="1"/>
      <c r="PSW82" s="1"/>
      <c r="PSX82" s="1"/>
      <c r="PSY82" s="1"/>
      <c r="PSZ82" s="1"/>
      <c r="PTA82" s="1"/>
      <c r="PTB82" s="1"/>
      <c r="PTC82" s="1"/>
      <c r="PTD82" s="1"/>
      <c r="PTE82" s="1"/>
      <c r="PTF82" s="1"/>
      <c r="PTG82" s="1"/>
      <c r="PTH82" s="1"/>
      <c r="PTI82" s="1"/>
      <c r="PTJ82" s="1"/>
      <c r="PTK82" s="1"/>
      <c r="PTL82" s="1"/>
      <c r="PTM82" s="1"/>
      <c r="PTN82" s="1"/>
      <c r="PTO82" s="1"/>
      <c r="PTP82" s="1"/>
      <c r="PTQ82" s="1"/>
      <c r="PTR82" s="1"/>
      <c r="PTS82" s="1"/>
      <c r="PTT82" s="1"/>
      <c r="PTU82" s="1"/>
      <c r="PTV82" s="1"/>
      <c r="PTW82" s="1"/>
      <c r="PTX82" s="1"/>
      <c r="PTY82" s="1"/>
      <c r="PTZ82" s="1"/>
      <c r="PUA82" s="1"/>
      <c r="PUB82" s="1"/>
      <c r="PUC82" s="1"/>
      <c r="PUD82" s="1"/>
      <c r="PUE82" s="1"/>
      <c r="PUF82" s="1"/>
      <c r="PUG82" s="1"/>
      <c r="PUH82" s="1"/>
      <c r="PUI82" s="1"/>
      <c r="PUJ82" s="1"/>
      <c r="PUK82" s="1"/>
      <c r="PUL82" s="1"/>
      <c r="PUM82" s="1"/>
      <c r="PUN82" s="1"/>
      <c r="PUO82" s="1"/>
      <c r="PUP82" s="1"/>
      <c r="PUQ82" s="1"/>
      <c r="PUR82" s="1"/>
      <c r="PUS82" s="1"/>
      <c r="PUT82" s="1"/>
      <c r="PUU82" s="1"/>
      <c r="PUV82" s="1"/>
      <c r="PUW82" s="1"/>
      <c r="PUX82" s="1"/>
      <c r="PUY82" s="1"/>
      <c r="PUZ82" s="1"/>
      <c r="PVA82" s="1"/>
      <c r="PVB82" s="1"/>
      <c r="PVC82" s="1"/>
      <c r="PVD82" s="1"/>
      <c r="PVE82" s="1"/>
      <c r="PVF82" s="1"/>
      <c r="PVG82" s="1"/>
      <c r="PVH82" s="1"/>
      <c r="PVI82" s="1"/>
      <c r="PVJ82" s="1"/>
      <c r="PVK82" s="1"/>
      <c r="PVL82" s="1"/>
      <c r="PVM82" s="1"/>
      <c r="PVN82" s="1"/>
      <c r="PVO82" s="1"/>
      <c r="PVP82" s="1"/>
      <c r="PVQ82" s="1"/>
      <c r="PVR82" s="1"/>
      <c r="PVS82" s="1"/>
      <c r="PVT82" s="1"/>
      <c r="PVU82" s="1"/>
      <c r="PVV82" s="1"/>
      <c r="PVW82" s="1"/>
      <c r="PVX82" s="1"/>
      <c r="PVY82" s="1"/>
      <c r="PVZ82" s="1"/>
      <c r="PWA82" s="1"/>
      <c r="PWB82" s="1"/>
      <c r="PWC82" s="1"/>
      <c r="PWD82" s="1"/>
      <c r="PWE82" s="1"/>
      <c r="PWF82" s="1"/>
      <c r="PWG82" s="1"/>
      <c r="PWH82" s="1"/>
      <c r="PWI82" s="1"/>
      <c r="PWJ82" s="1"/>
      <c r="PWK82" s="1"/>
      <c r="PWL82" s="1"/>
      <c r="PWM82" s="1"/>
      <c r="PWN82" s="1"/>
      <c r="PWO82" s="1"/>
      <c r="PWP82" s="1"/>
      <c r="PWQ82" s="1"/>
      <c r="PWR82" s="1"/>
      <c r="PWS82" s="1"/>
      <c r="PWT82" s="1"/>
      <c r="PWU82" s="1"/>
      <c r="PWV82" s="1"/>
      <c r="PWW82" s="1"/>
      <c r="PWX82" s="1"/>
      <c r="PWY82" s="1"/>
      <c r="PWZ82" s="1"/>
      <c r="PXA82" s="1"/>
      <c r="PXB82" s="1"/>
      <c r="PXC82" s="1"/>
      <c r="PXD82" s="1"/>
      <c r="PXE82" s="1"/>
      <c r="PXF82" s="1"/>
      <c r="PXG82" s="1"/>
      <c r="PXH82" s="1"/>
      <c r="PXI82" s="1"/>
      <c r="PXJ82" s="1"/>
      <c r="PXK82" s="1"/>
      <c r="PXL82" s="1"/>
      <c r="PXM82" s="1"/>
      <c r="PXN82" s="1"/>
      <c r="PXO82" s="1"/>
      <c r="PXP82" s="1"/>
      <c r="PXQ82" s="1"/>
      <c r="PXR82" s="1"/>
      <c r="PXS82" s="1"/>
      <c r="PXT82" s="1"/>
      <c r="PXU82" s="1"/>
      <c r="PXV82" s="1"/>
      <c r="PXW82" s="1"/>
      <c r="PXX82" s="1"/>
      <c r="PXY82" s="1"/>
      <c r="PXZ82" s="1"/>
      <c r="PYA82" s="1"/>
      <c r="PYB82" s="1"/>
      <c r="PYC82" s="1"/>
      <c r="PYD82" s="1"/>
      <c r="PYE82" s="1"/>
      <c r="PYF82" s="1"/>
      <c r="PYG82" s="1"/>
      <c r="PYH82" s="1"/>
      <c r="PYI82" s="1"/>
      <c r="PYJ82" s="1"/>
      <c r="PYK82" s="1"/>
      <c r="PYL82" s="1"/>
      <c r="PYM82" s="1"/>
      <c r="PYN82" s="1"/>
      <c r="PYO82" s="1"/>
      <c r="PYP82" s="1"/>
      <c r="PYQ82" s="1"/>
      <c r="PYR82" s="1"/>
      <c r="PYS82" s="1"/>
      <c r="PYT82" s="1"/>
      <c r="PYU82" s="1"/>
      <c r="PYV82" s="1"/>
      <c r="PYW82" s="1"/>
      <c r="PYX82" s="1"/>
      <c r="PYY82" s="1"/>
      <c r="PYZ82" s="1"/>
      <c r="PZA82" s="1"/>
      <c r="PZB82" s="1"/>
      <c r="PZC82" s="1"/>
      <c r="PZD82" s="1"/>
      <c r="PZE82" s="1"/>
      <c r="PZF82" s="1"/>
      <c r="PZG82" s="1"/>
      <c r="PZH82" s="1"/>
      <c r="PZI82" s="1"/>
      <c r="PZJ82" s="1"/>
      <c r="PZK82" s="1"/>
      <c r="PZL82" s="1"/>
      <c r="PZM82" s="1"/>
      <c r="PZN82" s="1"/>
      <c r="PZO82" s="1"/>
      <c r="PZP82" s="1"/>
      <c r="PZQ82" s="1"/>
      <c r="PZR82" s="1"/>
      <c r="PZS82" s="1"/>
      <c r="PZT82" s="1"/>
      <c r="PZU82" s="1"/>
      <c r="PZV82" s="1"/>
      <c r="PZW82" s="1"/>
      <c r="PZX82" s="1"/>
      <c r="PZY82" s="1"/>
      <c r="PZZ82" s="1"/>
      <c r="QAA82" s="1"/>
      <c r="QAB82" s="1"/>
      <c r="QAC82" s="1"/>
      <c r="QAD82" s="1"/>
      <c r="QAE82" s="1"/>
      <c r="QAF82" s="1"/>
      <c r="QAG82" s="1"/>
      <c r="QAH82" s="1"/>
      <c r="QAI82" s="1"/>
      <c r="QAJ82" s="1"/>
      <c r="QAK82" s="1"/>
      <c r="QAL82" s="1"/>
      <c r="QAM82" s="1"/>
      <c r="QAN82" s="1"/>
      <c r="QAO82" s="1"/>
      <c r="QAP82" s="1"/>
      <c r="QAQ82" s="1"/>
      <c r="QAR82" s="1"/>
      <c r="QAS82" s="1"/>
      <c r="QAT82" s="1"/>
      <c r="QAU82" s="1"/>
      <c r="QAV82" s="1"/>
      <c r="QAW82" s="1"/>
      <c r="QAX82" s="1"/>
      <c r="QAY82" s="1"/>
      <c r="QAZ82" s="1"/>
      <c r="QBA82" s="1"/>
      <c r="QBB82" s="1"/>
      <c r="QBC82" s="1"/>
      <c r="QBD82" s="1"/>
      <c r="QBE82" s="1"/>
      <c r="QBF82" s="1"/>
      <c r="QBG82" s="1"/>
      <c r="QBH82" s="1"/>
      <c r="QBI82" s="1"/>
      <c r="QBJ82" s="1"/>
      <c r="QBK82" s="1"/>
      <c r="QBL82" s="1"/>
      <c r="QBM82" s="1"/>
      <c r="QBN82" s="1"/>
      <c r="QBO82" s="1"/>
      <c r="QBP82" s="1"/>
      <c r="QBQ82" s="1"/>
      <c r="QBR82" s="1"/>
      <c r="QBS82" s="1"/>
      <c r="QBT82" s="1"/>
      <c r="QBU82" s="1"/>
      <c r="QBV82" s="1"/>
      <c r="QBW82" s="1"/>
      <c r="QBX82" s="1"/>
      <c r="QBY82" s="1"/>
      <c r="QBZ82" s="1"/>
      <c r="QCA82" s="1"/>
      <c r="QCB82" s="1"/>
      <c r="QCC82" s="1"/>
      <c r="QCD82" s="1"/>
      <c r="QCE82" s="1"/>
      <c r="QCF82" s="1"/>
      <c r="QCG82" s="1"/>
      <c r="QCH82" s="1"/>
      <c r="QCI82" s="1"/>
      <c r="QCJ82" s="1"/>
      <c r="QCK82" s="1"/>
      <c r="QCL82" s="1"/>
      <c r="QCM82" s="1"/>
      <c r="QCN82" s="1"/>
      <c r="QCO82" s="1"/>
      <c r="QCP82" s="1"/>
      <c r="QCQ82" s="1"/>
      <c r="QCR82" s="1"/>
      <c r="QCS82" s="1"/>
      <c r="QCT82" s="1"/>
      <c r="QCU82" s="1"/>
      <c r="QCV82" s="1"/>
      <c r="QCW82" s="1"/>
      <c r="QCX82" s="1"/>
      <c r="QCY82" s="1"/>
      <c r="QCZ82" s="1"/>
      <c r="QDA82" s="1"/>
      <c r="QDB82" s="1"/>
      <c r="QDC82" s="1"/>
      <c r="QDD82" s="1"/>
      <c r="QDE82" s="1"/>
      <c r="QDF82" s="1"/>
      <c r="QDG82" s="1"/>
      <c r="QDH82" s="1"/>
      <c r="QDI82" s="1"/>
      <c r="QDJ82" s="1"/>
      <c r="QDK82" s="1"/>
      <c r="QDL82" s="1"/>
      <c r="QDM82" s="1"/>
      <c r="QDN82" s="1"/>
      <c r="QDO82" s="1"/>
      <c r="QDP82" s="1"/>
      <c r="QDQ82" s="1"/>
      <c r="QDR82" s="1"/>
      <c r="QDS82" s="1"/>
      <c r="QDT82" s="1"/>
      <c r="QDU82" s="1"/>
      <c r="QDV82" s="1"/>
      <c r="QDW82" s="1"/>
      <c r="QDX82" s="1"/>
      <c r="QDY82" s="1"/>
      <c r="QDZ82" s="1"/>
      <c r="QEA82" s="1"/>
      <c r="QEB82" s="1"/>
      <c r="QEC82" s="1"/>
      <c r="QED82" s="1"/>
      <c r="QEE82" s="1"/>
      <c r="QEF82" s="1"/>
      <c r="QEG82" s="1"/>
      <c r="QEH82" s="1"/>
      <c r="QEI82" s="1"/>
      <c r="QEJ82" s="1"/>
      <c r="QEK82" s="1"/>
      <c r="QEL82" s="1"/>
      <c r="QEM82" s="1"/>
      <c r="QEN82" s="1"/>
      <c r="QEO82" s="1"/>
      <c r="QEP82" s="1"/>
      <c r="QEQ82" s="1"/>
      <c r="QER82" s="1"/>
      <c r="QES82" s="1"/>
      <c r="QET82" s="1"/>
      <c r="QEU82" s="1"/>
      <c r="QEV82" s="1"/>
      <c r="QEW82" s="1"/>
      <c r="QEX82" s="1"/>
      <c r="QEY82" s="1"/>
      <c r="QEZ82" s="1"/>
      <c r="QFA82" s="1"/>
      <c r="QFB82" s="1"/>
      <c r="QFC82" s="1"/>
      <c r="QFD82" s="1"/>
      <c r="QFE82" s="1"/>
      <c r="QFF82" s="1"/>
      <c r="QFG82" s="1"/>
      <c r="QFH82" s="1"/>
      <c r="QFI82" s="1"/>
      <c r="QFJ82" s="1"/>
      <c r="QFK82" s="1"/>
      <c r="QFL82" s="1"/>
      <c r="QFM82" s="1"/>
      <c r="QFN82" s="1"/>
      <c r="QFO82" s="1"/>
      <c r="QFP82" s="1"/>
      <c r="QFQ82" s="1"/>
      <c r="QFR82" s="1"/>
      <c r="QFS82" s="1"/>
      <c r="QFT82" s="1"/>
      <c r="QFU82" s="1"/>
      <c r="QFV82" s="1"/>
      <c r="QFW82" s="1"/>
      <c r="QFX82" s="1"/>
      <c r="QFY82" s="1"/>
      <c r="QFZ82" s="1"/>
      <c r="QGA82" s="1"/>
      <c r="QGB82" s="1"/>
      <c r="QGC82" s="1"/>
      <c r="QGD82" s="1"/>
      <c r="QGE82" s="1"/>
      <c r="QGF82" s="1"/>
      <c r="QGG82" s="1"/>
      <c r="QGH82" s="1"/>
      <c r="QGI82" s="1"/>
      <c r="QGJ82" s="1"/>
      <c r="QGK82" s="1"/>
      <c r="QGL82" s="1"/>
      <c r="QGM82" s="1"/>
      <c r="QGN82" s="1"/>
      <c r="QGO82" s="1"/>
      <c r="QGP82" s="1"/>
      <c r="QGQ82" s="1"/>
      <c r="QGR82" s="1"/>
      <c r="QGS82" s="1"/>
      <c r="QGT82" s="1"/>
      <c r="QGU82" s="1"/>
      <c r="QGV82" s="1"/>
      <c r="QGW82" s="1"/>
      <c r="QGX82" s="1"/>
      <c r="QGY82" s="1"/>
      <c r="QGZ82" s="1"/>
      <c r="QHA82" s="1"/>
      <c r="QHB82" s="1"/>
      <c r="QHC82" s="1"/>
      <c r="QHD82" s="1"/>
      <c r="QHE82" s="1"/>
      <c r="QHF82" s="1"/>
      <c r="QHG82" s="1"/>
      <c r="QHH82" s="1"/>
      <c r="QHI82" s="1"/>
      <c r="QHJ82" s="1"/>
      <c r="QHK82" s="1"/>
      <c r="QHL82" s="1"/>
      <c r="QHM82" s="1"/>
      <c r="QHN82" s="1"/>
      <c r="QHO82" s="1"/>
      <c r="QHP82" s="1"/>
      <c r="QHQ82" s="1"/>
      <c r="QHR82" s="1"/>
      <c r="QHS82" s="1"/>
      <c r="QHT82" s="1"/>
      <c r="QHU82" s="1"/>
      <c r="QHV82" s="1"/>
      <c r="QHW82" s="1"/>
      <c r="QHX82" s="1"/>
      <c r="QHY82" s="1"/>
      <c r="QHZ82" s="1"/>
      <c r="QIA82" s="1"/>
      <c r="QIB82" s="1"/>
      <c r="QIC82" s="1"/>
      <c r="QID82" s="1"/>
      <c r="QIE82" s="1"/>
      <c r="QIF82" s="1"/>
      <c r="QIG82" s="1"/>
      <c r="QIH82" s="1"/>
      <c r="QII82" s="1"/>
      <c r="QIJ82" s="1"/>
      <c r="QIK82" s="1"/>
      <c r="QIL82" s="1"/>
      <c r="QIM82" s="1"/>
      <c r="QIN82" s="1"/>
      <c r="QIO82" s="1"/>
      <c r="QIP82" s="1"/>
      <c r="QIQ82" s="1"/>
      <c r="QIR82" s="1"/>
      <c r="QIS82" s="1"/>
      <c r="QIT82" s="1"/>
      <c r="QIU82" s="1"/>
      <c r="QIV82" s="1"/>
      <c r="QIW82" s="1"/>
      <c r="QIX82" s="1"/>
      <c r="QIY82" s="1"/>
      <c r="QIZ82" s="1"/>
      <c r="QJA82" s="1"/>
      <c r="QJB82" s="1"/>
      <c r="QJC82" s="1"/>
      <c r="QJD82" s="1"/>
      <c r="QJE82" s="1"/>
      <c r="QJF82" s="1"/>
      <c r="QJG82" s="1"/>
      <c r="QJH82" s="1"/>
      <c r="QJI82" s="1"/>
      <c r="QJJ82" s="1"/>
      <c r="QJK82" s="1"/>
      <c r="QJL82" s="1"/>
      <c r="QJM82" s="1"/>
      <c r="QJN82" s="1"/>
      <c r="QJO82" s="1"/>
      <c r="QJP82" s="1"/>
      <c r="QJQ82" s="1"/>
      <c r="QJR82" s="1"/>
      <c r="QJS82" s="1"/>
      <c r="QJT82" s="1"/>
      <c r="QJU82" s="1"/>
      <c r="QJV82" s="1"/>
      <c r="QJW82" s="1"/>
      <c r="QJX82" s="1"/>
      <c r="QJY82" s="1"/>
      <c r="QJZ82" s="1"/>
      <c r="QKA82" s="1"/>
      <c r="QKB82" s="1"/>
      <c r="QKC82" s="1"/>
      <c r="QKD82" s="1"/>
      <c r="QKE82" s="1"/>
      <c r="QKF82" s="1"/>
      <c r="QKG82" s="1"/>
      <c r="QKH82" s="1"/>
      <c r="QKI82" s="1"/>
      <c r="QKJ82" s="1"/>
      <c r="QKK82" s="1"/>
      <c r="QKL82" s="1"/>
      <c r="QKM82" s="1"/>
      <c r="QKN82" s="1"/>
      <c r="QKO82" s="1"/>
      <c r="QKP82" s="1"/>
      <c r="QKQ82" s="1"/>
      <c r="QKR82" s="1"/>
      <c r="QKS82" s="1"/>
      <c r="QKT82" s="1"/>
      <c r="QKU82" s="1"/>
      <c r="QKV82" s="1"/>
      <c r="QKW82" s="1"/>
      <c r="QKX82" s="1"/>
      <c r="QKY82" s="1"/>
      <c r="QKZ82" s="1"/>
      <c r="QLA82" s="1"/>
      <c r="QLB82" s="1"/>
      <c r="QLC82" s="1"/>
      <c r="QLD82" s="1"/>
      <c r="QLE82" s="1"/>
      <c r="QLF82" s="1"/>
      <c r="QLG82" s="1"/>
      <c r="QLH82" s="1"/>
      <c r="QLI82" s="1"/>
      <c r="QLJ82" s="1"/>
      <c r="QLK82" s="1"/>
      <c r="QLL82" s="1"/>
      <c r="QLM82" s="1"/>
      <c r="QLN82" s="1"/>
      <c r="QLO82" s="1"/>
      <c r="QLP82" s="1"/>
      <c r="QLQ82" s="1"/>
      <c r="QLR82" s="1"/>
      <c r="QLS82" s="1"/>
      <c r="QLT82" s="1"/>
      <c r="QLU82" s="1"/>
      <c r="QLV82" s="1"/>
      <c r="QLW82" s="1"/>
      <c r="QLX82" s="1"/>
      <c r="QLY82" s="1"/>
      <c r="QLZ82" s="1"/>
      <c r="QMA82" s="1"/>
      <c r="QMB82" s="1"/>
      <c r="QMC82" s="1"/>
      <c r="QMD82" s="1"/>
      <c r="QME82" s="1"/>
      <c r="QMF82" s="1"/>
      <c r="QMG82" s="1"/>
      <c r="QMH82" s="1"/>
      <c r="QMI82" s="1"/>
      <c r="QMJ82" s="1"/>
      <c r="QMK82" s="1"/>
      <c r="QML82" s="1"/>
      <c r="QMM82" s="1"/>
      <c r="QMN82" s="1"/>
      <c r="QMO82" s="1"/>
      <c r="QMP82" s="1"/>
      <c r="QMQ82" s="1"/>
      <c r="QMR82" s="1"/>
      <c r="QMS82" s="1"/>
      <c r="QMT82" s="1"/>
      <c r="QMU82" s="1"/>
      <c r="QMV82" s="1"/>
      <c r="QMW82" s="1"/>
      <c r="QMX82" s="1"/>
      <c r="QMY82" s="1"/>
      <c r="QMZ82" s="1"/>
      <c r="QNA82" s="1"/>
      <c r="QNB82" s="1"/>
      <c r="QNC82" s="1"/>
      <c r="QND82" s="1"/>
      <c r="QNE82" s="1"/>
      <c r="QNF82" s="1"/>
      <c r="QNG82" s="1"/>
      <c r="QNH82" s="1"/>
      <c r="QNI82" s="1"/>
      <c r="QNJ82" s="1"/>
      <c r="QNK82" s="1"/>
      <c r="QNL82" s="1"/>
      <c r="QNM82" s="1"/>
      <c r="QNN82" s="1"/>
      <c r="QNO82" s="1"/>
      <c r="QNP82" s="1"/>
      <c r="QNQ82" s="1"/>
      <c r="QNR82" s="1"/>
      <c r="QNS82" s="1"/>
      <c r="QNT82" s="1"/>
      <c r="QNU82" s="1"/>
      <c r="QNV82" s="1"/>
      <c r="QNW82" s="1"/>
      <c r="QNX82" s="1"/>
      <c r="QNY82" s="1"/>
      <c r="QNZ82" s="1"/>
      <c r="QOA82" s="1"/>
      <c r="QOB82" s="1"/>
      <c r="QOC82" s="1"/>
      <c r="QOD82" s="1"/>
      <c r="QOE82" s="1"/>
      <c r="QOF82" s="1"/>
      <c r="QOG82" s="1"/>
      <c r="QOH82" s="1"/>
      <c r="QOI82" s="1"/>
      <c r="QOJ82" s="1"/>
      <c r="QOK82" s="1"/>
      <c r="QOL82" s="1"/>
      <c r="QOM82" s="1"/>
      <c r="QON82" s="1"/>
      <c r="QOO82" s="1"/>
      <c r="QOP82" s="1"/>
      <c r="QOQ82" s="1"/>
      <c r="QOR82" s="1"/>
      <c r="QOS82" s="1"/>
      <c r="QOT82" s="1"/>
      <c r="QOU82" s="1"/>
      <c r="QOV82" s="1"/>
      <c r="QOW82" s="1"/>
      <c r="QOX82" s="1"/>
      <c r="QOY82" s="1"/>
      <c r="QOZ82" s="1"/>
      <c r="QPA82" s="1"/>
      <c r="QPB82" s="1"/>
      <c r="QPC82" s="1"/>
      <c r="QPD82" s="1"/>
      <c r="QPE82" s="1"/>
      <c r="QPF82" s="1"/>
      <c r="QPG82" s="1"/>
      <c r="QPH82" s="1"/>
      <c r="QPI82" s="1"/>
      <c r="QPJ82" s="1"/>
      <c r="QPK82" s="1"/>
      <c r="QPL82" s="1"/>
      <c r="QPM82" s="1"/>
      <c r="QPN82" s="1"/>
      <c r="QPO82" s="1"/>
      <c r="QPP82" s="1"/>
      <c r="QPQ82" s="1"/>
      <c r="QPR82" s="1"/>
      <c r="QPS82" s="1"/>
      <c r="QPT82" s="1"/>
      <c r="QPU82" s="1"/>
      <c r="QPV82" s="1"/>
      <c r="QPW82" s="1"/>
      <c r="QPX82" s="1"/>
      <c r="QPY82" s="1"/>
      <c r="QPZ82" s="1"/>
      <c r="QQA82" s="1"/>
      <c r="QQB82" s="1"/>
      <c r="QQC82" s="1"/>
      <c r="QQD82" s="1"/>
      <c r="QQE82" s="1"/>
      <c r="QQF82" s="1"/>
      <c r="QQG82" s="1"/>
      <c r="QQH82" s="1"/>
      <c r="QQI82" s="1"/>
      <c r="QQJ82" s="1"/>
      <c r="QQK82" s="1"/>
      <c r="QQL82" s="1"/>
      <c r="QQM82" s="1"/>
      <c r="QQN82" s="1"/>
      <c r="QQO82" s="1"/>
      <c r="QQP82" s="1"/>
      <c r="QQQ82" s="1"/>
      <c r="QQR82" s="1"/>
      <c r="QQS82" s="1"/>
      <c r="QQT82" s="1"/>
      <c r="QQU82" s="1"/>
      <c r="QQV82" s="1"/>
      <c r="QQW82" s="1"/>
      <c r="QQX82" s="1"/>
      <c r="QQY82" s="1"/>
      <c r="QQZ82" s="1"/>
      <c r="QRA82" s="1"/>
      <c r="QRB82" s="1"/>
      <c r="QRC82" s="1"/>
      <c r="QRD82" s="1"/>
      <c r="QRE82" s="1"/>
      <c r="QRF82" s="1"/>
      <c r="QRG82" s="1"/>
      <c r="QRH82" s="1"/>
      <c r="QRI82" s="1"/>
      <c r="QRJ82" s="1"/>
      <c r="QRK82" s="1"/>
      <c r="QRL82" s="1"/>
      <c r="QRM82" s="1"/>
      <c r="QRN82" s="1"/>
      <c r="QRO82" s="1"/>
      <c r="QRP82" s="1"/>
      <c r="QRQ82" s="1"/>
      <c r="QRR82" s="1"/>
      <c r="QRS82" s="1"/>
      <c r="QRT82" s="1"/>
      <c r="QRU82" s="1"/>
      <c r="QRV82" s="1"/>
      <c r="QRW82" s="1"/>
      <c r="QRX82" s="1"/>
      <c r="QRY82" s="1"/>
      <c r="QRZ82" s="1"/>
      <c r="QSA82" s="1"/>
      <c r="QSB82" s="1"/>
      <c r="QSC82" s="1"/>
      <c r="QSD82" s="1"/>
      <c r="QSE82" s="1"/>
      <c r="QSF82" s="1"/>
      <c r="QSG82" s="1"/>
      <c r="QSH82" s="1"/>
      <c r="QSI82" s="1"/>
      <c r="QSJ82" s="1"/>
      <c r="QSK82" s="1"/>
      <c r="QSL82" s="1"/>
      <c r="QSM82" s="1"/>
      <c r="QSN82" s="1"/>
      <c r="QSO82" s="1"/>
      <c r="QSP82" s="1"/>
      <c r="QSQ82" s="1"/>
      <c r="QSR82" s="1"/>
      <c r="QSS82" s="1"/>
      <c r="QST82" s="1"/>
      <c r="QSU82" s="1"/>
      <c r="QSV82" s="1"/>
      <c r="QSW82" s="1"/>
      <c r="QSX82" s="1"/>
      <c r="QSY82" s="1"/>
      <c r="QSZ82" s="1"/>
      <c r="QTA82" s="1"/>
      <c r="QTB82" s="1"/>
      <c r="QTC82" s="1"/>
      <c r="QTD82" s="1"/>
      <c r="QTE82" s="1"/>
      <c r="QTF82" s="1"/>
      <c r="QTG82" s="1"/>
      <c r="QTH82" s="1"/>
      <c r="QTI82" s="1"/>
      <c r="QTJ82" s="1"/>
      <c r="QTK82" s="1"/>
      <c r="QTL82" s="1"/>
      <c r="QTM82" s="1"/>
      <c r="QTN82" s="1"/>
      <c r="QTO82" s="1"/>
      <c r="QTP82" s="1"/>
      <c r="QTQ82" s="1"/>
      <c r="QTR82" s="1"/>
      <c r="QTS82" s="1"/>
      <c r="QTT82" s="1"/>
      <c r="QTU82" s="1"/>
      <c r="QTV82" s="1"/>
      <c r="QTW82" s="1"/>
      <c r="QTX82" s="1"/>
      <c r="QTY82" s="1"/>
      <c r="QTZ82" s="1"/>
      <c r="QUA82" s="1"/>
      <c r="QUB82" s="1"/>
      <c r="QUC82" s="1"/>
      <c r="QUD82" s="1"/>
      <c r="QUE82" s="1"/>
      <c r="QUF82" s="1"/>
      <c r="QUG82" s="1"/>
      <c r="QUH82" s="1"/>
      <c r="QUI82" s="1"/>
      <c r="QUJ82" s="1"/>
      <c r="QUK82" s="1"/>
      <c r="QUL82" s="1"/>
      <c r="QUM82" s="1"/>
      <c r="QUN82" s="1"/>
      <c r="QUO82" s="1"/>
      <c r="QUP82" s="1"/>
      <c r="QUQ82" s="1"/>
      <c r="QUR82" s="1"/>
      <c r="QUS82" s="1"/>
      <c r="QUT82" s="1"/>
      <c r="QUU82" s="1"/>
      <c r="QUV82" s="1"/>
      <c r="QUW82" s="1"/>
      <c r="QUX82" s="1"/>
      <c r="QUY82" s="1"/>
      <c r="QUZ82" s="1"/>
      <c r="QVA82" s="1"/>
      <c r="QVB82" s="1"/>
      <c r="QVC82" s="1"/>
      <c r="QVD82" s="1"/>
      <c r="QVE82" s="1"/>
      <c r="QVF82" s="1"/>
      <c r="QVG82" s="1"/>
      <c r="QVH82" s="1"/>
      <c r="QVI82" s="1"/>
      <c r="QVJ82" s="1"/>
      <c r="QVK82" s="1"/>
      <c r="QVL82" s="1"/>
      <c r="QVM82" s="1"/>
      <c r="QVN82" s="1"/>
      <c r="QVO82" s="1"/>
      <c r="QVP82" s="1"/>
      <c r="QVQ82" s="1"/>
      <c r="QVR82" s="1"/>
      <c r="QVS82" s="1"/>
      <c r="QVT82" s="1"/>
      <c r="QVU82" s="1"/>
      <c r="QVV82" s="1"/>
      <c r="QVW82" s="1"/>
      <c r="QVX82" s="1"/>
      <c r="QVY82" s="1"/>
      <c r="QVZ82" s="1"/>
      <c r="QWA82" s="1"/>
      <c r="QWB82" s="1"/>
      <c r="QWC82" s="1"/>
      <c r="QWD82" s="1"/>
      <c r="QWE82" s="1"/>
      <c r="QWF82" s="1"/>
      <c r="QWG82" s="1"/>
      <c r="QWH82" s="1"/>
      <c r="QWI82" s="1"/>
      <c r="QWJ82" s="1"/>
      <c r="QWK82" s="1"/>
      <c r="QWL82" s="1"/>
      <c r="QWM82" s="1"/>
      <c r="QWN82" s="1"/>
      <c r="QWO82" s="1"/>
      <c r="QWP82" s="1"/>
      <c r="QWQ82" s="1"/>
      <c r="QWR82" s="1"/>
      <c r="QWS82" s="1"/>
      <c r="QWT82" s="1"/>
      <c r="QWU82" s="1"/>
      <c r="QWV82" s="1"/>
      <c r="QWW82" s="1"/>
      <c r="QWX82" s="1"/>
      <c r="QWY82" s="1"/>
      <c r="QWZ82" s="1"/>
      <c r="QXA82" s="1"/>
      <c r="QXB82" s="1"/>
      <c r="QXC82" s="1"/>
      <c r="QXD82" s="1"/>
      <c r="QXE82" s="1"/>
      <c r="QXF82" s="1"/>
      <c r="QXG82" s="1"/>
      <c r="QXH82" s="1"/>
      <c r="QXI82" s="1"/>
      <c r="QXJ82" s="1"/>
      <c r="QXK82" s="1"/>
      <c r="QXL82" s="1"/>
      <c r="QXM82" s="1"/>
      <c r="QXN82" s="1"/>
      <c r="QXO82" s="1"/>
      <c r="QXP82" s="1"/>
      <c r="QXQ82" s="1"/>
      <c r="QXR82" s="1"/>
      <c r="QXS82" s="1"/>
      <c r="QXT82" s="1"/>
      <c r="QXU82" s="1"/>
      <c r="QXV82" s="1"/>
      <c r="QXW82" s="1"/>
      <c r="QXX82" s="1"/>
      <c r="QXY82" s="1"/>
      <c r="QXZ82" s="1"/>
      <c r="QYA82" s="1"/>
      <c r="QYB82" s="1"/>
      <c r="QYC82" s="1"/>
      <c r="QYD82" s="1"/>
      <c r="QYE82" s="1"/>
      <c r="QYF82" s="1"/>
      <c r="QYG82" s="1"/>
      <c r="QYH82" s="1"/>
      <c r="QYI82" s="1"/>
      <c r="QYJ82" s="1"/>
      <c r="QYK82" s="1"/>
      <c r="QYL82" s="1"/>
      <c r="QYM82" s="1"/>
      <c r="QYN82" s="1"/>
      <c r="QYO82" s="1"/>
      <c r="QYP82" s="1"/>
      <c r="QYQ82" s="1"/>
      <c r="QYR82" s="1"/>
      <c r="QYS82" s="1"/>
      <c r="QYT82" s="1"/>
      <c r="QYU82" s="1"/>
      <c r="QYV82" s="1"/>
      <c r="QYW82" s="1"/>
      <c r="QYX82" s="1"/>
      <c r="QYY82" s="1"/>
      <c r="QYZ82" s="1"/>
      <c r="QZA82" s="1"/>
      <c r="QZB82" s="1"/>
      <c r="QZC82" s="1"/>
      <c r="QZD82" s="1"/>
      <c r="QZE82" s="1"/>
      <c r="QZF82" s="1"/>
      <c r="QZG82" s="1"/>
      <c r="QZH82" s="1"/>
      <c r="QZI82" s="1"/>
      <c r="QZJ82" s="1"/>
      <c r="QZK82" s="1"/>
      <c r="QZL82" s="1"/>
      <c r="QZM82" s="1"/>
      <c r="QZN82" s="1"/>
      <c r="QZO82" s="1"/>
      <c r="QZP82" s="1"/>
      <c r="QZQ82" s="1"/>
      <c r="QZR82" s="1"/>
      <c r="QZS82" s="1"/>
      <c r="QZT82" s="1"/>
      <c r="QZU82" s="1"/>
      <c r="QZV82" s="1"/>
      <c r="QZW82" s="1"/>
      <c r="QZX82" s="1"/>
      <c r="QZY82" s="1"/>
      <c r="QZZ82" s="1"/>
      <c r="RAA82" s="1"/>
      <c r="RAB82" s="1"/>
      <c r="RAC82" s="1"/>
      <c r="RAD82" s="1"/>
      <c r="RAE82" s="1"/>
      <c r="RAF82" s="1"/>
      <c r="RAG82" s="1"/>
      <c r="RAH82" s="1"/>
      <c r="RAI82" s="1"/>
      <c r="RAJ82" s="1"/>
      <c r="RAK82" s="1"/>
      <c r="RAL82" s="1"/>
      <c r="RAM82" s="1"/>
      <c r="RAN82" s="1"/>
      <c r="RAO82" s="1"/>
      <c r="RAP82" s="1"/>
      <c r="RAQ82" s="1"/>
      <c r="RAR82" s="1"/>
      <c r="RAS82" s="1"/>
      <c r="RAT82" s="1"/>
      <c r="RAU82" s="1"/>
      <c r="RAV82" s="1"/>
      <c r="RAW82" s="1"/>
      <c r="RAX82" s="1"/>
      <c r="RAY82" s="1"/>
      <c r="RAZ82" s="1"/>
      <c r="RBA82" s="1"/>
      <c r="RBB82" s="1"/>
      <c r="RBC82" s="1"/>
      <c r="RBD82" s="1"/>
      <c r="RBE82" s="1"/>
      <c r="RBF82" s="1"/>
      <c r="RBG82" s="1"/>
      <c r="RBH82" s="1"/>
      <c r="RBI82" s="1"/>
      <c r="RBJ82" s="1"/>
      <c r="RBK82" s="1"/>
      <c r="RBL82" s="1"/>
      <c r="RBM82" s="1"/>
      <c r="RBN82" s="1"/>
      <c r="RBO82" s="1"/>
      <c r="RBP82" s="1"/>
      <c r="RBQ82" s="1"/>
      <c r="RBR82" s="1"/>
      <c r="RBS82" s="1"/>
      <c r="RBT82" s="1"/>
      <c r="RBU82" s="1"/>
      <c r="RBV82" s="1"/>
      <c r="RBW82" s="1"/>
      <c r="RBX82" s="1"/>
      <c r="RBY82" s="1"/>
      <c r="RBZ82" s="1"/>
      <c r="RCA82" s="1"/>
      <c r="RCB82" s="1"/>
      <c r="RCC82" s="1"/>
      <c r="RCD82" s="1"/>
      <c r="RCE82" s="1"/>
      <c r="RCF82" s="1"/>
      <c r="RCG82" s="1"/>
      <c r="RCH82" s="1"/>
      <c r="RCI82" s="1"/>
      <c r="RCJ82" s="1"/>
      <c r="RCK82" s="1"/>
      <c r="RCL82" s="1"/>
      <c r="RCM82" s="1"/>
      <c r="RCN82" s="1"/>
      <c r="RCO82" s="1"/>
      <c r="RCP82" s="1"/>
      <c r="RCQ82" s="1"/>
      <c r="RCR82" s="1"/>
      <c r="RCS82" s="1"/>
      <c r="RCT82" s="1"/>
      <c r="RCU82" s="1"/>
      <c r="RCV82" s="1"/>
      <c r="RCW82" s="1"/>
      <c r="RCX82" s="1"/>
      <c r="RCY82" s="1"/>
      <c r="RCZ82" s="1"/>
      <c r="RDA82" s="1"/>
      <c r="RDB82" s="1"/>
      <c r="RDC82" s="1"/>
      <c r="RDD82" s="1"/>
      <c r="RDE82" s="1"/>
      <c r="RDF82" s="1"/>
      <c r="RDG82" s="1"/>
      <c r="RDH82" s="1"/>
      <c r="RDI82" s="1"/>
      <c r="RDJ82" s="1"/>
      <c r="RDK82" s="1"/>
      <c r="RDL82" s="1"/>
      <c r="RDM82" s="1"/>
      <c r="RDN82" s="1"/>
      <c r="RDO82" s="1"/>
      <c r="RDP82" s="1"/>
      <c r="RDQ82" s="1"/>
      <c r="RDR82" s="1"/>
      <c r="RDS82" s="1"/>
      <c r="RDT82" s="1"/>
      <c r="RDU82" s="1"/>
      <c r="RDV82" s="1"/>
      <c r="RDW82" s="1"/>
      <c r="RDX82" s="1"/>
      <c r="RDY82" s="1"/>
      <c r="RDZ82" s="1"/>
      <c r="REA82" s="1"/>
      <c r="REB82" s="1"/>
      <c r="REC82" s="1"/>
      <c r="RED82" s="1"/>
      <c r="REE82" s="1"/>
      <c r="REF82" s="1"/>
      <c r="REG82" s="1"/>
      <c r="REH82" s="1"/>
      <c r="REI82" s="1"/>
      <c r="REJ82" s="1"/>
      <c r="REK82" s="1"/>
      <c r="REL82" s="1"/>
      <c r="REM82" s="1"/>
      <c r="REN82" s="1"/>
      <c r="REO82" s="1"/>
      <c r="REP82" s="1"/>
      <c r="REQ82" s="1"/>
      <c r="RER82" s="1"/>
      <c r="RES82" s="1"/>
      <c r="RET82" s="1"/>
      <c r="REU82" s="1"/>
      <c r="REV82" s="1"/>
      <c r="REW82" s="1"/>
      <c r="REX82" s="1"/>
      <c r="REY82" s="1"/>
      <c r="REZ82" s="1"/>
      <c r="RFA82" s="1"/>
      <c r="RFB82" s="1"/>
      <c r="RFC82" s="1"/>
      <c r="RFD82" s="1"/>
      <c r="RFE82" s="1"/>
      <c r="RFF82" s="1"/>
      <c r="RFG82" s="1"/>
      <c r="RFH82" s="1"/>
      <c r="RFI82" s="1"/>
      <c r="RFJ82" s="1"/>
      <c r="RFK82" s="1"/>
      <c r="RFL82" s="1"/>
      <c r="RFM82" s="1"/>
      <c r="RFN82" s="1"/>
      <c r="RFO82" s="1"/>
      <c r="RFP82" s="1"/>
      <c r="RFQ82" s="1"/>
      <c r="RFR82" s="1"/>
      <c r="RFS82" s="1"/>
      <c r="RFT82" s="1"/>
      <c r="RFU82" s="1"/>
      <c r="RFV82" s="1"/>
      <c r="RFW82" s="1"/>
      <c r="RFX82" s="1"/>
      <c r="RFY82" s="1"/>
      <c r="RFZ82" s="1"/>
      <c r="RGA82" s="1"/>
      <c r="RGB82" s="1"/>
      <c r="RGC82" s="1"/>
      <c r="RGD82" s="1"/>
      <c r="RGE82" s="1"/>
      <c r="RGF82" s="1"/>
      <c r="RGG82" s="1"/>
      <c r="RGH82" s="1"/>
      <c r="RGI82" s="1"/>
      <c r="RGJ82" s="1"/>
      <c r="RGK82" s="1"/>
      <c r="RGL82" s="1"/>
      <c r="RGM82" s="1"/>
      <c r="RGN82" s="1"/>
      <c r="RGO82" s="1"/>
      <c r="RGP82" s="1"/>
      <c r="RGQ82" s="1"/>
      <c r="RGR82" s="1"/>
      <c r="RGS82" s="1"/>
      <c r="RGT82" s="1"/>
      <c r="RGU82" s="1"/>
      <c r="RGV82" s="1"/>
      <c r="RGW82" s="1"/>
      <c r="RGX82" s="1"/>
      <c r="RGY82" s="1"/>
      <c r="RGZ82" s="1"/>
      <c r="RHA82" s="1"/>
      <c r="RHB82" s="1"/>
      <c r="RHC82" s="1"/>
      <c r="RHD82" s="1"/>
      <c r="RHE82" s="1"/>
      <c r="RHF82" s="1"/>
      <c r="RHG82" s="1"/>
      <c r="RHH82" s="1"/>
      <c r="RHI82" s="1"/>
      <c r="RHJ82" s="1"/>
      <c r="RHK82" s="1"/>
      <c r="RHL82" s="1"/>
      <c r="RHM82" s="1"/>
      <c r="RHN82" s="1"/>
      <c r="RHO82" s="1"/>
      <c r="RHP82" s="1"/>
      <c r="RHQ82" s="1"/>
      <c r="RHR82" s="1"/>
      <c r="RHS82" s="1"/>
      <c r="RHT82" s="1"/>
      <c r="RHU82" s="1"/>
      <c r="RHV82" s="1"/>
      <c r="RHW82" s="1"/>
      <c r="RHX82" s="1"/>
      <c r="RHY82" s="1"/>
      <c r="RHZ82" s="1"/>
      <c r="RIA82" s="1"/>
      <c r="RIB82" s="1"/>
      <c r="RIC82" s="1"/>
      <c r="RID82" s="1"/>
      <c r="RIE82" s="1"/>
      <c r="RIF82" s="1"/>
      <c r="RIG82" s="1"/>
      <c r="RIH82" s="1"/>
      <c r="RII82" s="1"/>
      <c r="RIJ82" s="1"/>
      <c r="RIK82" s="1"/>
      <c r="RIL82" s="1"/>
      <c r="RIM82" s="1"/>
      <c r="RIN82" s="1"/>
      <c r="RIO82" s="1"/>
      <c r="RIP82" s="1"/>
      <c r="RIQ82" s="1"/>
      <c r="RIR82" s="1"/>
      <c r="RIS82" s="1"/>
      <c r="RIT82" s="1"/>
      <c r="RIU82" s="1"/>
      <c r="RIV82" s="1"/>
      <c r="RIW82" s="1"/>
      <c r="RIX82" s="1"/>
      <c r="RIY82" s="1"/>
      <c r="RIZ82" s="1"/>
      <c r="RJA82" s="1"/>
      <c r="RJB82" s="1"/>
      <c r="RJC82" s="1"/>
      <c r="RJD82" s="1"/>
      <c r="RJE82" s="1"/>
      <c r="RJF82" s="1"/>
      <c r="RJG82" s="1"/>
      <c r="RJH82" s="1"/>
      <c r="RJI82" s="1"/>
      <c r="RJJ82" s="1"/>
      <c r="RJK82" s="1"/>
      <c r="RJL82" s="1"/>
      <c r="RJM82" s="1"/>
      <c r="RJN82" s="1"/>
      <c r="RJO82" s="1"/>
      <c r="RJP82" s="1"/>
      <c r="RJQ82" s="1"/>
      <c r="RJR82" s="1"/>
      <c r="RJS82" s="1"/>
      <c r="RJT82" s="1"/>
      <c r="RJU82" s="1"/>
      <c r="RJV82" s="1"/>
      <c r="RJW82" s="1"/>
      <c r="RJX82" s="1"/>
      <c r="RJY82" s="1"/>
      <c r="RJZ82" s="1"/>
      <c r="RKA82" s="1"/>
      <c r="RKB82" s="1"/>
      <c r="RKC82" s="1"/>
      <c r="RKD82" s="1"/>
      <c r="RKE82" s="1"/>
      <c r="RKF82" s="1"/>
      <c r="RKG82" s="1"/>
      <c r="RKH82" s="1"/>
      <c r="RKI82" s="1"/>
      <c r="RKJ82" s="1"/>
      <c r="RKK82" s="1"/>
      <c r="RKL82" s="1"/>
      <c r="RKM82" s="1"/>
      <c r="RKN82" s="1"/>
      <c r="RKO82" s="1"/>
      <c r="RKP82" s="1"/>
      <c r="RKQ82" s="1"/>
      <c r="RKR82" s="1"/>
      <c r="RKS82" s="1"/>
      <c r="RKT82" s="1"/>
      <c r="RKU82" s="1"/>
      <c r="RKV82" s="1"/>
      <c r="RKW82" s="1"/>
      <c r="RKX82" s="1"/>
      <c r="RKY82" s="1"/>
      <c r="RKZ82" s="1"/>
      <c r="RLA82" s="1"/>
      <c r="RLB82" s="1"/>
      <c r="RLC82" s="1"/>
      <c r="RLD82" s="1"/>
      <c r="RLE82" s="1"/>
      <c r="RLF82" s="1"/>
      <c r="RLG82" s="1"/>
      <c r="RLH82" s="1"/>
      <c r="RLI82" s="1"/>
      <c r="RLJ82" s="1"/>
      <c r="RLK82" s="1"/>
      <c r="RLL82" s="1"/>
      <c r="RLM82" s="1"/>
      <c r="RLN82" s="1"/>
      <c r="RLO82" s="1"/>
      <c r="RLP82" s="1"/>
      <c r="RLQ82" s="1"/>
      <c r="RLR82" s="1"/>
      <c r="RLS82" s="1"/>
      <c r="RLT82" s="1"/>
      <c r="RLU82" s="1"/>
      <c r="RLV82" s="1"/>
      <c r="RLW82" s="1"/>
      <c r="RLX82" s="1"/>
      <c r="RLY82" s="1"/>
      <c r="RLZ82" s="1"/>
      <c r="RMA82" s="1"/>
      <c r="RMB82" s="1"/>
      <c r="RMC82" s="1"/>
      <c r="RMD82" s="1"/>
      <c r="RME82" s="1"/>
      <c r="RMF82" s="1"/>
      <c r="RMG82" s="1"/>
      <c r="RMH82" s="1"/>
      <c r="RMI82" s="1"/>
      <c r="RMJ82" s="1"/>
      <c r="RMK82" s="1"/>
      <c r="RML82" s="1"/>
      <c r="RMM82" s="1"/>
      <c r="RMN82" s="1"/>
      <c r="RMO82" s="1"/>
      <c r="RMP82" s="1"/>
      <c r="RMQ82" s="1"/>
      <c r="RMR82" s="1"/>
      <c r="RMS82" s="1"/>
      <c r="RMT82" s="1"/>
      <c r="RMU82" s="1"/>
      <c r="RMV82" s="1"/>
      <c r="RMW82" s="1"/>
      <c r="RMX82" s="1"/>
      <c r="RMY82" s="1"/>
      <c r="RMZ82" s="1"/>
      <c r="RNA82" s="1"/>
      <c r="RNB82" s="1"/>
      <c r="RNC82" s="1"/>
      <c r="RND82" s="1"/>
      <c r="RNE82" s="1"/>
      <c r="RNF82" s="1"/>
      <c r="RNG82" s="1"/>
      <c r="RNH82" s="1"/>
      <c r="RNI82" s="1"/>
      <c r="RNJ82" s="1"/>
      <c r="RNK82" s="1"/>
      <c r="RNL82" s="1"/>
      <c r="RNM82" s="1"/>
      <c r="RNN82" s="1"/>
      <c r="RNO82" s="1"/>
      <c r="RNP82" s="1"/>
      <c r="RNQ82" s="1"/>
      <c r="RNR82" s="1"/>
      <c r="RNS82" s="1"/>
      <c r="RNT82" s="1"/>
      <c r="RNU82" s="1"/>
      <c r="RNV82" s="1"/>
      <c r="RNW82" s="1"/>
      <c r="RNX82" s="1"/>
      <c r="RNY82" s="1"/>
      <c r="RNZ82" s="1"/>
      <c r="ROA82" s="1"/>
      <c r="ROB82" s="1"/>
      <c r="ROC82" s="1"/>
      <c r="ROD82" s="1"/>
      <c r="ROE82" s="1"/>
      <c r="ROF82" s="1"/>
      <c r="ROG82" s="1"/>
      <c r="ROH82" s="1"/>
      <c r="ROI82" s="1"/>
      <c r="ROJ82" s="1"/>
      <c r="ROK82" s="1"/>
      <c r="ROL82" s="1"/>
      <c r="ROM82" s="1"/>
      <c r="RON82" s="1"/>
      <c r="ROO82" s="1"/>
      <c r="ROP82" s="1"/>
      <c r="ROQ82" s="1"/>
      <c r="ROR82" s="1"/>
      <c r="ROS82" s="1"/>
      <c r="ROT82" s="1"/>
      <c r="ROU82" s="1"/>
      <c r="ROV82" s="1"/>
      <c r="ROW82" s="1"/>
      <c r="ROX82" s="1"/>
      <c r="ROY82" s="1"/>
      <c r="ROZ82" s="1"/>
      <c r="RPA82" s="1"/>
      <c r="RPB82" s="1"/>
      <c r="RPC82" s="1"/>
      <c r="RPD82" s="1"/>
      <c r="RPE82" s="1"/>
      <c r="RPF82" s="1"/>
      <c r="RPG82" s="1"/>
      <c r="RPH82" s="1"/>
      <c r="RPI82" s="1"/>
      <c r="RPJ82" s="1"/>
      <c r="RPK82" s="1"/>
      <c r="RPL82" s="1"/>
      <c r="RPM82" s="1"/>
      <c r="RPN82" s="1"/>
      <c r="RPO82" s="1"/>
      <c r="RPP82" s="1"/>
      <c r="RPQ82" s="1"/>
      <c r="RPR82" s="1"/>
      <c r="RPS82" s="1"/>
      <c r="RPT82" s="1"/>
      <c r="RPU82" s="1"/>
      <c r="RPV82" s="1"/>
      <c r="RPW82" s="1"/>
      <c r="RPX82" s="1"/>
      <c r="RPY82" s="1"/>
      <c r="RPZ82" s="1"/>
      <c r="RQA82" s="1"/>
      <c r="RQB82" s="1"/>
      <c r="RQC82" s="1"/>
      <c r="RQD82" s="1"/>
      <c r="RQE82" s="1"/>
      <c r="RQF82" s="1"/>
      <c r="RQG82" s="1"/>
      <c r="RQH82" s="1"/>
      <c r="RQI82" s="1"/>
      <c r="RQJ82" s="1"/>
      <c r="RQK82" s="1"/>
      <c r="RQL82" s="1"/>
      <c r="RQM82" s="1"/>
      <c r="RQN82" s="1"/>
      <c r="RQO82" s="1"/>
      <c r="RQP82" s="1"/>
      <c r="RQQ82" s="1"/>
      <c r="RQR82" s="1"/>
      <c r="RQS82" s="1"/>
      <c r="RQT82" s="1"/>
      <c r="RQU82" s="1"/>
      <c r="RQV82" s="1"/>
      <c r="RQW82" s="1"/>
      <c r="RQX82" s="1"/>
      <c r="RQY82" s="1"/>
      <c r="RQZ82" s="1"/>
      <c r="RRA82" s="1"/>
      <c r="RRB82" s="1"/>
      <c r="RRC82" s="1"/>
      <c r="RRD82" s="1"/>
      <c r="RRE82" s="1"/>
      <c r="RRF82" s="1"/>
      <c r="RRG82" s="1"/>
      <c r="RRH82" s="1"/>
      <c r="RRI82" s="1"/>
      <c r="RRJ82" s="1"/>
      <c r="RRK82" s="1"/>
      <c r="RRL82" s="1"/>
      <c r="RRM82" s="1"/>
      <c r="RRN82" s="1"/>
      <c r="RRO82" s="1"/>
      <c r="RRP82" s="1"/>
      <c r="RRQ82" s="1"/>
      <c r="RRR82" s="1"/>
      <c r="RRS82" s="1"/>
      <c r="RRT82" s="1"/>
      <c r="RRU82" s="1"/>
      <c r="RRV82" s="1"/>
      <c r="RRW82" s="1"/>
      <c r="RRX82" s="1"/>
      <c r="RRY82" s="1"/>
      <c r="RRZ82" s="1"/>
      <c r="RSA82" s="1"/>
      <c r="RSB82" s="1"/>
      <c r="RSC82" s="1"/>
      <c r="RSD82" s="1"/>
      <c r="RSE82" s="1"/>
      <c r="RSF82" s="1"/>
      <c r="RSG82" s="1"/>
      <c r="RSH82" s="1"/>
      <c r="RSI82" s="1"/>
      <c r="RSJ82" s="1"/>
      <c r="RSK82" s="1"/>
      <c r="RSL82" s="1"/>
      <c r="RSM82" s="1"/>
      <c r="RSN82" s="1"/>
      <c r="RSO82" s="1"/>
      <c r="RSP82" s="1"/>
      <c r="RSQ82" s="1"/>
      <c r="RSR82" s="1"/>
      <c r="RSS82" s="1"/>
      <c r="RST82" s="1"/>
      <c r="RSU82" s="1"/>
      <c r="RSV82" s="1"/>
      <c r="RSW82" s="1"/>
      <c r="RSX82" s="1"/>
      <c r="RSY82" s="1"/>
      <c r="RSZ82" s="1"/>
      <c r="RTA82" s="1"/>
      <c r="RTB82" s="1"/>
      <c r="RTC82" s="1"/>
      <c r="RTD82" s="1"/>
      <c r="RTE82" s="1"/>
      <c r="RTF82" s="1"/>
      <c r="RTG82" s="1"/>
      <c r="RTH82" s="1"/>
      <c r="RTI82" s="1"/>
      <c r="RTJ82" s="1"/>
      <c r="RTK82" s="1"/>
      <c r="RTL82" s="1"/>
      <c r="RTM82" s="1"/>
      <c r="RTN82" s="1"/>
      <c r="RTO82" s="1"/>
      <c r="RTP82" s="1"/>
      <c r="RTQ82" s="1"/>
      <c r="RTR82" s="1"/>
      <c r="RTS82" s="1"/>
      <c r="RTT82" s="1"/>
      <c r="RTU82" s="1"/>
      <c r="RTV82" s="1"/>
      <c r="RTW82" s="1"/>
      <c r="RTX82" s="1"/>
      <c r="RTY82" s="1"/>
      <c r="RTZ82" s="1"/>
      <c r="RUA82" s="1"/>
      <c r="RUB82" s="1"/>
      <c r="RUC82" s="1"/>
      <c r="RUD82" s="1"/>
      <c r="RUE82" s="1"/>
      <c r="RUF82" s="1"/>
      <c r="RUG82" s="1"/>
      <c r="RUH82" s="1"/>
      <c r="RUI82" s="1"/>
      <c r="RUJ82" s="1"/>
      <c r="RUK82" s="1"/>
      <c r="RUL82" s="1"/>
      <c r="RUM82" s="1"/>
      <c r="RUN82" s="1"/>
      <c r="RUO82" s="1"/>
      <c r="RUP82" s="1"/>
      <c r="RUQ82" s="1"/>
      <c r="RUR82" s="1"/>
      <c r="RUS82" s="1"/>
      <c r="RUT82" s="1"/>
      <c r="RUU82" s="1"/>
      <c r="RUV82" s="1"/>
      <c r="RUW82" s="1"/>
      <c r="RUX82" s="1"/>
      <c r="RUY82" s="1"/>
      <c r="RUZ82" s="1"/>
      <c r="RVA82" s="1"/>
      <c r="RVB82" s="1"/>
      <c r="RVC82" s="1"/>
      <c r="RVD82" s="1"/>
      <c r="RVE82" s="1"/>
      <c r="RVF82" s="1"/>
      <c r="RVG82" s="1"/>
      <c r="RVH82" s="1"/>
      <c r="RVI82" s="1"/>
      <c r="RVJ82" s="1"/>
      <c r="RVK82" s="1"/>
      <c r="RVL82" s="1"/>
      <c r="RVM82" s="1"/>
      <c r="RVN82" s="1"/>
      <c r="RVO82" s="1"/>
      <c r="RVP82" s="1"/>
      <c r="RVQ82" s="1"/>
      <c r="RVR82" s="1"/>
      <c r="RVS82" s="1"/>
      <c r="RVT82" s="1"/>
      <c r="RVU82" s="1"/>
      <c r="RVV82" s="1"/>
      <c r="RVW82" s="1"/>
      <c r="RVX82" s="1"/>
      <c r="RVY82" s="1"/>
      <c r="RVZ82" s="1"/>
      <c r="RWA82" s="1"/>
      <c r="RWB82" s="1"/>
      <c r="RWC82" s="1"/>
      <c r="RWD82" s="1"/>
      <c r="RWE82" s="1"/>
      <c r="RWF82" s="1"/>
      <c r="RWG82" s="1"/>
      <c r="RWH82" s="1"/>
      <c r="RWI82" s="1"/>
      <c r="RWJ82" s="1"/>
      <c r="RWK82" s="1"/>
      <c r="RWL82" s="1"/>
      <c r="RWM82" s="1"/>
      <c r="RWN82" s="1"/>
      <c r="RWO82" s="1"/>
      <c r="RWP82" s="1"/>
      <c r="RWQ82" s="1"/>
      <c r="RWR82" s="1"/>
      <c r="RWS82" s="1"/>
      <c r="RWT82" s="1"/>
      <c r="RWU82" s="1"/>
      <c r="RWV82" s="1"/>
      <c r="RWW82" s="1"/>
      <c r="RWX82" s="1"/>
      <c r="RWY82" s="1"/>
      <c r="RWZ82" s="1"/>
      <c r="RXA82" s="1"/>
      <c r="RXB82" s="1"/>
      <c r="RXC82" s="1"/>
      <c r="RXD82" s="1"/>
      <c r="RXE82" s="1"/>
      <c r="RXF82" s="1"/>
      <c r="RXG82" s="1"/>
      <c r="RXH82" s="1"/>
      <c r="RXI82" s="1"/>
      <c r="RXJ82" s="1"/>
      <c r="RXK82" s="1"/>
      <c r="RXL82" s="1"/>
      <c r="RXM82" s="1"/>
      <c r="RXN82" s="1"/>
      <c r="RXO82" s="1"/>
      <c r="RXP82" s="1"/>
      <c r="RXQ82" s="1"/>
      <c r="RXR82" s="1"/>
      <c r="RXS82" s="1"/>
      <c r="RXT82" s="1"/>
      <c r="RXU82" s="1"/>
      <c r="RXV82" s="1"/>
      <c r="RXW82" s="1"/>
      <c r="RXX82" s="1"/>
      <c r="RXY82" s="1"/>
      <c r="RXZ82" s="1"/>
      <c r="RYA82" s="1"/>
      <c r="RYB82" s="1"/>
      <c r="RYC82" s="1"/>
      <c r="RYD82" s="1"/>
      <c r="RYE82" s="1"/>
      <c r="RYF82" s="1"/>
      <c r="RYG82" s="1"/>
      <c r="RYH82" s="1"/>
      <c r="RYI82" s="1"/>
      <c r="RYJ82" s="1"/>
      <c r="RYK82" s="1"/>
      <c r="RYL82" s="1"/>
      <c r="RYM82" s="1"/>
      <c r="RYN82" s="1"/>
      <c r="RYO82" s="1"/>
      <c r="RYP82" s="1"/>
      <c r="RYQ82" s="1"/>
      <c r="RYR82" s="1"/>
      <c r="RYS82" s="1"/>
      <c r="RYT82" s="1"/>
      <c r="RYU82" s="1"/>
      <c r="RYV82" s="1"/>
      <c r="RYW82" s="1"/>
      <c r="RYX82" s="1"/>
      <c r="RYY82" s="1"/>
      <c r="RYZ82" s="1"/>
      <c r="RZA82" s="1"/>
      <c r="RZB82" s="1"/>
      <c r="RZC82" s="1"/>
      <c r="RZD82" s="1"/>
      <c r="RZE82" s="1"/>
      <c r="RZF82" s="1"/>
      <c r="RZG82" s="1"/>
      <c r="RZH82" s="1"/>
      <c r="RZI82" s="1"/>
      <c r="RZJ82" s="1"/>
      <c r="RZK82" s="1"/>
      <c r="RZL82" s="1"/>
      <c r="RZM82" s="1"/>
      <c r="RZN82" s="1"/>
      <c r="RZO82" s="1"/>
      <c r="RZP82" s="1"/>
      <c r="RZQ82" s="1"/>
      <c r="RZR82" s="1"/>
      <c r="RZS82" s="1"/>
      <c r="RZT82" s="1"/>
      <c r="RZU82" s="1"/>
      <c r="RZV82" s="1"/>
      <c r="RZW82" s="1"/>
      <c r="RZX82" s="1"/>
      <c r="RZY82" s="1"/>
      <c r="RZZ82" s="1"/>
      <c r="SAA82" s="1"/>
      <c r="SAB82" s="1"/>
      <c r="SAC82" s="1"/>
      <c r="SAD82" s="1"/>
      <c r="SAE82" s="1"/>
      <c r="SAF82" s="1"/>
      <c r="SAG82" s="1"/>
      <c r="SAH82" s="1"/>
      <c r="SAI82" s="1"/>
      <c r="SAJ82" s="1"/>
      <c r="SAK82" s="1"/>
      <c r="SAL82" s="1"/>
      <c r="SAM82" s="1"/>
      <c r="SAN82" s="1"/>
      <c r="SAO82" s="1"/>
      <c r="SAP82" s="1"/>
      <c r="SAQ82" s="1"/>
      <c r="SAR82" s="1"/>
      <c r="SAS82" s="1"/>
      <c r="SAT82" s="1"/>
      <c r="SAU82" s="1"/>
      <c r="SAV82" s="1"/>
      <c r="SAW82" s="1"/>
      <c r="SAX82" s="1"/>
      <c r="SAY82" s="1"/>
      <c r="SAZ82" s="1"/>
      <c r="SBA82" s="1"/>
      <c r="SBB82" s="1"/>
      <c r="SBC82" s="1"/>
      <c r="SBD82" s="1"/>
      <c r="SBE82" s="1"/>
      <c r="SBF82" s="1"/>
      <c r="SBG82" s="1"/>
      <c r="SBH82" s="1"/>
      <c r="SBI82" s="1"/>
      <c r="SBJ82" s="1"/>
      <c r="SBK82" s="1"/>
      <c r="SBL82" s="1"/>
      <c r="SBM82" s="1"/>
      <c r="SBN82" s="1"/>
      <c r="SBO82" s="1"/>
      <c r="SBP82" s="1"/>
      <c r="SBQ82" s="1"/>
      <c r="SBR82" s="1"/>
      <c r="SBS82" s="1"/>
      <c r="SBT82" s="1"/>
      <c r="SBU82" s="1"/>
      <c r="SBV82" s="1"/>
      <c r="SBW82" s="1"/>
      <c r="SBX82" s="1"/>
      <c r="SBY82" s="1"/>
      <c r="SBZ82" s="1"/>
      <c r="SCA82" s="1"/>
      <c r="SCB82" s="1"/>
      <c r="SCC82" s="1"/>
      <c r="SCD82" s="1"/>
      <c r="SCE82" s="1"/>
      <c r="SCF82" s="1"/>
      <c r="SCG82" s="1"/>
      <c r="SCH82" s="1"/>
      <c r="SCI82" s="1"/>
      <c r="SCJ82" s="1"/>
      <c r="SCK82" s="1"/>
      <c r="SCL82" s="1"/>
      <c r="SCM82" s="1"/>
      <c r="SCN82" s="1"/>
      <c r="SCO82" s="1"/>
      <c r="SCP82" s="1"/>
      <c r="SCQ82" s="1"/>
      <c r="SCR82" s="1"/>
      <c r="SCS82" s="1"/>
      <c r="SCT82" s="1"/>
      <c r="SCU82" s="1"/>
      <c r="SCV82" s="1"/>
      <c r="SCW82" s="1"/>
      <c r="SCX82" s="1"/>
      <c r="SCY82" s="1"/>
      <c r="SCZ82" s="1"/>
      <c r="SDA82" s="1"/>
      <c r="SDB82" s="1"/>
      <c r="SDC82" s="1"/>
      <c r="SDD82" s="1"/>
      <c r="SDE82" s="1"/>
      <c r="SDF82" s="1"/>
      <c r="SDG82" s="1"/>
      <c r="SDH82" s="1"/>
      <c r="SDI82" s="1"/>
      <c r="SDJ82" s="1"/>
      <c r="SDK82" s="1"/>
      <c r="SDL82" s="1"/>
      <c r="SDM82" s="1"/>
      <c r="SDN82" s="1"/>
      <c r="SDO82" s="1"/>
      <c r="SDP82" s="1"/>
      <c r="SDQ82" s="1"/>
      <c r="SDR82" s="1"/>
      <c r="SDS82" s="1"/>
      <c r="SDT82" s="1"/>
      <c r="SDU82" s="1"/>
      <c r="SDV82" s="1"/>
      <c r="SDW82" s="1"/>
      <c r="SDX82" s="1"/>
      <c r="SDY82" s="1"/>
      <c r="SDZ82" s="1"/>
      <c r="SEA82" s="1"/>
      <c r="SEB82" s="1"/>
      <c r="SEC82" s="1"/>
      <c r="SED82" s="1"/>
      <c r="SEE82" s="1"/>
      <c r="SEF82" s="1"/>
      <c r="SEG82" s="1"/>
      <c r="SEH82" s="1"/>
      <c r="SEI82" s="1"/>
      <c r="SEJ82" s="1"/>
      <c r="SEK82" s="1"/>
      <c r="SEL82" s="1"/>
      <c r="SEM82" s="1"/>
      <c r="SEN82" s="1"/>
      <c r="SEO82" s="1"/>
      <c r="SEP82" s="1"/>
      <c r="SEQ82" s="1"/>
      <c r="SER82" s="1"/>
      <c r="SES82" s="1"/>
      <c r="SET82" s="1"/>
      <c r="SEU82" s="1"/>
      <c r="SEV82" s="1"/>
      <c r="SEW82" s="1"/>
      <c r="SEX82" s="1"/>
      <c r="SEY82" s="1"/>
      <c r="SEZ82" s="1"/>
      <c r="SFA82" s="1"/>
      <c r="SFB82" s="1"/>
      <c r="SFC82" s="1"/>
      <c r="SFD82" s="1"/>
      <c r="SFE82" s="1"/>
      <c r="SFF82" s="1"/>
      <c r="SFG82" s="1"/>
      <c r="SFH82" s="1"/>
      <c r="SFI82" s="1"/>
      <c r="SFJ82" s="1"/>
      <c r="SFK82" s="1"/>
      <c r="SFL82" s="1"/>
      <c r="SFM82" s="1"/>
      <c r="SFN82" s="1"/>
      <c r="SFO82" s="1"/>
      <c r="SFP82" s="1"/>
      <c r="SFQ82" s="1"/>
      <c r="SFR82" s="1"/>
      <c r="SFS82" s="1"/>
      <c r="SFT82" s="1"/>
      <c r="SFU82" s="1"/>
      <c r="SFV82" s="1"/>
      <c r="SFW82" s="1"/>
      <c r="SFX82" s="1"/>
      <c r="SFY82" s="1"/>
      <c r="SFZ82" s="1"/>
      <c r="SGA82" s="1"/>
      <c r="SGB82" s="1"/>
      <c r="SGC82" s="1"/>
      <c r="SGD82" s="1"/>
      <c r="SGE82" s="1"/>
      <c r="SGF82" s="1"/>
      <c r="SGG82" s="1"/>
      <c r="SGH82" s="1"/>
      <c r="SGI82" s="1"/>
      <c r="SGJ82" s="1"/>
      <c r="SGK82" s="1"/>
      <c r="SGL82" s="1"/>
      <c r="SGM82" s="1"/>
      <c r="SGN82" s="1"/>
      <c r="SGO82" s="1"/>
      <c r="SGP82" s="1"/>
      <c r="SGQ82" s="1"/>
      <c r="SGR82" s="1"/>
      <c r="SGS82" s="1"/>
      <c r="SGT82" s="1"/>
      <c r="SGU82" s="1"/>
      <c r="SGV82" s="1"/>
      <c r="SGW82" s="1"/>
      <c r="SGX82" s="1"/>
      <c r="SGY82" s="1"/>
      <c r="SGZ82" s="1"/>
      <c r="SHA82" s="1"/>
      <c r="SHB82" s="1"/>
      <c r="SHC82" s="1"/>
      <c r="SHD82" s="1"/>
      <c r="SHE82" s="1"/>
      <c r="SHF82" s="1"/>
      <c r="SHG82" s="1"/>
      <c r="SHH82" s="1"/>
      <c r="SHI82" s="1"/>
      <c r="SHJ82" s="1"/>
      <c r="SHK82" s="1"/>
      <c r="SHL82" s="1"/>
      <c r="SHM82" s="1"/>
      <c r="SHN82" s="1"/>
      <c r="SHO82" s="1"/>
      <c r="SHP82" s="1"/>
      <c r="SHQ82" s="1"/>
      <c r="SHR82" s="1"/>
      <c r="SHS82" s="1"/>
      <c r="SHT82" s="1"/>
      <c r="SHU82" s="1"/>
      <c r="SHV82" s="1"/>
      <c r="SHW82" s="1"/>
      <c r="SHX82" s="1"/>
      <c r="SHY82" s="1"/>
      <c r="SHZ82" s="1"/>
      <c r="SIA82" s="1"/>
      <c r="SIB82" s="1"/>
      <c r="SIC82" s="1"/>
      <c r="SID82" s="1"/>
      <c r="SIE82" s="1"/>
      <c r="SIF82" s="1"/>
      <c r="SIG82" s="1"/>
      <c r="SIH82" s="1"/>
      <c r="SII82" s="1"/>
      <c r="SIJ82" s="1"/>
      <c r="SIK82" s="1"/>
      <c r="SIL82" s="1"/>
      <c r="SIM82" s="1"/>
      <c r="SIN82" s="1"/>
      <c r="SIO82" s="1"/>
      <c r="SIP82" s="1"/>
      <c r="SIQ82" s="1"/>
      <c r="SIR82" s="1"/>
      <c r="SIS82" s="1"/>
      <c r="SIT82" s="1"/>
      <c r="SIU82" s="1"/>
      <c r="SIV82" s="1"/>
      <c r="SIW82" s="1"/>
      <c r="SIX82" s="1"/>
      <c r="SIY82" s="1"/>
      <c r="SIZ82" s="1"/>
      <c r="SJA82" s="1"/>
      <c r="SJB82" s="1"/>
      <c r="SJC82" s="1"/>
      <c r="SJD82" s="1"/>
      <c r="SJE82" s="1"/>
      <c r="SJF82" s="1"/>
      <c r="SJG82" s="1"/>
      <c r="SJH82" s="1"/>
      <c r="SJI82" s="1"/>
      <c r="SJJ82" s="1"/>
      <c r="SJK82" s="1"/>
      <c r="SJL82" s="1"/>
      <c r="SJM82" s="1"/>
      <c r="SJN82" s="1"/>
      <c r="SJO82" s="1"/>
      <c r="SJP82" s="1"/>
      <c r="SJQ82" s="1"/>
      <c r="SJR82" s="1"/>
      <c r="SJS82" s="1"/>
      <c r="SJT82" s="1"/>
      <c r="SJU82" s="1"/>
      <c r="SJV82" s="1"/>
      <c r="SJW82" s="1"/>
      <c r="SJX82" s="1"/>
      <c r="SJY82" s="1"/>
      <c r="SJZ82" s="1"/>
      <c r="SKA82" s="1"/>
      <c r="SKB82" s="1"/>
      <c r="SKC82" s="1"/>
      <c r="SKD82" s="1"/>
      <c r="SKE82" s="1"/>
      <c r="SKF82" s="1"/>
      <c r="SKG82" s="1"/>
      <c r="SKH82" s="1"/>
      <c r="SKI82" s="1"/>
      <c r="SKJ82" s="1"/>
      <c r="SKK82" s="1"/>
      <c r="SKL82" s="1"/>
      <c r="SKM82" s="1"/>
      <c r="SKN82" s="1"/>
      <c r="SKO82" s="1"/>
      <c r="SKP82" s="1"/>
      <c r="SKQ82" s="1"/>
      <c r="SKR82" s="1"/>
      <c r="SKS82" s="1"/>
      <c r="SKT82" s="1"/>
      <c r="SKU82" s="1"/>
      <c r="SKV82" s="1"/>
      <c r="SKW82" s="1"/>
      <c r="SKX82" s="1"/>
      <c r="SKY82" s="1"/>
      <c r="SKZ82" s="1"/>
      <c r="SLA82" s="1"/>
      <c r="SLB82" s="1"/>
      <c r="SLC82" s="1"/>
      <c r="SLD82" s="1"/>
      <c r="SLE82" s="1"/>
      <c r="SLF82" s="1"/>
      <c r="SLG82" s="1"/>
      <c r="SLH82" s="1"/>
      <c r="SLI82" s="1"/>
      <c r="SLJ82" s="1"/>
      <c r="SLK82" s="1"/>
      <c r="SLL82" s="1"/>
      <c r="SLM82" s="1"/>
      <c r="SLN82" s="1"/>
      <c r="SLO82" s="1"/>
      <c r="SLP82" s="1"/>
      <c r="SLQ82" s="1"/>
      <c r="SLR82" s="1"/>
      <c r="SLS82" s="1"/>
      <c r="SLT82" s="1"/>
      <c r="SLU82" s="1"/>
      <c r="SLV82" s="1"/>
      <c r="SLW82" s="1"/>
      <c r="SLX82" s="1"/>
      <c r="SLY82" s="1"/>
      <c r="SLZ82" s="1"/>
      <c r="SMA82" s="1"/>
      <c r="SMB82" s="1"/>
      <c r="SMC82" s="1"/>
      <c r="SMD82" s="1"/>
      <c r="SME82" s="1"/>
      <c r="SMF82" s="1"/>
      <c r="SMG82" s="1"/>
      <c r="SMH82" s="1"/>
      <c r="SMI82" s="1"/>
      <c r="SMJ82" s="1"/>
      <c r="SMK82" s="1"/>
      <c r="SML82" s="1"/>
      <c r="SMM82" s="1"/>
      <c r="SMN82" s="1"/>
      <c r="SMO82" s="1"/>
      <c r="SMP82" s="1"/>
      <c r="SMQ82" s="1"/>
      <c r="SMR82" s="1"/>
      <c r="SMS82" s="1"/>
      <c r="SMT82" s="1"/>
      <c r="SMU82" s="1"/>
      <c r="SMV82" s="1"/>
      <c r="SMW82" s="1"/>
      <c r="SMX82" s="1"/>
      <c r="SMY82" s="1"/>
      <c r="SMZ82" s="1"/>
      <c r="SNA82" s="1"/>
      <c r="SNB82" s="1"/>
      <c r="SNC82" s="1"/>
      <c r="SND82" s="1"/>
      <c r="SNE82" s="1"/>
      <c r="SNF82" s="1"/>
      <c r="SNG82" s="1"/>
      <c r="SNH82" s="1"/>
      <c r="SNI82" s="1"/>
      <c r="SNJ82" s="1"/>
      <c r="SNK82" s="1"/>
      <c r="SNL82" s="1"/>
      <c r="SNM82" s="1"/>
      <c r="SNN82" s="1"/>
      <c r="SNO82" s="1"/>
      <c r="SNP82" s="1"/>
      <c r="SNQ82" s="1"/>
      <c r="SNR82" s="1"/>
      <c r="SNS82" s="1"/>
      <c r="SNT82" s="1"/>
      <c r="SNU82" s="1"/>
      <c r="SNV82" s="1"/>
      <c r="SNW82" s="1"/>
      <c r="SNX82" s="1"/>
      <c r="SNY82" s="1"/>
      <c r="SNZ82" s="1"/>
      <c r="SOA82" s="1"/>
      <c r="SOB82" s="1"/>
      <c r="SOC82" s="1"/>
      <c r="SOD82" s="1"/>
      <c r="SOE82" s="1"/>
      <c r="SOF82" s="1"/>
      <c r="SOG82" s="1"/>
      <c r="SOH82" s="1"/>
      <c r="SOI82" s="1"/>
      <c r="SOJ82" s="1"/>
      <c r="SOK82" s="1"/>
      <c r="SOL82" s="1"/>
      <c r="SOM82" s="1"/>
      <c r="SON82" s="1"/>
      <c r="SOO82" s="1"/>
      <c r="SOP82" s="1"/>
      <c r="SOQ82" s="1"/>
      <c r="SOR82" s="1"/>
      <c r="SOS82" s="1"/>
      <c r="SOT82" s="1"/>
      <c r="SOU82" s="1"/>
      <c r="SOV82" s="1"/>
      <c r="SOW82" s="1"/>
      <c r="SOX82" s="1"/>
      <c r="SOY82" s="1"/>
      <c r="SOZ82" s="1"/>
      <c r="SPA82" s="1"/>
      <c r="SPB82" s="1"/>
      <c r="SPC82" s="1"/>
      <c r="SPD82" s="1"/>
      <c r="SPE82" s="1"/>
      <c r="SPF82" s="1"/>
      <c r="SPG82" s="1"/>
      <c r="SPH82" s="1"/>
      <c r="SPI82" s="1"/>
      <c r="SPJ82" s="1"/>
      <c r="SPK82" s="1"/>
      <c r="SPL82" s="1"/>
      <c r="SPM82" s="1"/>
      <c r="SPN82" s="1"/>
      <c r="SPO82" s="1"/>
      <c r="SPP82" s="1"/>
      <c r="SPQ82" s="1"/>
      <c r="SPR82" s="1"/>
      <c r="SPS82" s="1"/>
      <c r="SPT82" s="1"/>
      <c r="SPU82" s="1"/>
      <c r="SPV82" s="1"/>
      <c r="SPW82" s="1"/>
      <c r="SPX82" s="1"/>
      <c r="SPY82" s="1"/>
      <c r="SPZ82" s="1"/>
      <c r="SQA82" s="1"/>
      <c r="SQB82" s="1"/>
      <c r="SQC82" s="1"/>
      <c r="SQD82" s="1"/>
      <c r="SQE82" s="1"/>
      <c r="SQF82" s="1"/>
      <c r="SQG82" s="1"/>
      <c r="SQH82" s="1"/>
      <c r="SQI82" s="1"/>
      <c r="SQJ82" s="1"/>
      <c r="SQK82" s="1"/>
      <c r="SQL82" s="1"/>
      <c r="SQM82" s="1"/>
      <c r="SQN82" s="1"/>
      <c r="SQO82" s="1"/>
      <c r="SQP82" s="1"/>
      <c r="SQQ82" s="1"/>
      <c r="SQR82" s="1"/>
      <c r="SQS82" s="1"/>
      <c r="SQT82" s="1"/>
      <c r="SQU82" s="1"/>
      <c r="SQV82" s="1"/>
      <c r="SQW82" s="1"/>
      <c r="SQX82" s="1"/>
      <c r="SQY82" s="1"/>
      <c r="SQZ82" s="1"/>
      <c r="SRA82" s="1"/>
      <c r="SRB82" s="1"/>
      <c r="SRC82" s="1"/>
      <c r="SRD82" s="1"/>
      <c r="SRE82" s="1"/>
      <c r="SRF82" s="1"/>
      <c r="SRG82" s="1"/>
      <c r="SRH82" s="1"/>
      <c r="SRI82" s="1"/>
      <c r="SRJ82" s="1"/>
      <c r="SRK82" s="1"/>
      <c r="SRL82" s="1"/>
      <c r="SRM82" s="1"/>
      <c r="SRN82" s="1"/>
      <c r="SRO82" s="1"/>
      <c r="SRP82" s="1"/>
      <c r="SRQ82" s="1"/>
      <c r="SRR82" s="1"/>
      <c r="SRS82" s="1"/>
      <c r="SRT82" s="1"/>
      <c r="SRU82" s="1"/>
      <c r="SRV82" s="1"/>
      <c r="SRW82" s="1"/>
      <c r="SRX82" s="1"/>
      <c r="SRY82" s="1"/>
      <c r="SRZ82" s="1"/>
      <c r="SSA82" s="1"/>
      <c r="SSB82" s="1"/>
      <c r="SSC82" s="1"/>
      <c r="SSD82" s="1"/>
      <c r="SSE82" s="1"/>
      <c r="SSF82" s="1"/>
      <c r="SSG82" s="1"/>
      <c r="SSH82" s="1"/>
      <c r="SSI82" s="1"/>
      <c r="SSJ82" s="1"/>
      <c r="SSK82" s="1"/>
      <c r="SSL82" s="1"/>
      <c r="SSM82" s="1"/>
      <c r="SSN82" s="1"/>
      <c r="SSO82" s="1"/>
      <c r="SSP82" s="1"/>
      <c r="SSQ82" s="1"/>
      <c r="SSR82" s="1"/>
      <c r="SSS82" s="1"/>
      <c r="SST82" s="1"/>
      <c r="SSU82" s="1"/>
      <c r="SSV82" s="1"/>
      <c r="SSW82" s="1"/>
      <c r="SSX82" s="1"/>
      <c r="SSY82" s="1"/>
      <c r="SSZ82" s="1"/>
      <c r="STA82" s="1"/>
      <c r="STB82" s="1"/>
      <c r="STC82" s="1"/>
      <c r="STD82" s="1"/>
      <c r="STE82" s="1"/>
      <c r="STF82" s="1"/>
      <c r="STG82" s="1"/>
      <c r="STH82" s="1"/>
      <c r="STI82" s="1"/>
      <c r="STJ82" s="1"/>
      <c r="STK82" s="1"/>
      <c r="STL82" s="1"/>
      <c r="STM82" s="1"/>
      <c r="STN82" s="1"/>
      <c r="STO82" s="1"/>
      <c r="STP82" s="1"/>
      <c r="STQ82" s="1"/>
      <c r="STR82" s="1"/>
      <c r="STS82" s="1"/>
      <c r="STT82" s="1"/>
      <c r="STU82" s="1"/>
      <c r="STV82" s="1"/>
      <c r="STW82" s="1"/>
      <c r="STX82" s="1"/>
      <c r="STY82" s="1"/>
      <c r="STZ82" s="1"/>
      <c r="SUA82" s="1"/>
      <c r="SUB82" s="1"/>
      <c r="SUC82" s="1"/>
      <c r="SUD82" s="1"/>
      <c r="SUE82" s="1"/>
      <c r="SUF82" s="1"/>
      <c r="SUG82" s="1"/>
      <c r="SUH82" s="1"/>
      <c r="SUI82" s="1"/>
      <c r="SUJ82" s="1"/>
      <c r="SUK82" s="1"/>
      <c r="SUL82" s="1"/>
      <c r="SUM82" s="1"/>
      <c r="SUN82" s="1"/>
      <c r="SUO82" s="1"/>
      <c r="SUP82" s="1"/>
      <c r="SUQ82" s="1"/>
      <c r="SUR82" s="1"/>
      <c r="SUS82" s="1"/>
      <c r="SUT82" s="1"/>
      <c r="SUU82" s="1"/>
      <c r="SUV82" s="1"/>
      <c r="SUW82" s="1"/>
      <c r="SUX82" s="1"/>
      <c r="SUY82" s="1"/>
      <c r="SUZ82" s="1"/>
      <c r="SVA82" s="1"/>
      <c r="SVB82" s="1"/>
      <c r="SVC82" s="1"/>
      <c r="SVD82" s="1"/>
      <c r="SVE82" s="1"/>
      <c r="SVF82" s="1"/>
      <c r="SVG82" s="1"/>
      <c r="SVH82" s="1"/>
      <c r="SVI82" s="1"/>
      <c r="SVJ82" s="1"/>
      <c r="SVK82" s="1"/>
      <c r="SVL82" s="1"/>
      <c r="SVM82" s="1"/>
      <c r="SVN82" s="1"/>
      <c r="SVO82" s="1"/>
      <c r="SVP82" s="1"/>
      <c r="SVQ82" s="1"/>
      <c r="SVR82" s="1"/>
      <c r="SVS82" s="1"/>
      <c r="SVT82" s="1"/>
      <c r="SVU82" s="1"/>
      <c r="SVV82" s="1"/>
      <c r="SVW82" s="1"/>
      <c r="SVX82" s="1"/>
      <c r="SVY82" s="1"/>
      <c r="SVZ82" s="1"/>
      <c r="SWA82" s="1"/>
      <c r="SWB82" s="1"/>
      <c r="SWC82" s="1"/>
      <c r="SWD82" s="1"/>
      <c r="SWE82" s="1"/>
      <c r="SWF82" s="1"/>
      <c r="SWG82" s="1"/>
      <c r="SWH82" s="1"/>
      <c r="SWI82" s="1"/>
      <c r="SWJ82" s="1"/>
      <c r="SWK82" s="1"/>
      <c r="SWL82" s="1"/>
      <c r="SWM82" s="1"/>
      <c r="SWN82" s="1"/>
      <c r="SWO82" s="1"/>
      <c r="SWP82" s="1"/>
      <c r="SWQ82" s="1"/>
      <c r="SWR82" s="1"/>
      <c r="SWS82" s="1"/>
      <c r="SWT82" s="1"/>
      <c r="SWU82" s="1"/>
      <c r="SWV82" s="1"/>
      <c r="SWW82" s="1"/>
      <c r="SWX82" s="1"/>
      <c r="SWY82" s="1"/>
      <c r="SWZ82" s="1"/>
      <c r="SXA82" s="1"/>
      <c r="SXB82" s="1"/>
      <c r="SXC82" s="1"/>
      <c r="SXD82" s="1"/>
      <c r="SXE82" s="1"/>
      <c r="SXF82" s="1"/>
      <c r="SXG82" s="1"/>
      <c r="SXH82" s="1"/>
      <c r="SXI82" s="1"/>
      <c r="SXJ82" s="1"/>
      <c r="SXK82" s="1"/>
      <c r="SXL82" s="1"/>
      <c r="SXM82" s="1"/>
      <c r="SXN82" s="1"/>
      <c r="SXO82" s="1"/>
      <c r="SXP82" s="1"/>
      <c r="SXQ82" s="1"/>
      <c r="SXR82" s="1"/>
      <c r="SXS82" s="1"/>
      <c r="SXT82" s="1"/>
      <c r="SXU82" s="1"/>
      <c r="SXV82" s="1"/>
      <c r="SXW82" s="1"/>
      <c r="SXX82" s="1"/>
      <c r="SXY82" s="1"/>
      <c r="SXZ82" s="1"/>
      <c r="SYA82" s="1"/>
      <c r="SYB82" s="1"/>
      <c r="SYC82" s="1"/>
      <c r="SYD82" s="1"/>
      <c r="SYE82" s="1"/>
      <c r="SYF82" s="1"/>
      <c r="SYG82" s="1"/>
      <c r="SYH82" s="1"/>
      <c r="SYI82" s="1"/>
      <c r="SYJ82" s="1"/>
      <c r="SYK82" s="1"/>
      <c r="SYL82" s="1"/>
      <c r="SYM82" s="1"/>
      <c r="SYN82" s="1"/>
      <c r="SYO82" s="1"/>
      <c r="SYP82" s="1"/>
      <c r="SYQ82" s="1"/>
      <c r="SYR82" s="1"/>
      <c r="SYS82" s="1"/>
      <c r="SYT82" s="1"/>
      <c r="SYU82" s="1"/>
      <c r="SYV82" s="1"/>
      <c r="SYW82" s="1"/>
      <c r="SYX82" s="1"/>
      <c r="SYY82" s="1"/>
      <c r="SYZ82" s="1"/>
      <c r="SZA82" s="1"/>
      <c r="SZB82" s="1"/>
      <c r="SZC82" s="1"/>
      <c r="SZD82" s="1"/>
      <c r="SZE82" s="1"/>
      <c r="SZF82" s="1"/>
      <c r="SZG82" s="1"/>
      <c r="SZH82" s="1"/>
      <c r="SZI82" s="1"/>
      <c r="SZJ82" s="1"/>
      <c r="SZK82" s="1"/>
      <c r="SZL82" s="1"/>
      <c r="SZM82" s="1"/>
      <c r="SZN82" s="1"/>
      <c r="SZO82" s="1"/>
      <c r="SZP82" s="1"/>
      <c r="SZQ82" s="1"/>
      <c r="SZR82" s="1"/>
      <c r="SZS82" s="1"/>
      <c r="SZT82" s="1"/>
      <c r="SZU82" s="1"/>
      <c r="SZV82" s="1"/>
      <c r="SZW82" s="1"/>
      <c r="SZX82" s="1"/>
      <c r="SZY82" s="1"/>
      <c r="SZZ82" s="1"/>
      <c r="TAA82" s="1"/>
      <c r="TAB82" s="1"/>
      <c r="TAC82" s="1"/>
      <c r="TAD82" s="1"/>
      <c r="TAE82" s="1"/>
      <c r="TAF82" s="1"/>
      <c r="TAG82" s="1"/>
      <c r="TAH82" s="1"/>
      <c r="TAI82" s="1"/>
      <c r="TAJ82" s="1"/>
      <c r="TAK82" s="1"/>
      <c r="TAL82" s="1"/>
      <c r="TAM82" s="1"/>
      <c r="TAN82" s="1"/>
      <c r="TAO82" s="1"/>
      <c r="TAP82" s="1"/>
      <c r="TAQ82" s="1"/>
      <c r="TAR82" s="1"/>
      <c r="TAS82" s="1"/>
      <c r="TAT82" s="1"/>
      <c r="TAU82" s="1"/>
      <c r="TAV82" s="1"/>
      <c r="TAW82" s="1"/>
      <c r="TAX82" s="1"/>
      <c r="TAY82" s="1"/>
      <c r="TAZ82" s="1"/>
      <c r="TBA82" s="1"/>
      <c r="TBB82" s="1"/>
      <c r="TBC82" s="1"/>
      <c r="TBD82" s="1"/>
      <c r="TBE82" s="1"/>
      <c r="TBF82" s="1"/>
      <c r="TBG82" s="1"/>
      <c r="TBH82" s="1"/>
      <c r="TBI82" s="1"/>
      <c r="TBJ82" s="1"/>
      <c r="TBK82" s="1"/>
      <c r="TBL82" s="1"/>
      <c r="TBM82" s="1"/>
      <c r="TBN82" s="1"/>
      <c r="TBO82" s="1"/>
      <c r="TBP82" s="1"/>
      <c r="TBQ82" s="1"/>
      <c r="TBR82" s="1"/>
      <c r="TBS82" s="1"/>
      <c r="TBT82" s="1"/>
      <c r="TBU82" s="1"/>
      <c r="TBV82" s="1"/>
      <c r="TBW82" s="1"/>
      <c r="TBX82" s="1"/>
      <c r="TBY82" s="1"/>
      <c r="TBZ82" s="1"/>
      <c r="TCA82" s="1"/>
      <c r="TCB82" s="1"/>
      <c r="TCC82" s="1"/>
      <c r="TCD82" s="1"/>
      <c r="TCE82" s="1"/>
      <c r="TCF82" s="1"/>
      <c r="TCG82" s="1"/>
      <c r="TCH82" s="1"/>
      <c r="TCI82" s="1"/>
      <c r="TCJ82" s="1"/>
      <c r="TCK82" s="1"/>
      <c r="TCL82" s="1"/>
      <c r="TCM82" s="1"/>
      <c r="TCN82" s="1"/>
      <c r="TCO82" s="1"/>
      <c r="TCP82" s="1"/>
      <c r="TCQ82" s="1"/>
      <c r="TCR82" s="1"/>
      <c r="TCS82" s="1"/>
      <c r="TCT82" s="1"/>
      <c r="TCU82" s="1"/>
      <c r="TCV82" s="1"/>
      <c r="TCW82" s="1"/>
      <c r="TCX82" s="1"/>
      <c r="TCY82" s="1"/>
      <c r="TCZ82" s="1"/>
      <c r="TDA82" s="1"/>
      <c r="TDB82" s="1"/>
      <c r="TDC82" s="1"/>
      <c r="TDD82" s="1"/>
      <c r="TDE82" s="1"/>
      <c r="TDF82" s="1"/>
      <c r="TDG82" s="1"/>
      <c r="TDH82" s="1"/>
      <c r="TDI82" s="1"/>
      <c r="TDJ82" s="1"/>
      <c r="TDK82" s="1"/>
      <c r="TDL82" s="1"/>
      <c r="TDM82" s="1"/>
      <c r="TDN82" s="1"/>
      <c r="TDO82" s="1"/>
      <c r="TDP82" s="1"/>
      <c r="TDQ82" s="1"/>
      <c r="TDR82" s="1"/>
      <c r="TDS82" s="1"/>
      <c r="TDT82" s="1"/>
      <c r="TDU82" s="1"/>
      <c r="TDV82" s="1"/>
      <c r="TDW82" s="1"/>
      <c r="TDX82" s="1"/>
      <c r="TDY82" s="1"/>
      <c r="TDZ82" s="1"/>
      <c r="TEA82" s="1"/>
      <c r="TEB82" s="1"/>
      <c r="TEC82" s="1"/>
      <c r="TED82" s="1"/>
      <c r="TEE82" s="1"/>
      <c r="TEF82" s="1"/>
      <c r="TEG82" s="1"/>
      <c r="TEH82" s="1"/>
      <c r="TEI82" s="1"/>
      <c r="TEJ82" s="1"/>
      <c r="TEK82" s="1"/>
      <c r="TEL82" s="1"/>
      <c r="TEM82" s="1"/>
      <c r="TEN82" s="1"/>
      <c r="TEO82" s="1"/>
      <c r="TEP82" s="1"/>
      <c r="TEQ82" s="1"/>
      <c r="TER82" s="1"/>
      <c r="TES82" s="1"/>
      <c r="TET82" s="1"/>
      <c r="TEU82" s="1"/>
      <c r="TEV82" s="1"/>
      <c r="TEW82" s="1"/>
      <c r="TEX82" s="1"/>
      <c r="TEY82" s="1"/>
      <c r="TEZ82" s="1"/>
      <c r="TFA82" s="1"/>
      <c r="TFB82" s="1"/>
      <c r="TFC82" s="1"/>
      <c r="TFD82" s="1"/>
      <c r="TFE82" s="1"/>
      <c r="TFF82" s="1"/>
      <c r="TFG82" s="1"/>
      <c r="TFH82" s="1"/>
      <c r="TFI82" s="1"/>
      <c r="TFJ82" s="1"/>
      <c r="TFK82" s="1"/>
      <c r="TFL82" s="1"/>
      <c r="TFM82" s="1"/>
      <c r="TFN82" s="1"/>
      <c r="TFO82" s="1"/>
      <c r="TFP82" s="1"/>
      <c r="TFQ82" s="1"/>
      <c r="TFR82" s="1"/>
      <c r="TFS82" s="1"/>
      <c r="TFT82" s="1"/>
      <c r="TFU82" s="1"/>
      <c r="TFV82" s="1"/>
      <c r="TFW82" s="1"/>
      <c r="TFX82" s="1"/>
      <c r="TFY82" s="1"/>
      <c r="TFZ82" s="1"/>
      <c r="TGA82" s="1"/>
      <c r="TGB82" s="1"/>
      <c r="TGC82" s="1"/>
      <c r="TGD82" s="1"/>
      <c r="TGE82" s="1"/>
      <c r="TGF82" s="1"/>
      <c r="TGG82" s="1"/>
      <c r="TGH82" s="1"/>
      <c r="TGI82" s="1"/>
      <c r="TGJ82" s="1"/>
      <c r="TGK82" s="1"/>
      <c r="TGL82" s="1"/>
      <c r="TGM82" s="1"/>
      <c r="TGN82" s="1"/>
      <c r="TGO82" s="1"/>
      <c r="TGP82" s="1"/>
      <c r="TGQ82" s="1"/>
      <c r="TGR82" s="1"/>
      <c r="TGS82" s="1"/>
      <c r="TGT82" s="1"/>
      <c r="TGU82" s="1"/>
      <c r="TGV82" s="1"/>
      <c r="TGW82" s="1"/>
      <c r="TGX82" s="1"/>
      <c r="TGY82" s="1"/>
      <c r="TGZ82" s="1"/>
      <c r="THA82" s="1"/>
      <c r="THB82" s="1"/>
      <c r="THC82" s="1"/>
      <c r="THD82" s="1"/>
      <c r="THE82" s="1"/>
      <c r="THF82" s="1"/>
      <c r="THG82" s="1"/>
      <c r="THH82" s="1"/>
      <c r="THI82" s="1"/>
      <c r="THJ82" s="1"/>
      <c r="THK82" s="1"/>
      <c r="THL82" s="1"/>
      <c r="THM82" s="1"/>
      <c r="THN82" s="1"/>
      <c r="THO82" s="1"/>
      <c r="THP82" s="1"/>
      <c r="THQ82" s="1"/>
      <c r="THR82" s="1"/>
      <c r="THS82" s="1"/>
      <c r="THT82" s="1"/>
      <c r="THU82" s="1"/>
      <c r="THV82" s="1"/>
      <c r="THW82" s="1"/>
      <c r="THX82" s="1"/>
      <c r="THY82" s="1"/>
      <c r="THZ82" s="1"/>
      <c r="TIA82" s="1"/>
      <c r="TIB82" s="1"/>
      <c r="TIC82" s="1"/>
      <c r="TID82" s="1"/>
      <c r="TIE82" s="1"/>
      <c r="TIF82" s="1"/>
      <c r="TIG82" s="1"/>
      <c r="TIH82" s="1"/>
      <c r="TII82" s="1"/>
      <c r="TIJ82" s="1"/>
      <c r="TIK82" s="1"/>
      <c r="TIL82" s="1"/>
      <c r="TIM82" s="1"/>
      <c r="TIN82" s="1"/>
      <c r="TIO82" s="1"/>
      <c r="TIP82" s="1"/>
      <c r="TIQ82" s="1"/>
      <c r="TIR82" s="1"/>
      <c r="TIS82" s="1"/>
      <c r="TIT82" s="1"/>
      <c r="TIU82" s="1"/>
      <c r="TIV82" s="1"/>
      <c r="TIW82" s="1"/>
      <c r="TIX82" s="1"/>
      <c r="TIY82" s="1"/>
      <c r="TIZ82" s="1"/>
      <c r="TJA82" s="1"/>
      <c r="TJB82" s="1"/>
      <c r="TJC82" s="1"/>
      <c r="TJD82" s="1"/>
      <c r="TJE82" s="1"/>
      <c r="TJF82" s="1"/>
      <c r="TJG82" s="1"/>
      <c r="TJH82" s="1"/>
      <c r="TJI82" s="1"/>
      <c r="TJJ82" s="1"/>
      <c r="TJK82" s="1"/>
      <c r="TJL82" s="1"/>
      <c r="TJM82" s="1"/>
      <c r="TJN82" s="1"/>
      <c r="TJO82" s="1"/>
      <c r="TJP82" s="1"/>
      <c r="TJQ82" s="1"/>
      <c r="TJR82" s="1"/>
      <c r="TJS82" s="1"/>
      <c r="TJT82" s="1"/>
      <c r="TJU82" s="1"/>
      <c r="TJV82" s="1"/>
      <c r="TJW82" s="1"/>
      <c r="TJX82" s="1"/>
      <c r="TJY82" s="1"/>
      <c r="TJZ82" s="1"/>
      <c r="TKA82" s="1"/>
      <c r="TKB82" s="1"/>
      <c r="TKC82" s="1"/>
      <c r="TKD82" s="1"/>
      <c r="TKE82" s="1"/>
      <c r="TKF82" s="1"/>
      <c r="TKG82" s="1"/>
      <c r="TKH82" s="1"/>
      <c r="TKI82" s="1"/>
      <c r="TKJ82" s="1"/>
      <c r="TKK82" s="1"/>
      <c r="TKL82" s="1"/>
      <c r="TKM82" s="1"/>
      <c r="TKN82" s="1"/>
      <c r="TKO82" s="1"/>
      <c r="TKP82" s="1"/>
      <c r="TKQ82" s="1"/>
      <c r="TKR82" s="1"/>
      <c r="TKS82" s="1"/>
      <c r="TKT82" s="1"/>
      <c r="TKU82" s="1"/>
      <c r="TKV82" s="1"/>
      <c r="TKW82" s="1"/>
      <c r="TKX82" s="1"/>
      <c r="TKY82" s="1"/>
      <c r="TKZ82" s="1"/>
      <c r="TLA82" s="1"/>
      <c r="TLB82" s="1"/>
      <c r="TLC82" s="1"/>
      <c r="TLD82" s="1"/>
      <c r="TLE82" s="1"/>
      <c r="TLF82" s="1"/>
      <c r="TLG82" s="1"/>
      <c r="TLH82" s="1"/>
      <c r="TLI82" s="1"/>
      <c r="TLJ82" s="1"/>
      <c r="TLK82" s="1"/>
      <c r="TLL82" s="1"/>
      <c r="TLM82" s="1"/>
      <c r="TLN82" s="1"/>
      <c r="TLO82" s="1"/>
      <c r="TLP82" s="1"/>
      <c r="TLQ82" s="1"/>
      <c r="TLR82" s="1"/>
      <c r="TLS82" s="1"/>
      <c r="TLT82" s="1"/>
      <c r="TLU82" s="1"/>
      <c r="TLV82" s="1"/>
      <c r="TLW82" s="1"/>
      <c r="TLX82" s="1"/>
      <c r="TLY82" s="1"/>
      <c r="TLZ82" s="1"/>
      <c r="TMA82" s="1"/>
      <c r="TMB82" s="1"/>
      <c r="TMC82" s="1"/>
      <c r="TMD82" s="1"/>
      <c r="TME82" s="1"/>
      <c r="TMF82" s="1"/>
      <c r="TMG82" s="1"/>
      <c r="TMH82" s="1"/>
      <c r="TMI82" s="1"/>
      <c r="TMJ82" s="1"/>
      <c r="TMK82" s="1"/>
      <c r="TML82" s="1"/>
      <c r="TMM82" s="1"/>
      <c r="TMN82" s="1"/>
      <c r="TMO82" s="1"/>
      <c r="TMP82" s="1"/>
      <c r="TMQ82" s="1"/>
      <c r="TMR82" s="1"/>
      <c r="TMS82" s="1"/>
      <c r="TMT82" s="1"/>
      <c r="TMU82" s="1"/>
      <c r="TMV82" s="1"/>
      <c r="TMW82" s="1"/>
      <c r="TMX82" s="1"/>
      <c r="TMY82" s="1"/>
      <c r="TMZ82" s="1"/>
      <c r="TNA82" s="1"/>
      <c r="TNB82" s="1"/>
      <c r="TNC82" s="1"/>
      <c r="TND82" s="1"/>
      <c r="TNE82" s="1"/>
      <c r="TNF82" s="1"/>
      <c r="TNG82" s="1"/>
      <c r="TNH82" s="1"/>
      <c r="TNI82" s="1"/>
      <c r="TNJ82" s="1"/>
      <c r="TNK82" s="1"/>
      <c r="TNL82" s="1"/>
      <c r="TNM82" s="1"/>
      <c r="TNN82" s="1"/>
      <c r="TNO82" s="1"/>
      <c r="TNP82" s="1"/>
      <c r="TNQ82" s="1"/>
      <c r="TNR82" s="1"/>
      <c r="TNS82" s="1"/>
      <c r="TNT82" s="1"/>
      <c r="TNU82" s="1"/>
      <c r="TNV82" s="1"/>
      <c r="TNW82" s="1"/>
      <c r="TNX82" s="1"/>
      <c r="TNY82" s="1"/>
      <c r="TNZ82" s="1"/>
      <c r="TOA82" s="1"/>
      <c r="TOB82" s="1"/>
      <c r="TOC82" s="1"/>
      <c r="TOD82" s="1"/>
      <c r="TOE82" s="1"/>
      <c r="TOF82" s="1"/>
      <c r="TOG82" s="1"/>
      <c r="TOH82" s="1"/>
      <c r="TOI82" s="1"/>
      <c r="TOJ82" s="1"/>
      <c r="TOK82" s="1"/>
      <c r="TOL82" s="1"/>
      <c r="TOM82" s="1"/>
      <c r="TON82" s="1"/>
      <c r="TOO82" s="1"/>
      <c r="TOP82" s="1"/>
      <c r="TOQ82" s="1"/>
      <c r="TOR82" s="1"/>
      <c r="TOS82" s="1"/>
      <c r="TOT82" s="1"/>
      <c r="TOU82" s="1"/>
      <c r="TOV82" s="1"/>
      <c r="TOW82" s="1"/>
      <c r="TOX82" s="1"/>
      <c r="TOY82" s="1"/>
      <c r="TOZ82" s="1"/>
      <c r="TPA82" s="1"/>
      <c r="TPB82" s="1"/>
      <c r="TPC82" s="1"/>
      <c r="TPD82" s="1"/>
      <c r="TPE82" s="1"/>
      <c r="TPF82" s="1"/>
      <c r="TPG82" s="1"/>
      <c r="TPH82" s="1"/>
      <c r="TPI82" s="1"/>
      <c r="TPJ82" s="1"/>
      <c r="TPK82" s="1"/>
      <c r="TPL82" s="1"/>
      <c r="TPM82" s="1"/>
      <c r="TPN82" s="1"/>
      <c r="TPO82" s="1"/>
      <c r="TPP82" s="1"/>
      <c r="TPQ82" s="1"/>
      <c r="TPR82" s="1"/>
      <c r="TPS82" s="1"/>
      <c r="TPT82" s="1"/>
      <c r="TPU82" s="1"/>
      <c r="TPV82" s="1"/>
      <c r="TPW82" s="1"/>
      <c r="TPX82" s="1"/>
      <c r="TPY82" s="1"/>
      <c r="TPZ82" s="1"/>
      <c r="TQA82" s="1"/>
      <c r="TQB82" s="1"/>
      <c r="TQC82" s="1"/>
      <c r="TQD82" s="1"/>
      <c r="TQE82" s="1"/>
      <c r="TQF82" s="1"/>
      <c r="TQG82" s="1"/>
      <c r="TQH82" s="1"/>
      <c r="TQI82" s="1"/>
      <c r="TQJ82" s="1"/>
      <c r="TQK82" s="1"/>
      <c r="TQL82" s="1"/>
      <c r="TQM82" s="1"/>
      <c r="TQN82" s="1"/>
      <c r="TQO82" s="1"/>
      <c r="TQP82" s="1"/>
      <c r="TQQ82" s="1"/>
      <c r="TQR82" s="1"/>
      <c r="TQS82" s="1"/>
      <c r="TQT82" s="1"/>
      <c r="TQU82" s="1"/>
      <c r="TQV82" s="1"/>
      <c r="TQW82" s="1"/>
      <c r="TQX82" s="1"/>
      <c r="TQY82" s="1"/>
      <c r="TQZ82" s="1"/>
      <c r="TRA82" s="1"/>
      <c r="TRB82" s="1"/>
      <c r="TRC82" s="1"/>
      <c r="TRD82" s="1"/>
      <c r="TRE82" s="1"/>
      <c r="TRF82" s="1"/>
      <c r="TRG82" s="1"/>
      <c r="TRH82" s="1"/>
      <c r="TRI82" s="1"/>
      <c r="TRJ82" s="1"/>
      <c r="TRK82" s="1"/>
      <c r="TRL82" s="1"/>
      <c r="TRM82" s="1"/>
      <c r="TRN82" s="1"/>
      <c r="TRO82" s="1"/>
      <c r="TRP82" s="1"/>
      <c r="TRQ82" s="1"/>
      <c r="TRR82" s="1"/>
      <c r="TRS82" s="1"/>
      <c r="TRT82" s="1"/>
      <c r="TRU82" s="1"/>
      <c r="TRV82" s="1"/>
      <c r="TRW82" s="1"/>
      <c r="TRX82" s="1"/>
      <c r="TRY82" s="1"/>
      <c r="TRZ82" s="1"/>
      <c r="TSA82" s="1"/>
      <c r="TSB82" s="1"/>
      <c r="TSC82" s="1"/>
      <c r="TSD82" s="1"/>
      <c r="TSE82" s="1"/>
      <c r="TSF82" s="1"/>
      <c r="TSG82" s="1"/>
      <c r="TSH82" s="1"/>
      <c r="TSI82" s="1"/>
      <c r="TSJ82" s="1"/>
      <c r="TSK82" s="1"/>
      <c r="TSL82" s="1"/>
      <c r="TSM82" s="1"/>
      <c r="TSN82" s="1"/>
      <c r="TSO82" s="1"/>
      <c r="TSP82" s="1"/>
      <c r="TSQ82" s="1"/>
      <c r="TSR82" s="1"/>
      <c r="TSS82" s="1"/>
      <c r="TST82" s="1"/>
      <c r="TSU82" s="1"/>
      <c r="TSV82" s="1"/>
      <c r="TSW82" s="1"/>
      <c r="TSX82" s="1"/>
      <c r="TSY82" s="1"/>
      <c r="TSZ82" s="1"/>
      <c r="TTA82" s="1"/>
      <c r="TTB82" s="1"/>
      <c r="TTC82" s="1"/>
      <c r="TTD82" s="1"/>
      <c r="TTE82" s="1"/>
      <c r="TTF82" s="1"/>
      <c r="TTG82" s="1"/>
      <c r="TTH82" s="1"/>
      <c r="TTI82" s="1"/>
      <c r="TTJ82" s="1"/>
      <c r="TTK82" s="1"/>
      <c r="TTL82" s="1"/>
      <c r="TTM82" s="1"/>
      <c r="TTN82" s="1"/>
      <c r="TTO82" s="1"/>
      <c r="TTP82" s="1"/>
      <c r="TTQ82" s="1"/>
      <c r="TTR82" s="1"/>
      <c r="TTS82" s="1"/>
      <c r="TTT82" s="1"/>
      <c r="TTU82" s="1"/>
      <c r="TTV82" s="1"/>
      <c r="TTW82" s="1"/>
      <c r="TTX82" s="1"/>
      <c r="TTY82" s="1"/>
      <c r="TTZ82" s="1"/>
      <c r="TUA82" s="1"/>
      <c r="TUB82" s="1"/>
      <c r="TUC82" s="1"/>
      <c r="TUD82" s="1"/>
      <c r="TUE82" s="1"/>
      <c r="TUF82" s="1"/>
      <c r="TUG82" s="1"/>
      <c r="TUH82" s="1"/>
      <c r="TUI82" s="1"/>
      <c r="TUJ82" s="1"/>
      <c r="TUK82" s="1"/>
      <c r="TUL82" s="1"/>
      <c r="TUM82" s="1"/>
      <c r="TUN82" s="1"/>
      <c r="TUO82" s="1"/>
      <c r="TUP82" s="1"/>
      <c r="TUQ82" s="1"/>
      <c r="TUR82" s="1"/>
      <c r="TUS82" s="1"/>
      <c r="TUT82" s="1"/>
      <c r="TUU82" s="1"/>
      <c r="TUV82" s="1"/>
      <c r="TUW82" s="1"/>
      <c r="TUX82" s="1"/>
      <c r="TUY82" s="1"/>
      <c r="TUZ82" s="1"/>
      <c r="TVA82" s="1"/>
      <c r="TVB82" s="1"/>
      <c r="TVC82" s="1"/>
      <c r="TVD82" s="1"/>
      <c r="TVE82" s="1"/>
      <c r="TVF82" s="1"/>
      <c r="TVG82" s="1"/>
      <c r="TVH82" s="1"/>
      <c r="TVI82" s="1"/>
      <c r="TVJ82" s="1"/>
      <c r="TVK82" s="1"/>
      <c r="TVL82" s="1"/>
      <c r="TVM82" s="1"/>
      <c r="TVN82" s="1"/>
      <c r="TVO82" s="1"/>
      <c r="TVP82" s="1"/>
      <c r="TVQ82" s="1"/>
      <c r="TVR82" s="1"/>
      <c r="TVS82" s="1"/>
      <c r="TVT82" s="1"/>
      <c r="TVU82" s="1"/>
      <c r="TVV82" s="1"/>
      <c r="TVW82" s="1"/>
      <c r="TVX82" s="1"/>
      <c r="TVY82" s="1"/>
      <c r="TVZ82" s="1"/>
      <c r="TWA82" s="1"/>
      <c r="TWB82" s="1"/>
      <c r="TWC82" s="1"/>
      <c r="TWD82" s="1"/>
      <c r="TWE82" s="1"/>
      <c r="TWF82" s="1"/>
      <c r="TWG82" s="1"/>
      <c r="TWH82" s="1"/>
      <c r="TWI82" s="1"/>
      <c r="TWJ82" s="1"/>
      <c r="TWK82" s="1"/>
      <c r="TWL82" s="1"/>
      <c r="TWM82" s="1"/>
      <c r="TWN82" s="1"/>
      <c r="TWO82" s="1"/>
      <c r="TWP82" s="1"/>
      <c r="TWQ82" s="1"/>
      <c r="TWR82" s="1"/>
      <c r="TWS82" s="1"/>
      <c r="TWT82" s="1"/>
      <c r="TWU82" s="1"/>
      <c r="TWV82" s="1"/>
      <c r="TWW82" s="1"/>
      <c r="TWX82" s="1"/>
      <c r="TWY82" s="1"/>
      <c r="TWZ82" s="1"/>
      <c r="TXA82" s="1"/>
      <c r="TXB82" s="1"/>
      <c r="TXC82" s="1"/>
      <c r="TXD82" s="1"/>
      <c r="TXE82" s="1"/>
      <c r="TXF82" s="1"/>
      <c r="TXG82" s="1"/>
      <c r="TXH82" s="1"/>
      <c r="TXI82" s="1"/>
      <c r="TXJ82" s="1"/>
      <c r="TXK82" s="1"/>
      <c r="TXL82" s="1"/>
      <c r="TXM82" s="1"/>
      <c r="TXN82" s="1"/>
      <c r="TXO82" s="1"/>
      <c r="TXP82" s="1"/>
      <c r="TXQ82" s="1"/>
      <c r="TXR82" s="1"/>
      <c r="TXS82" s="1"/>
      <c r="TXT82" s="1"/>
      <c r="TXU82" s="1"/>
      <c r="TXV82" s="1"/>
      <c r="TXW82" s="1"/>
      <c r="TXX82" s="1"/>
      <c r="TXY82" s="1"/>
      <c r="TXZ82" s="1"/>
      <c r="TYA82" s="1"/>
      <c r="TYB82" s="1"/>
      <c r="TYC82" s="1"/>
      <c r="TYD82" s="1"/>
      <c r="TYE82" s="1"/>
      <c r="TYF82" s="1"/>
      <c r="TYG82" s="1"/>
      <c r="TYH82" s="1"/>
      <c r="TYI82" s="1"/>
      <c r="TYJ82" s="1"/>
      <c r="TYK82" s="1"/>
      <c r="TYL82" s="1"/>
      <c r="TYM82" s="1"/>
      <c r="TYN82" s="1"/>
      <c r="TYO82" s="1"/>
      <c r="TYP82" s="1"/>
      <c r="TYQ82" s="1"/>
      <c r="TYR82" s="1"/>
      <c r="TYS82" s="1"/>
      <c r="TYT82" s="1"/>
      <c r="TYU82" s="1"/>
      <c r="TYV82" s="1"/>
      <c r="TYW82" s="1"/>
      <c r="TYX82" s="1"/>
      <c r="TYY82" s="1"/>
      <c r="TYZ82" s="1"/>
      <c r="TZA82" s="1"/>
      <c r="TZB82" s="1"/>
      <c r="TZC82" s="1"/>
      <c r="TZD82" s="1"/>
      <c r="TZE82" s="1"/>
      <c r="TZF82" s="1"/>
      <c r="TZG82" s="1"/>
      <c r="TZH82" s="1"/>
      <c r="TZI82" s="1"/>
      <c r="TZJ82" s="1"/>
      <c r="TZK82" s="1"/>
      <c r="TZL82" s="1"/>
      <c r="TZM82" s="1"/>
      <c r="TZN82" s="1"/>
      <c r="TZO82" s="1"/>
      <c r="TZP82" s="1"/>
      <c r="TZQ82" s="1"/>
      <c r="TZR82" s="1"/>
      <c r="TZS82" s="1"/>
      <c r="TZT82" s="1"/>
      <c r="TZU82" s="1"/>
      <c r="TZV82" s="1"/>
      <c r="TZW82" s="1"/>
      <c r="TZX82" s="1"/>
      <c r="TZY82" s="1"/>
      <c r="TZZ82" s="1"/>
      <c r="UAA82" s="1"/>
      <c r="UAB82" s="1"/>
      <c r="UAC82" s="1"/>
      <c r="UAD82" s="1"/>
      <c r="UAE82" s="1"/>
      <c r="UAF82" s="1"/>
      <c r="UAG82" s="1"/>
      <c r="UAH82" s="1"/>
      <c r="UAI82" s="1"/>
      <c r="UAJ82" s="1"/>
      <c r="UAK82" s="1"/>
      <c r="UAL82" s="1"/>
      <c r="UAM82" s="1"/>
      <c r="UAN82" s="1"/>
      <c r="UAO82" s="1"/>
      <c r="UAP82" s="1"/>
      <c r="UAQ82" s="1"/>
      <c r="UAR82" s="1"/>
      <c r="UAS82" s="1"/>
      <c r="UAT82" s="1"/>
      <c r="UAU82" s="1"/>
      <c r="UAV82" s="1"/>
      <c r="UAW82" s="1"/>
      <c r="UAX82" s="1"/>
      <c r="UAY82" s="1"/>
      <c r="UAZ82" s="1"/>
      <c r="UBA82" s="1"/>
      <c r="UBB82" s="1"/>
      <c r="UBC82" s="1"/>
      <c r="UBD82" s="1"/>
      <c r="UBE82" s="1"/>
      <c r="UBF82" s="1"/>
      <c r="UBG82" s="1"/>
      <c r="UBH82" s="1"/>
      <c r="UBI82" s="1"/>
      <c r="UBJ82" s="1"/>
      <c r="UBK82" s="1"/>
      <c r="UBL82" s="1"/>
      <c r="UBM82" s="1"/>
      <c r="UBN82" s="1"/>
      <c r="UBO82" s="1"/>
      <c r="UBP82" s="1"/>
      <c r="UBQ82" s="1"/>
      <c r="UBR82" s="1"/>
      <c r="UBS82" s="1"/>
      <c r="UBT82" s="1"/>
      <c r="UBU82" s="1"/>
      <c r="UBV82" s="1"/>
      <c r="UBW82" s="1"/>
      <c r="UBX82" s="1"/>
      <c r="UBY82" s="1"/>
      <c r="UBZ82" s="1"/>
      <c r="UCA82" s="1"/>
      <c r="UCB82" s="1"/>
      <c r="UCC82" s="1"/>
      <c r="UCD82" s="1"/>
      <c r="UCE82" s="1"/>
      <c r="UCF82" s="1"/>
      <c r="UCG82" s="1"/>
      <c r="UCH82" s="1"/>
      <c r="UCI82" s="1"/>
      <c r="UCJ82" s="1"/>
      <c r="UCK82" s="1"/>
      <c r="UCL82" s="1"/>
      <c r="UCM82" s="1"/>
      <c r="UCN82" s="1"/>
      <c r="UCO82" s="1"/>
      <c r="UCP82" s="1"/>
      <c r="UCQ82" s="1"/>
      <c r="UCR82" s="1"/>
      <c r="UCS82" s="1"/>
      <c r="UCT82" s="1"/>
      <c r="UCU82" s="1"/>
      <c r="UCV82" s="1"/>
      <c r="UCW82" s="1"/>
      <c r="UCX82" s="1"/>
      <c r="UCY82" s="1"/>
      <c r="UCZ82" s="1"/>
      <c r="UDA82" s="1"/>
      <c r="UDB82" s="1"/>
      <c r="UDC82" s="1"/>
      <c r="UDD82" s="1"/>
      <c r="UDE82" s="1"/>
      <c r="UDF82" s="1"/>
      <c r="UDG82" s="1"/>
      <c r="UDH82" s="1"/>
      <c r="UDI82" s="1"/>
      <c r="UDJ82" s="1"/>
      <c r="UDK82" s="1"/>
      <c r="UDL82" s="1"/>
      <c r="UDM82" s="1"/>
      <c r="UDN82" s="1"/>
      <c r="UDO82" s="1"/>
      <c r="UDP82" s="1"/>
      <c r="UDQ82" s="1"/>
      <c r="UDR82" s="1"/>
      <c r="UDS82" s="1"/>
      <c r="UDT82" s="1"/>
      <c r="UDU82" s="1"/>
      <c r="UDV82" s="1"/>
      <c r="UDW82" s="1"/>
      <c r="UDX82" s="1"/>
      <c r="UDY82" s="1"/>
      <c r="UDZ82" s="1"/>
      <c r="UEA82" s="1"/>
      <c r="UEB82" s="1"/>
      <c r="UEC82" s="1"/>
      <c r="UED82" s="1"/>
      <c r="UEE82" s="1"/>
      <c r="UEF82" s="1"/>
      <c r="UEG82" s="1"/>
      <c r="UEH82" s="1"/>
      <c r="UEI82" s="1"/>
      <c r="UEJ82" s="1"/>
      <c r="UEK82" s="1"/>
      <c r="UEL82" s="1"/>
      <c r="UEM82" s="1"/>
      <c r="UEN82" s="1"/>
      <c r="UEO82" s="1"/>
      <c r="UEP82" s="1"/>
      <c r="UEQ82" s="1"/>
      <c r="UER82" s="1"/>
      <c r="UES82" s="1"/>
      <c r="UET82" s="1"/>
      <c r="UEU82" s="1"/>
      <c r="UEV82" s="1"/>
      <c r="UEW82" s="1"/>
      <c r="UEX82" s="1"/>
      <c r="UEY82" s="1"/>
      <c r="UEZ82" s="1"/>
      <c r="UFA82" s="1"/>
      <c r="UFB82" s="1"/>
      <c r="UFC82" s="1"/>
      <c r="UFD82" s="1"/>
      <c r="UFE82" s="1"/>
      <c r="UFF82" s="1"/>
      <c r="UFG82" s="1"/>
      <c r="UFH82" s="1"/>
      <c r="UFI82" s="1"/>
      <c r="UFJ82" s="1"/>
      <c r="UFK82" s="1"/>
      <c r="UFL82" s="1"/>
      <c r="UFM82" s="1"/>
      <c r="UFN82" s="1"/>
      <c r="UFO82" s="1"/>
      <c r="UFP82" s="1"/>
      <c r="UFQ82" s="1"/>
      <c r="UFR82" s="1"/>
      <c r="UFS82" s="1"/>
      <c r="UFT82" s="1"/>
      <c r="UFU82" s="1"/>
      <c r="UFV82" s="1"/>
      <c r="UFW82" s="1"/>
      <c r="UFX82" s="1"/>
      <c r="UFY82" s="1"/>
      <c r="UFZ82" s="1"/>
      <c r="UGA82" s="1"/>
      <c r="UGB82" s="1"/>
      <c r="UGC82" s="1"/>
      <c r="UGD82" s="1"/>
      <c r="UGE82" s="1"/>
      <c r="UGF82" s="1"/>
      <c r="UGG82" s="1"/>
      <c r="UGH82" s="1"/>
      <c r="UGI82" s="1"/>
      <c r="UGJ82" s="1"/>
      <c r="UGK82" s="1"/>
      <c r="UGL82" s="1"/>
      <c r="UGM82" s="1"/>
      <c r="UGN82" s="1"/>
      <c r="UGO82" s="1"/>
      <c r="UGP82" s="1"/>
      <c r="UGQ82" s="1"/>
      <c r="UGR82" s="1"/>
      <c r="UGS82" s="1"/>
      <c r="UGT82" s="1"/>
      <c r="UGU82" s="1"/>
      <c r="UGV82" s="1"/>
      <c r="UGW82" s="1"/>
      <c r="UGX82" s="1"/>
      <c r="UGY82" s="1"/>
      <c r="UGZ82" s="1"/>
      <c r="UHA82" s="1"/>
      <c r="UHB82" s="1"/>
      <c r="UHC82" s="1"/>
      <c r="UHD82" s="1"/>
      <c r="UHE82" s="1"/>
      <c r="UHF82" s="1"/>
      <c r="UHG82" s="1"/>
      <c r="UHH82" s="1"/>
      <c r="UHI82" s="1"/>
      <c r="UHJ82" s="1"/>
      <c r="UHK82" s="1"/>
      <c r="UHL82" s="1"/>
      <c r="UHM82" s="1"/>
      <c r="UHN82" s="1"/>
      <c r="UHO82" s="1"/>
      <c r="UHP82" s="1"/>
      <c r="UHQ82" s="1"/>
      <c r="UHR82" s="1"/>
      <c r="UHS82" s="1"/>
      <c r="UHT82" s="1"/>
      <c r="UHU82" s="1"/>
      <c r="UHV82" s="1"/>
      <c r="UHW82" s="1"/>
      <c r="UHX82" s="1"/>
      <c r="UHY82" s="1"/>
      <c r="UHZ82" s="1"/>
      <c r="UIA82" s="1"/>
      <c r="UIB82" s="1"/>
      <c r="UIC82" s="1"/>
      <c r="UID82" s="1"/>
      <c r="UIE82" s="1"/>
      <c r="UIF82" s="1"/>
      <c r="UIG82" s="1"/>
      <c r="UIH82" s="1"/>
      <c r="UII82" s="1"/>
      <c r="UIJ82" s="1"/>
      <c r="UIK82" s="1"/>
      <c r="UIL82" s="1"/>
      <c r="UIM82" s="1"/>
      <c r="UIN82" s="1"/>
      <c r="UIO82" s="1"/>
      <c r="UIP82" s="1"/>
      <c r="UIQ82" s="1"/>
      <c r="UIR82" s="1"/>
      <c r="UIS82" s="1"/>
      <c r="UIT82" s="1"/>
      <c r="UIU82" s="1"/>
      <c r="UIV82" s="1"/>
      <c r="UIW82" s="1"/>
      <c r="UIX82" s="1"/>
      <c r="UIY82" s="1"/>
      <c r="UIZ82" s="1"/>
      <c r="UJA82" s="1"/>
      <c r="UJB82" s="1"/>
      <c r="UJC82" s="1"/>
      <c r="UJD82" s="1"/>
      <c r="UJE82" s="1"/>
      <c r="UJF82" s="1"/>
      <c r="UJG82" s="1"/>
      <c r="UJH82" s="1"/>
      <c r="UJI82" s="1"/>
      <c r="UJJ82" s="1"/>
      <c r="UJK82" s="1"/>
      <c r="UJL82" s="1"/>
      <c r="UJM82" s="1"/>
      <c r="UJN82" s="1"/>
      <c r="UJO82" s="1"/>
      <c r="UJP82" s="1"/>
      <c r="UJQ82" s="1"/>
      <c r="UJR82" s="1"/>
      <c r="UJS82" s="1"/>
      <c r="UJT82" s="1"/>
      <c r="UJU82" s="1"/>
      <c r="UJV82" s="1"/>
      <c r="UJW82" s="1"/>
      <c r="UJX82" s="1"/>
      <c r="UJY82" s="1"/>
      <c r="UJZ82" s="1"/>
      <c r="UKA82" s="1"/>
      <c r="UKB82" s="1"/>
      <c r="UKC82" s="1"/>
      <c r="UKD82" s="1"/>
      <c r="UKE82" s="1"/>
      <c r="UKF82" s="1"/>
      <c r="UKG82" s="1"/>
      <c r="UKH82" s="1"/>
      <c r="UKI82" s="1"/>
      <c r="UKJ82" s="1"/>
      <c r="UKK82" s="1"/>
      <c r="UKL82" s="1"/>
      <c r="UKM82" s="1"/>
      <c r="UKN82" s="1"/>
      <c r="UKO82" s="1"/>
      <c r="UKP82" s="1"/>
      <c r="UKQ82" s="1"/>
      <c r="UKR82" s="1"/>
      <c r="UKS82" s="1"/>
      <c r="UKT82" s="1"/>
      <c r="UKU82" s="1"/>
      <c r="UKV82" s="1"/>
      <c r="UKW82" s="1"/>
      <c r="UKX82" s="1"/>
      <c r="UKY82" s="1"/>
      <c r="UKZ82" s="1"/>
      <c r="ULA82" s="1"/>
      <c r="ULB82" s="1"/>
      <c r="ULC82" s="1"/>
      <c r="ULD82" s="1"/>
      <c r="ULE82" s="1"/>
      <c r="ULF82" s="1"/>
      <c r="ULG82" s="1"/>
      <c r="ULH82" s="1"/>
      <c r="ULI82" s="1"/>
      <c r="ULJ82" s="1"/>
      <c r="ULK82" s="1"/>
      <c r="ULL82" s="1"/>
      <c r="ULM82" s="1"/>
      <c r="ULN82" s="1"/>
      <c r="ULO82" s="1"/>
      <c r="ULP82" s="1"/>
      <c r="ULQ82" s="1"/>
      <c r="ULR82" s="1"/>
      <c r="ULS82" s="1"/>
      <c r="ULT82" s="1"/>
      <c r="ULU82" s="1"/>
      <c r="ULV82" s="1"/>
      <c r="ULW82" s="1"/>
      <c r="ULX82" s="1"/>
      <c r="ULY82" s="1"/>
      <c r="ULZ82" s="1"/>
      <c r="UMA82" s="1"/>
      <c r="UMB82" s="1"/>
      <c r="UMC82" s="1"/>
      <c r="UMD82" s="1"/>
      <c r="UME82" s="1"/>
      <c r="UMF82" s="1"/>
      <c r="UMG82" s="1"/>
      <c r="UMH82" s="1"/>
      <c r="UMI82" s="1"/>
      <c r="UMJ82" s="1"/>
      <c r="UMK82" s="1"/>
      <c r="UML82" s="1"/>
      <c r="UMM82" s="1"/>
      <c r="UMN82" s="1"/>
      <c r="UMO82" s="1"/>
      <c r="UMP82" s="1"/>
      <c r="UMQ82" s="1"/>
      <c r="UMR82" s="1"/>
      <c r="UMS82" s="1"/>
      <c r="UMT82" s="1"/>
      <c r="UMU82" s="1"/>
      <c r="UMV82" s="1"/>
      <c r="UMW82" s="1"/>
      <c r="UMX82" s="1"/>
      <c r="UMY82" s="1"/>
      <c r="UMZ82" s="1"/>
      <c r="UNA82" s="1"/>
      <c r="UNB82" s="1"/>
      <c r="UNC82" s="1"/>
      <c r="UND82" s="1"/>
      <c r="UNE82" s="1"/>
      <c r="UNF82" s="1"/>
      <c r="UNG82" s="1"/>
      <c r="UNH82" s="1"/>
      <c r="UNI82" s="1"/>
      <c r="UNJ82" s="1"/>
      <c r="UNK82" s="1"/>
      <c r="UNL82" s="1"/>
      <c r="UNM82" s="1"/>
      <c r="UNN82" s="1"/>
      <c r="UNO82" s="1"/>
      <c r="UNP82" s="1"/>
      <c r="UNQ82" s="1"/>
      <c r="UNR82" s="1"/>
      <c r="UNS82" s="1"/>
      <c r="UNT82" s="1"/>
      <c r="UNU82" s="1"/>
      <c r="UNV82" s="1"/>
      <c r="UNW82" s="1"/>
      <c r="UNX82" s="1"/>
      <c r="UNY82" s="1"/>
      <c r="UNZ82" s="1"/>
      <c r="UOA82" s="1"/>
      <c r="UOB82" s="1"/>
      <c r="UOC82" s="1"/>
      <c r="UOD82" s="1"/>
      <c r="UOE82" s="1"/>
      <c r="UOF82" s="1"/>
      <c r="UOG82" s="1"/>
      <c r="UOH82" s="1"/>
      <c r="UOI82" s="1"/>
      <c r="UOJ82" s="1"/>
      <c r="UOK82" s="1"/>
      <c r="UOL82" s="1"/>
      <c r="UOM82" s="1"/>
      <c r="UON82" s="1"/>
      <c r="UOO82" s="1"/>
      <c r="UOP82" s="1"/>
      <c r="UOQ82" s="1"/>
      <c r="UOR82" s="1"/>
      <c r="UOS82" s="1"/>
      <c r="UOT82" s="1"/>
      <c r="UOU82" s="1"/>
      <c r="UOV82" s="1"/>
      <c r="UOW82" s="1"/>
      <c r="UOX82" s="1"/>
      <c r="UOY82" s="1"/>
      <c r="UOZ82" s="1"/>
      <c r="UPA82" s="1"/>
      <c r="UPB82" s="1"/>
      <c r="UPC82" s="1"/>
      <c r="UPD82" s="1"/>
      <c r="UPE82" s="1"/>
      <c r="UPF82" s="1"/>
      <c r="UPG82" s="1"/>
      <c r="UPH82" s="1"/>
      <c r="UPI82" s="1"/>
      <c r="UPJ82" s="1"/>
      <c r="UPK82" s="1"/>
      <c r="UPL82" s="1"/>
      <c r="UPM82" s="1"/>
      <c r="UPN82" s="1"/>
      <c r="UPO82" s="1"/>
      <c r="UPP82" s="1"/>
      <c r="UPQ82" s="1"/>
      <c r="UPR82" s="1"/>
      <c r="UPS82" s="1"/>
      <c r="UPT82" s="1"/>
      <c r="UPU82" s="1"/>
      <c r="UPV82" s="1"/>
      <c r="UPW82" s="1"/>
      <c r="UPX82" s="1"/>
      <c r="UPY82" s="1"/>
      <c r="UPZ82" s="1"/>
      <c r="UQA82" s="1"/>
      <c r="UQB82" s="1"/>
      <c r="UQC82" s="1"/>
      <c r="UQD82" s="1"/>
      <c r="UQE82" s="1"/>
      <c r="UQF82" s="1"/>
      <c r="UQG82" s="1"/>
      <c r="UQH82" s="1"/>
      <c r="UQI82" s="1"/>
      <c r="UQJ82" s="1"/>
      <c r="UQK82" s="1"/>
      <c r="UQL82" s="1"/>
      <c r="UQM82" s="1"/>
      <c r="UQN82" s="1"/>
      <c r="UQO82" s="1"/>
      <c r="UQP82" s="1"/>
      <c r="UQQ82" s="1"/>
      <c r="UQR82" s="1"/>
      <c r="UQS82" s="1"/>
      <c r="UQT82" s="1"/>
      <c r="UQU82" s="1"/>
      <c r="UQV82" s="1"/>
      <c r="UQW82" s="1"/>
      <c r="UQX82" s="1"/>
      <c r="UQY82" s="1"/>
      <c r="UQZ82" s="1"/>
      <c r="URA82" s="1"/>
      <c r="URB82" s="1"/>
      <c r="URC82" s="1"/>
      <c r="URD82" s="1"/>
      <c r="URE82" s="1"/>
      <c r="URF82" s="1"/>
      <c r="URG82" s="1"/>
      <c r="URH82" s="1"/>
      <c r="URI82" s="1"/>
      <c r="URJ82" s="1"/>
      <c r="URK82" s="1"/>
      <c r="URL82" s="1"/>
      <c r="URM82" s="1"/>
      <c r="URN82" s="1"/>
      <c r="URO82" s="1"/>
      <c r="URP82" s="1"/>
      <c r="URQ82" s="1"/>
      <c r="URR82" s="1"/>
      <c r="URS82" s="1"/>
      <c r="URT82" s="1"/>
      <c r="URU82" s="1"/>
      <c r="URV82" s="1"/>
      <c r="URW82" s="1"/>
      <c r="URX82" s="1"/>
      <c r="URY82" s="1"/>
      <c r="URZ82" s="1"/>
      <c r="USA82" s="1"/>
      <c r="USB82" s="1"/>
      <c r="USC82" s="1"/>
      <c r="USD82" s="1"/>
      <c r="USE82" s="1"/>
      <c r="USF82" s="1"/>
      <c r="USG82" s="1"/>
      <c r="USH82" s="1"/>
      <c r="USI82" s="1"/>
      <c r="USJ82" s="1"/>
      <c r="USK82" s="1"/>
      <c r="USL82" s="1"/>
      <c r="USM82" s="1"/>
      <c r="USN82" s="1"/>
      <c r="USO82" s="1"/>
      <c r="USP82" s="1"/>
      <c r="USQ82" s="1"/>
      <c r="USR82" s="1"/>
      <c r="USS82" s="1"/>
      <c r="UST82" s="1"/>
      <c r="USU82" s="1"/>
      <c r="USV82" s="1"/>
      <c r="USW82" s="1"/>
      <c r="USX82" s="1"/>
      <c r="USY82" s="1"/>
      <c r="USZ82" s="1"/>
      <c r="UTA82" s="1"/>
      <c r="UTB82" s="1"/>
      <c r="UTC82" s="1"/>
      <c r="UTD82" s="1"/>
      <c r="UTE82" s="1"/>
      <c r="UTF82" s="1"/>
      <c r="UTG82" s="1"/>
      <c r="UTH82" s="1"/>
      <c r="UTI82" s="1"/>
      <c r="UTJ82" s="1"/>
      <c r="UTK82" s="1"/>
      <c r="UTL82" s="1"/>
      <c r="UTM82" s="1"/>
      <c r="UTN82" s="1"/>
      <c r="UTO82" s="1"/>
      <c r="UTP82" s="1"/>
      <c r="UTQ82" s="1"/>
      <c r="UTR82" s="1"/>
      <c r="UTS82" s="1"/>
      <c r="UTT82" s="1"/>
      <c r="UTU82" s="1"/>
      <c r="UTV82" s="1"/>
      <c r="UTW82" s="1"/>
      <c r="UTX82" s="1"/>
      <c r="UTY82" s="1"/>
      <c r="UTZ82" s="1"/>
      <c r="UUA82" s="1"/>
      <c r="UUB82" s="1"/>
      <c r="UUC82" s="1"/>
      <c r="UUD82" s="1"/>
      <c r="UUE82" s="1"/>
      <c r="UUF82" s="1"/>
      <c r="UUG82" s="1"/>
      <c r="UUH82" s="1"/>
      <c r="UUI82" s="1"/>
      <c r="UUJ82" s="1"/>
      <c r="UUK82" s="1"/>
      <c r="UUL82" s="1"/>
      <c r="UUM82" s="1"/>
      <c r="UUN82" s="1"/>
      <c r="UUO82" s="1"/>
      <c r="UUP82" s="1"/>
      <c r="UUQ82" s="1"/>
      <c r="UUR82" s="1"/>
      <c r="UUS82" s="1"/>
      <c r="UUT82" s="1"/>
      <c r="UUU82" s="1"/>
      <c r="UUV82" s="1"/>
      <c r="UUW82" s="1"/>
      <c r="UUX82" s="1"/>
      <c r="UUY82" s="1"/>
      <c r="UUZ82" s="1"/>
      <c r="UVA82" s="1"/>
      <c r="UVB82" s="1"/>
      <c r="UVC82" s="1"/>
      <c r="UVD82" s="1"/>
      <c r="UVE82" s="1"/>
      <c r="UVF82" s="1"/>
      <c r="UVG82" s="1"/>
      <c r="UVH82" s="1"/>
      <c r="UVI82" s="1"/>
      <c r="UVJ82" s="1"/>
      <c r="UVK82" s="1"/>
      <c r="UVL82" s="1"/>
      <c r="UVM82" s="1"/>
      <c r="UVN82" s="1"/>
      <c r="UVO82" s="1"/>
      <c r="UVP82" s="1"/>
      <c r="UVQ82" s="1"/>
      <c r="UVR82" s="1"/>
      <c r="UVS82" s="1"/>
      <c r="UVT82" s="1"/>
      <c r="UVU82" s="1"/>
      <c r="UVV82" s="1"/>
      <c r="UVW82" s="1"/>
      <c r="UVX82" s="1"/>
      <c r="UVY82" s="1"/>
      <c r="UVZ82" s="1"/>
      <c r="UWA82" s="1"/>
      <c r="UWB82" s="1"/>
      <c r="UWC82" s="1"/>
      <c r="UWD82" s="1"/>
      <c r="UWE82" s="1"/>
      <c r="UWF82" s="1"/>
      <c r="UWG82" s="1"/>
      <c r="UWH82" s="1"/>
      <c r="UWI82" s="1"/>
      <c r="UWJ82" s="1"/>
      <c r="UWK82" s="1"/>
      <c r="UWL82" s="1"/>
      <c r="UWM82" s="1"/>
      <c r="UWN82" s="1"/>
      <c r="UWO82" s="1"/>
      <c r="UWP82" s="1"/>
      <c r="UWQ82" s="1"/>
      <c r="UWR82" s="1"/>
      <c r="UWS82" s="1"/>
      <c r="UWT82" s="1"/>
      <c r="UWU82" s="1"/>
      <c r="UWV82" s="1"/>
      <c r="UWW82" s="1"/>
      <c r="UWX82" s="1"/>
      <c r="UWY82" s="1"/>
      <c r="UWZ82" s="1"/>
      <c r="UXA82" s="1"/>
      <c r="UXB82" s="1"/>
      <c r="UXC82" s="1"/>
      <c r="UXD82" s="1"/>
      <c r="UXE82" s="1"/>
      <c r="UXF82" s="1"/>
      <c r="UXG82" s="1"/>
      <c r="UXH82" s="1"/>
      <c r="UXI82" s="1"/>
      <c r="UXJ82" s="1"/>
      <c r="UXK82" s="1"/>
      <c r="UXL82" s="1"/>
      <c r="UXM82" s="1"/>
      <c r="UXN82" s="1"/>
      <c r="UXO82" s="1"/>
      <c r="UXP82" s="1"/>
      <c r="UXQ82" s="1"/>
      <c r="UXR82" s="1"/>
      <c r="UXS82" s="1"/>
      <c r="UXT82" s="1"/>
      <c r="UXU82" s="1"/>
      <c r="UXV82" s="1"/>
      <c r="UXW82" s="1"/>
      <c r="UXX82" s="1"/>
      <c r="UXY82" s="1"/>
      <c r="UXZ82" s="1"/>
      <c r="UYA82" s="1"/>
      <c r="UYB82" s="1"/>
      <c r="UYC82" s="1"/>
      <c r="UYD82" s="1"/>
      <c r="UYE82" s="1"/>
      <c r="UYF82" s="1"/>
      <c r="UYG82" s="1"/>
      <c r="UYH82" s="1"/>
      <c r="UYI82" s="1"/>
      <c r="UYJ82" s="1"/>
      <c r="UYK82" s="1"/>
      <c r="UYL82" s="1"/>
      <c r="UYM82" s="1"/>
      <c r="UYN82" s="1"/>
      <c r="UYO82" s="1"/>
      <c r="UYP82" s="1"/>
      <c r="UYQ82" s="1"/>
      <c r="UYR82" s="1"/>
      <c r="UYS82" s="1"/>
      <c r="UYT82" s="1"/>
      <c r="UYU82" s="1"/>
      <c r="UYV82" s="1"/>
      <c r="UYW82" s="1"/>
      <c r="UYX82" s="1"/>
      <c r="UYY82" s="1"/>
      <c r="UYZ82" s="1"/>
      <c r="UZA82" s="1"/>
      <c r="UZB82" s="1"/>
      <c r="UZC82" s="1"/>
      <c r="UZD82" s="1"/>
      <c r="UZE82" s="1"/>
      <c r="UZF82" s="1"/>
      <c r="UZG82" s="1"/>
      <c r="UZH82" s="1"/>
      <c r="UZI82" s="1"/>
      <c r="UZJ82" s="1"/>
      <c r="UZK82" s="1"/>
      <c r="UZL82" s="1"/>
      <c r="UZM82" s="1"/>
      <c r="UZN82" s="1"/>
      <c r="UZO82" s="1"/>
      <c r="UZP82" s="1"/>
      <c r="UZQ82" s="1"/>
      <c r="UZR82" s="1"/>
      <c r="UZS82" s="1"/>
      <c r="UZT82" s="1"/>
      <c r="UZU82" s="1"/>
      <c r="UZV82" s="1"/>
      <c r="UZW82" s="1"/>
      <c r="UZX82" s="1"/>
      <c r="UZY82" s="1"/>
      <c r="UZZ82" s="1"/>
      <c r="VAA82" s="1"/>
      <c r="VAB82" s="1"/>
      <c r="VAC82" s="1"/>
      <c r="VAD82" s="1"/>
      <c r="VAE82" s="1"/>
      <c r="VAF82" s="1"/>
      <c r="VAG82" s="1"/>
      <c r="VAH82" s="1"/>
      <c r="VAI82" s="1"/>
      <c r="VAJ82" s="1"/>
      <c r="VAK82" s="1"/>
      <c r="VAL82" s="1"/>
      <c r="VAM82" s="1"/>
      <c r="VAN82" s="1"/>
      <c r="VAO82" s="1"/>
      <c r="VAP82" s="1"/>
      <c r="VAQ82" s="1"/>
      <c r="VAR82" s="1"/>
      <c r="VAS82" s="1"/>
      <c r="VAT82" s="1"/>
      <c r="VAU82" s="1"/>
      <c r="VAV82" s="1"/>
      <c r="VAW82" s="1"/>
      <c r="VAX82" s="1"/>
      <c r="VAY82" s="1"/>
      <c r="VAZ82" s="1"/>
      <c r="VBA82" s="1"/>
      <c r="VBB82" s="1"/>
      <c r="VBC82" s="1"/>
      <c r="VBD82" s="1"/>
      <c r="VBE82" s="1"/>
      <c r="VBF82" s="1"/>
      <c r="VBG82" s="1"/>
      <c r="VBH82" s="1"/>
      <c r="VBI82" s="1"/>
      <c r="VBJ82" s="1"/>
      <c r="VBK82" s="1"/>
      <c r="VBL82" s="1"/>
      <c r="VBM82" s="1"/>
      <c r="VBN82" s="1"/>
      <c r="VBO82" s="1"/>
      <c r="VBP82" s="1"/>
      <c r="VBQ82" s="1"/>
      <c r="VBR82" s="1"/>
      <c r="VBS82" s="1"/>
      <c r="VBT82" s="1"/>
      <c r="VBU82" s="1"/>
      <c r="VBV82" s="1"/>
      <c r="VBW82" s="1"/>
      <c r="VBX82" s="1"/>
      <c r="VBY82" s="1"/>
      <c r="VBZ82" s="1"/>
      <c r="VCA82" s="1"/>
      <c r="VCB82" s="1"/>
      <c r="VCC82" s="1"/>
      <c r="VCD82" s="1"/>
      <c r="VCE82" s="1"/>
      <c r="VCF82" s="1"/>
      <c r="VCG82" s="1"/>
      <c r="VCH82" s="1"/>
      <c r="VCI82" s="1"/>
      <c r="VCJ82" s="1"/>
      <c r="VCK82" s="1"/>
      <c r="VCL82" s="1"/>
      <c r="VCM82" s="1"/>
      <c r="VCN82" s="1"/>
      <c r="VCO82" s="1"/>
      <c r="VCP82" s="1"/>
      <c r="VCQ82" s="1"/>
      <c r="VCR82" s="1"/>
      <c r="VCS82" s="1"/>
      <c r="VCT82" s="1"/>
      <c r="VCU82" s="1"/>
      <c r="VCV82" s="1"/>
      <c r="VCW82" s="1"/>
      <c r="VCX82" s="1"/>
      <c r="VCY82" s="1"/>
      <c r="VCZ82" s="1"/>
      <c r="VDA82" s="1"/>
      <c r="VDB82" s="1"/>
      <c r="VDC82" s="1"/>
      <c r="VDD82" s="1"/>
      <c r="VDE82" s="1"/>
      <c r="VDF82" s="1"/>
      <c r="VDG82" s="1"/>
      <c r="VDH82" s="1"/>
      <c r="VDI82" s="1"/>
      <c r="VDJ82" s="1"/>
      <c r="VDK82" s="1"/>
      <c r="VDL82" s="1"/>
      <c r="VDM82" s="1"/>
      <c r="VDN82" s="1"/>
      <c r="VDO82" s="1"/>
      <c r="VDP82" s="1"/>
      <c r="VDQ82" s="1"/>
      <c r="VDR82" s="1"/>
      <c r="VDS82" s="1"/>
      <c r="VDT82" s="1"/>
      <c r="VDU82" s="1"/>
      <c r="VDV82" s="1"/>
      <c r="VDW82" s="1"/>
      <c r="VDX82" s="1"/>
      <c r="VDY82" s="1"/>
      <c r="VDZ82" s="1"/>
      <c r="VEA82" s="1"/>
      <c r="VEB82" s="1"/>
      <c r="VEC82" s="1"/>
      <c r="VED82" s="1"/>
      <c r="VEE82" s="1"/>
      <c r="VEF82" s="1"/>
      <c r="VEG82" s="1"/>
      <c r="VEH82" s="1"/>
      <c r="VEI82" s="1"/>
      <c r="VEJ82" s="1"/>
      <c r="VEK82" s="1"/>
      <c r="VEL82" s="1"/>
      <c r="VEM82" s="1"/>
      <c r="VEN82" s="1"/>
      <c r="VEO82" s="1"/>
      <c r="VEP82" s="1"/>
      <c r="VEQ82" s="1"/>
      <c r="VER82" s="1"/>
      <c r="VES82" s="1"/>
      <c r="VET82" s="1"/>
      <c r="VEU82" s="1"/>
      <c r="VEV82" s="1"/>
      <c r="VEW82" s="1"/>
      <c r="VEX82" s="1"/>
      <c r="VEY82" s="1"/>
      <c r="VEZ82" s="1"/>
      <c r="VFA82" s="1"/>
      <c r="VFB82" s="1"/>
      <c r="VFC82" s="1"/>
      <c r="VFD82" s="1"/>
      <c r="VFE82" s="1"/>
      <c r="VFF82" s="1"/>
      <c r="VFG82" s="1"/>
      <c r="VFH82" s="1"/>
      <c r="VFI82" s="1"/>
      <c r="VFJ82" s="1"/>
      <c r="VFK82" s="1"/>
      <c r="VFL82" s="1"/>
      <c r="VFM82" s="1"/>
      <c r="VFN82" s="1"/>
      <c r="VFO82" s="1"/>
      <c r="VFP82" s="1"/>
      <c r="VFQ82" s="1"/>
      <c r="VFR82" s="1"/>
      <c r="VFS82" s="1"/>
      <c r="VFT82" s="1"/>
      <c r="VFU82" s="1"/>
      <c r="VFV82" s="1"/>
      <c r="VFW82" s="1"/>
      <c r="VFX82" s="1"/>
      <c r="VFY82" s="1"/>
      <c r="VFZ82" s="1"/>
      <c r="VGA82" s="1"/>
      <c r="VGB82" s="1"/>
      <c r="VGC82" s="1"/>
      <c r="VGD82" s="1"/>
      <c r="VGE82" s="1"/>
      <c r="VGF82" s="1"/>
      <c r="VGG82" s="1"/>
      <c r="VGH82" s="1"/>
      <c r="VGI82" s="1"/>
      <c r="VGJ82" s="1"/>
      <c r="VGK82" s="1"/>
      <c r="VGL82" s="1"/>
      <c r="VGM82" s="1"/>
      <c r="VGN82" s="1"/>
      <c r="VGO82" s="1"/>
      <c r="VGP82" s="1"/>
      <c r="VGQ82" s="1"/>
      <c r="VGR82" s="1"/>
      <c r="VGS82" s="1"/>
      <c r="VGT82" s="1"/>
      <c r="VGU82" s="1"/>
      <c r="VGV82" s="1"/>
      <c r="VGW82" s="1"/>
      <c r="VGX82" s="1"/>
      <c r="VGY82" s="1"/>
      <c r="VGZ82" s="1"/>
      <c r="VHA82" s="1"/>
      <c r="VHB82" s="1"/>
      <c r="VHC82" s="1"/>
      <c r="VHD82" s="1"/>
      <c r="VHE82" s="1"/>
      <c r="VHF82" s="1"/>
      <c r="VHG82" s="1"/>
      <c r="VHH82" s="1"/>
      <c r="VHI82" s="1"/>
      <c r="VHJ82" s="1"/>
      <c r="VHK82" s="1"/>
      <c r="VHL82" s="1"/>
      <c r="VHM82" s="1"/>
      <c r="VHN82" s="1"/>
      <c r="VHO82" s="1"/>
      <c r="VHP82" s="1"/>
      <c r="VHQ82" s="1"/>
      <c r="VHR82" s="1"/>
      <c r="VHS82" s="1"/>
      <c r="VHT82" s="1"/>
      <c r="VHU82" s="1"/>
      <c r="VHV82" s="1"/>
      <c r="VHW82" s="1"/>
      <c r="VHX82" s="1"/>
      <c r="VHY82" s="1"/>
      <c r="VHZ82" s="1"/>
      <c r="VIA82" s="1"/>
      <c r="VIB82" s="1"/>
      <c r="VIC82" s="1"/>
      <c r="VID82" s="1"/>
      <c r="VIE82" s="1"/>
      <c r="VIF82" s="1"/>
      <c r="VIG82" s="1"/>
      <c r="VIH82" s="1"/>
      <c r="VII82" s="1"/>
      <c r="VIJ82" s="1"/>
      <c r="VIK82" s="1"/>
      <c r="VIL82" s="1"/>
      <c r="VIM82" s="1"/>
      <c r="VIN82" s="1"/>
      <c r="VIO82" s="1"/>
      <c r="VIP82" s="1"/>
      <c r="VIQ82" s="1"/>
      <c r="VIR82" s="1"/>
      <c r="VIS82" s="1"/>
      <c r="VIT82" s="1"/>
      <c r="VIU82" s="1"/>
      <c r="VIV82" s="1"/>
      <c r="VIW82" s="1"/>
      <c r="VIX82" s="1"/>
      <c r="VIY82" s="1"/>
      <c r="VIZ82" s="1"/>
      <c r="VJA82" s="1"/>
      <c r="VJB82" s="1"/>
      <c r="VJC82" s="1"/>
      <c r="VJD82" s="1"/>
      <c r="VJE82" s="1"/>
      <c r="VJF82" s="1"/>
      <c r="VJG82" s="1"/>
      <c r="VJH82" s="1"/>
      <c r="VJI82" s="1"/>
      <c r="VJJ82" s="1"/>
      <c r="VJK82" s="1"/>
      <c r="VJL82" s="1"/>
      <c r="VJM82" s="1"/>
      <c r="VJN82" s="1"/>
      <c r="VJO82" s="1"/>
      <c r="VJP82" s="1"/>
      <c r="VJQ82" s="1"/>
      <c r="VJR82" s="1"/>
      <c r="VJS82" s="1"/>
      <c r="VJT82" s="1"/>
      <c r="VJU82" s="1"/>
      <c r="VJV82" s="1"/>
      <c r="VJW82" s="1"/>
      <c r="VJX82" s="1"/>
      <c r="VJY82" s="1"/>
      <c r="VJZ82" s="1"/>
      <c r="VKA82" s="1"/>
      <c r="VKB82" s="1"/>
      <c r="VKC82" s="1"/>
      <c r="VKD82" s="1"/>
      <c r="VKE82" s="1"/>
      <c r="VKF82" s="1"/>
      <c r="VKG82" s="1"/>
      <c r="VKH82" s="1"/>
      <c r="VKI82" s="1"/>
      <c r="VKJ82" s="1"/>
      <c r="VKK82" s="1"/>
      <c r="VKL82" s="1"/>
      <c r="VKM82" s="1"/>
      <c r="VKN82" s="1"/>
      <c r="VKO82" s="1"/>
      <c r="VKP82" s="1"/>
      <c r="VKQ82" s="1"/>
      <c r="VKR82" s="1"/>
      <c r="VKS82" s="1"/>
      <c r="VKT82" s="1"/>
      <c r="VKU82" s="1"/>
      <c r="VKV82" s="1"/>
      <c r="VKW82" s="1"/>
      <c r="VKX82" s="1"/>
      <c r="VKY82" s="1"/>
      <c r="VKZ82" s="1"/>
      <c r="VLA82" s="1"/>
      <c r="VLB82" s="1"/>
      <c r="VLC82" s="1"/>
      <c r="VLD82" s="1"/>
      <c r="VLE82" s="1"/>
      <c r="VLF82" s="1"/>
      <c r="VLG82" s="1"/>
      <c r="VLH82" s="1"/>
      <c r="VLI82" s="1"/>
      <c r="VLJ82" s="1"/>
      <c r="VLK82" s="1"/>
      <c r="VLL82" s="1"/>
      <c r="VLM82" s="1"/>
      <c r="VLN82" s="1"/>
      <c r="VLO82" s="1"/>
      <c r="VLP82" s="1"/>
      <c r="VLQ82" s="1"/>
      <c r="VLR82" s="1"/>
      <c r="VLS82" s="1"/>
      <c r="VLT82" s="1"/>
      <c r="VLU82" s="1"/>
      <c r="VLV82" s="1"/>
      <c r="VLW82" s="1"/>
      <c r="VLX82" s="1"/>
      <c r="VLY82" s="1"/>
      <c r="VLZ82" s="1"/>
      <c r="VMA82" s="1"/>
      <c r="VMB82" s="1"/>
      <c r="VMC82" s="1"/>
      <c r="VMD82" s="1"/>
      <c r="VME82" s="1"/>
      <c r="VMF82" s="1"/>
      <c r="VMG82" s="1"/>
      <c r="VMH82" s="1"/>
      <c r="VMI82" s="1"/>
      <c r="VMJ82" s="1"/>
      <c r="VMK82" s="1"/>
      <c r="VML82" s="1"/>
      <c r="VMM82" s="1"/>
      <c r="VMN82" s="1"/>
      <c r="VMO82" s="1"/>
      <c r="VMP82" s="1"/>
      <c r="VMQ82" s="1"/>
      <c r="VMR82" s="1"/>
      <c r="VMS82" s="1"/>
      <c r="VMT82" s="1"/>
      <c r="VMU82" s="1"/>
      <c r="VMV82" s="1"/>
      <c r="VMW82" s="1"/>
      <c r="VMX82" s="1"/>
      <c r="VMY82" s="1"/>
      <c r="VMZ82" s="1"/>
      <c r="VNA82" s="1"/>
      <c r="VNB82" s="1"/>
      <c r="VNC82" s="1"/>
      <c r="VND82" s="1"/>
      <c r="VNE82" s="1"/>
      <c r="VNF82" s="1"/>
      <c r="VNG82" s="1"/>
      <c r="VNH82" s="1"/>
      <c r="VNI82" s="1"/>
      <c r="VNJ82" s="1"/>
      <c r="VNK82" s="1"/>
      <c r="VNL82" s="1"/>
      <c r="VNM82" s="1"/>
      <c r="VNN82" s="1"/>
      <c r="VNO82" s="1"/>
      <c r="VNP82" s="1"/>
      <c r="VNQ82" s="1"/>
      <c r="VNR82" s="1"/>
      <c r="VNS82" s="1"/>
      <c r="VNT82" s="1"/>
      <c r="VNU82" s="1"/>
      <c r="VNV82" s="1"/>
      <c r="VNW82" s="1"/>
      <c r="VNX82" s="1"/>
      <c r="VNY82" s="1"/>
      <c r="VNZ82" s="1"/>
      <c r="VOA82" s="1"/>
      <c r="VOB82" s="1"/>
      <c r="VOC82" s="1"/>
      <c r="VOD82" s="1"/>
      <c r="VOE82" s="1"/>
      <c r="VOF82" s="1"/>
      <c r="VOG82" s="1"/>
      <c r="VOH82" s="1"/>
      <c r="VOI82" s="1"/>
      <c r="VOJ82" s="1"/>
      <c r="VOK82" s="1"/>
      <c r="VOL82" s="1"/>
      <c r="VOM82" s="1"/>
      <c r="VON82" s="1"/>
      <c r="VOO82" s="1"/>
      <c r="VOP82" s="1"/>
      <c r="VOQ82" s="1"/>
      <c r="VOR82" s="1"/>
      <c r="VOS82" s="1"/>
      <c r="VOT82" s="1"/>
      <c r="VOU82" s="1"/>
      <c r="VOV82" s="1"/>
      <c r="VOW82" s="1"/>
      <c r="VOX82" s="1"/>
      <c r="VOY82" s="1"/>
      <c r="VOZ82" s="1"/>
      <c r="VPA82" s="1"/>
      <c r="VPB82" s="1"/>
      <c r="VPC82" s="1"/>
      <c r="VPD82" s="1"/>
      <c r="VPE82" s="1"/>
      <c r="VPF82" s="1"/>
      <c r="VPG82" s="1"/>
      <c r="VPH82" s="1"/>
      <c r="VPI82" s="1"/>
      <c r="VPJ82" s="1"/>
      <c r="VPK82" s="1"/>
      <c r="VPL82" s="1"/>
      <c r="VPM82" s="1"/>
      <c r="VPN82" s="1"/>
      <c r="VPO82" s="1"/>
      <c r="VPP82" s="1"/>
      <c r="VPQ82" s="1"/>
      <c r="VPR82" s="1"/>
      <c r="VPS82" s="1"/>
      <c r="VPT82" s="1"/>
      <c r="VPU82" s="1"/>
      <c r="VPV82" s="1"/>
      <c r="VPW82" s="1"/>
      <c r="VPX82" s="1"/>
      <c r="VPY82" s="1"/>
      <c r="VPZ82" s="1"/>
      <c r="VQA82" s="1"/>
      <c r="VQB82" s="1"/>
      <c r="VQC82" s="1"/>
      <c r="VQD82" s="1"/>
      <c r="VQE82" s="1"/>
      <c r="VQF82" s="1"/>
      <c r="VQG82" s="1"/>
      <c r="VQH82" s="1"/>
      <c r="VQI82" s="1"/>
      <c r="VQJ82" s="1"/>
      <c r="VQK82" s="1"/>
      <c r="VQL82" s="1"/>
      <c r="VQM82" s="1"/>
      <c r="VQN82" s="1"/>
      <c r="VQO82" s="1"/>
      <c r="VQP82" s="1"/>
      <c r="VQQ82" s="1"/>
      <c r="VQR82" s="1"/>
      <c r="VQS82" s="1"/>
      <c r="VQT82" s="1"/>
      <c r="VQU82" s="1"/>
      <c r="VQV82" s="1"/>
      <c r="VQW82" s="1"/>
      <c r="VQX82" s="1"/>
      <c r="VQY82" s="1"/>
      <c r="VQZ82" s="1"/>
      <c r="VRA82" s="1"/>
      <c r="VRB82" s="1"/>
      <c r="VRC82" s="1"/>
      <c r="VRD82" s="1"/>
      <c r="VRE82" s="1"/>
      <c r="VRF82" s="1"/>
      <c r="VRG82" s="1"/>
      <c r="VRH82" s="1"/>
      <c r="VRI82" s="1"/>
      <c r="VRJ82" s="1"/>
      <c r="VRK82" s="1"/>
      <c r="VRL82" s="1"/>
      <c r="VRM82" s="1"/>
      <c r="VRN82" s="1"/>
      <c r="VRO82" s="1"/>
      <c r="VRP82" s="1"/>
      <c r="VRQ82" s="1"/>
      <c r="VRR82" s="1"/>
      <c r="VRS82" s="1"/>
      <c r="VRT82" s="1"/>
      <c r="VRU82" s="1"/>
      <c r="VRV82" s="1"/>
      <c r="VRW82" s="1"/>
      <c r="VRX82" s="1"/>
      <c r="VRY82" s="1"/>
      <c r="VRZ82" s="1"/>
      <c r="VSA82" s="1"/>
      <c r="VSB82" s="1"/>
      <c r="VSC82" s="1"/>
      <c r="VSD82" s="1"/>
      <c r="VSE82" s="1"/>
      <c r="VSF82" s="1"/>
      <c r="VSG82" s="1"/>
      <c r="VSH82" s="1"/>
      <c r="VSI82" s="1"/>
      <c r="VSJ82" s="1"/>
      <c r="VSK82" s="1"/>
      <c r="VSL82" s="1"/>
      <c r="VSM82" s="1"/>
      <c r="VSN82" s="1"/>
      <c r="VSO82" s="1"/>
      <c r="VSP82" s="1"/>
      <c r="VSQ82" s="1"/>
      <c r="VSR82" s="1"/>
      <c r="VSS82" s="1"/>
      <c r="VST82" s="1"/>
      <c r="VSU82" s="1"/>
      <c r="VSV82" s="1"/>
      <c r="VSW82" s="1"/>
      <c r="VSX82" s="1"/>
      <c r="VSY82" s="1"/>
      <c r="VSZ82" s="1"/>
      <c r="VTA82" s="1"/>
      <c r="VTB82" s="1"/>
      <c r="VTC82" s="1"/>
      <c r="VTD82" s="1"/>
      <c r="VTE82" s="1"/>
      <c r="VTF82" s="1"/>
      <c r="VTG82" s="1"/>
      <c r="VTH82" s="1"/>
      <c r="VTI82" s="1"/>
      <c r="VTJ82" s="1"/>
      <c r="VTK82" s="1"/>
      <c r="VTL82" s="1"/>
      <c r="VTM82" s="1"/>
      <c r="VTN82" s="1"/>
      <c r="VTO82" s="1"/>
      <c r="VTP82" s="1"/>
      <c r="VTQ82" s="1"/>
      <c r="VTR82" s="1"/>
      <c r="VTS82" s="1"/>
      <c r="VTT82" s="1"/>
      <c r="VTU82" s="1"/>
      <c r="VTV82" s="1"/>
      <c r="VTW82" s="1"/>
      <c r="VTX82" s="1"/>
      <c r="VTY82" s="1"/>
      <c r="VTZ82" s="1"/>
      <c r="VUA82" s="1"/>
      <c r="VUB82" s="1"/>
      <c r="VUC82" s="1"/>
      <c r="VUD82" s="1"/>
      <c r="VUE82" s="1"/>
      <c r="VUF82" s="1"/>
      <c r="VUG82" s="1"/>
      <c r="VUH82" s="1"/>
      <c r="VUI82" s="1"/>
      <c r="VUJ82" s="1"/>
      <c r="VUK82" s="1"/>
      <c r="VUL82" s="1"/>
      <c r="VUM82" s="1"/>
      <c r="VUN82" s="1"/>
      <c r="VUO82" s="1"/>
      <c r="VUP82" s="1"/>
      <c r="VUQ82" s="1"/>
      <c r="VUR82" s="1"/>
      <c r="VUS82" s="1"/>
      <c r="VUT82" s="1"/>
      <c r="VUU82" s="1"/>
      <c r="VUV82" s="1"/>
      <c r="VUW82" s="1"/>
      <c r="VUX82" s="1"/>
      <c r="VUY82" s="1"/>
      <c r="VUZ82" s="1"/>
      <c r="VVA82" s="1"/>
      <c r="VVB82" s="1"/>
      <c r="VVC82" s="1"/>
      <c r="VVD82" s="1"/>
      <c r="VVE82" s="1"/>
      <c r="VVF82" s="1"/>
      <c r="VVG82" s="1"/>
      <c r="VVH82" s="1"/>
      <c r="VVI82" s="1"/>
      <c r="VVJ82" s="1"/>
      <c r="VVK82" s="1"/>
      <c r="VVL82" s="1"/>
      <c r="VVM82" s="1"/>
      <c r="VVN82" s="1"/>
      <c r="VVO82" s="1"/>
      <c r="VVP82" s="1"/>
      <c r="VVQ82" s="1"/>
      <c r="VVR82" s="1"/>
      <c r="VVS82" s="1"/>
      <c r="VVT82" s="1"/>
      <c r="VVU82" s="1"/>
      <c r="VVV82" s="1"/>
      <c r="VVW82" s="1"/>
      <c r="VVX82" s="1"/>
      <c r="VVY82" s="1"/>
      <c r="VVZ82" s="1"/>
      <c r="VWA82" s="1"/>
      <c r="VWB82" s="1"/>
      <c r="VWC82" s="1"/>
      <c r="VWD82" s="1"/>
      <c r="VWE82" s="1"/>
      <c r="VWF82" s="1"/>
      <c r="VWG82" s="1"/>
      <c r="VWH82" s="1"/>
      <c r="VWI82" s="1"/>
      <c r="VWJ82" s="1"/>
      <c r="VWK82" s="1"/>
      <c r="VWL82" s="1"/>
      <c r="VWM82" s="1"/>
      <c r="VWN82" s="1"/>
      <c r="VWO82" s="1"/>
      <c r="VWP82" s="1"/>
      <c r="VWQ82" s="1"/>
      <c r="VWR82" s="1"/>
      <c r="VWS82" s="1"/>
      <c r="VWT82" s="1"/>
      <c r="VWU82" s="1"/>
      <c r="VWV82" s="1"/>
      <c r="VWW82" s="1"/>
      <c r="VWX82" s="1"/>
      <c r="VWY82" s="1"/>
      <c r="VWZ82" s="1"/>
      <c r="VXA82" s="1"/>
      <c r="VXB82" s="1"/>
      <c r="VXC82" s="1"/>
      <c r="VXD82" s="1"/>
      <c r="VXE82" s="1"/>
      <c r="VXF82" s="1"/>
      <c r="VXG82" s="1"/>
      <c r="VXH82" s="1"/>
      <c r="VXI82" s="1"/>
      <c r="VXJ82" s="1"/>
      <c r="VXK82" s="1"/>
      <c r="VXL82" s="1"/>
      <c r="VXM82" s="1"/>
      <c r="VXN82" s="1"/>
      <c r="VXO82" s="1"/>
      <c r="VXP82" s="1"/>
      <c r="VXQ82" s="1"/>
      <c r="VXR82" s="1"/>
      <c r="VXS82" s="1"/>
      <c r="VXT82" s="1"/>
      <c r="VXU82" s="1"/>
      <c r="VXV82" s="1"/>
      <c r="VXW82" s="1"/>
      <c r="VXX82" s="1"/>
      <c r="VXY82" s="1"/>
      <c r="VXZ82" s="1"/>
      <c r="VYA82" s="1"/>
      <c r="VYB82" s="1"/>
      <c r="VYC82" s="1"/>
      <c r="VYD82" s="1"/>
      <c r="VYE82" s="1"/>
      <c r="VYF82" s="1"/>
      <c r="VYG82" s="1"/>
      <c r="VYH82" s="1"/>
      <c r="VYI82" s="1"/>
      <c r="VYJ82" s="1"/>
      <c r="VYK82" s="1"/>
      <c r="VYL82" s="1"/>
      <c r="VYM82" s="1"/>
      <c r="VYN82" s="1"/>
      <c r="VYO82" s="1"/>
      <c r="VYP82" s="1"/>
      <c r="VYQ82" s="1"/>
      <c r="VYR82" s="1"/>
      <c r="VYS82" s="1"/>
      <c r="VYT82" s="1"/>
      <c r="VYU82" s="1"/>
      <c r="VYV82" s="1"/>
      <c r="VYW82" s="1"/>
      <c r="VYX82" s="1"/>
      <c r="VYY82" s="1"/>
      <c r="VYZ82" s="1"/>
      <c r="VZA82" s="1"/>
      <c r="VZB82" s="1"/>
      <c r="VZC82" s="1"/>
      <c r="VZD82" s="1"/>
      <c r="VZE82" s="1"/>
      <c r="VZF82" s="1"/>
      <c r="VZG82" s="1"/>
      <c r="VZH82" s="1"/>
      <c r="VZI82" s="1"/>
      <c r="VZJ82" s="1"/>
      <c r="VZK82" s="1"/>
      <c r="VZL82" s="1"/>
      <c r="VZM82" s="1"/>
      <c r="VZN82" s="1"/>
      <c r="VZO82" s="1"/>
      <c r="VZP82" s="1"/>
      <c r="VZQ82" s="1"/>
      <c r="VZR82" s="1"/>
      <c r="VZS82" s="1"/>
      <c r="VZT82" s="1"/>
      <c r="VZU82" s="1"/>
      <c r="VZV82" s="1"/>
      <c r="VZW82" s="1"/>
      <c r="VZX82" s="1"/>
      <c r="VZY82" s="1"/>
      <c r="VZZ82" s="1"/>
      <c r="WAA82" s="1"/>
      <c r="WAB82" s="1"/>
      <c r="WAC82" s="1"/>
      <c r="WAD82" s="1"/>
      <c r="WAE82" s="1"/>
      <c r="WAF82" s="1"/>
      <c r="WAG82" s="1"/>
      <c r="WAH82" s="1"/>
      <c r="WAI82" s="1"/>
      <c r="WAJ82" s="1"/>
      <c r="WAK82" s="1"/>
      <c r="WAL82" s="1"/>
      <c r="WAM82" s="1"/>
      <c r="WAN82" s="1"/>
      <c r="WAO82" s="1"/>
      <c r="WAP82" s="1"/>
      <c r="WAQ82" s="1"/>
      <c r="WAR82" s="1"/>
      <c r="WAS82" s="1"/>
      <c r="WAT82" s="1"/>
      <c r="WAU82" s="1"/>
      <c r="WAV82" s="1"/>
      <c r="WAW82" s="1"/>
      <c r="WAX82" s="1"/>
      <c r="WAY82" s="1"/>
      <c r="WAZ82" s="1"/>
      <c r="WBA82" s="1"/>
      <c r="WBB82" s="1"/>
      <c r="WBC82" s="1"/>
      <c r="WBD82" s="1"/>
      <c r="WBE82" s="1"/>
      <c r="WBF82" s="1"/>
      <c r="WBG82" s="1"/>
      <c r="WBH82" s="1"/>
      <c r="WBI82" s="1"/>
      <c r="WBJ82" s="1"/>
      <c r="WBK82" s="1"/>
      <c r="WBL82" s="1"/>
      <c r="WBM82" s="1"/>
      <c r="WBN82" s="1"/>
      <c r="WBO82" s="1"/>
      <c r="WBP82" s="1"/>
      <c r="WBQ82" s="1"/>
      <c r="WBR82" s="1"/>
      <c r="WBS82" s="1"/>
      <c r="WBT82" s="1"/>
      <c r="WBU82" s="1"/>
      <c r="WBV82" s="1"/>
      <c r="WBW82" s="1"/>
      <c r="WBX82" s="1"/>
      <c r="WBY82" s="1"/>
      <c r="WBZ82" s="1"/>
      <c r="WCA82" s="1"/>
      <c r="WCB82" s="1"/>
      <c r="WCC82" s="1"/>
      <c r="WCD82" s="1"/>
      <c r="WCE82" s="1"/>
      <c r="WCF82" s="1"/>
      <c r="WCG82" s="1"/>
      <c r="WCH82" s="1"/>
      <c r="WCI82" s="1"/>
      <c r="WCJ82" s="1"/>
      <c r="WCK82" s="1"/>
      <c r="WCL82" s="1"/>
      <c r="WCM82" s="1"/>
      <c r="WCN82" s="1"/>
      <c r="WCO82" s="1"/>
      <c r="WCP82" s="1"/>
      <c r="WCQ82" s="1"/>
      <c r="WCR82" s="1"/>
      <c r="WCS82" s="1"/>
      <c r="WCT82" s="1"/>
      <c r="WCU82" s="1"/>
      <c r="WCV82" s="1"/>
      <c r="WCW82" s="1"/>
      <c r="WCX82" s="1"/>
      <c r="WCY82" s="1"/>
      <c r="WCZ82" s="1"/>
      <c r="WDA82" s="1"/>
      <c r="WDB82" s="1"/>
      <c r="WDC82" s="1"/>
      <c r="WDD82" s="1"/>
      <c r="WDE82" s="1"/>
      <c r="WDF82" s="1"/>
      <c r="WDG82" s="1"/>
      <c r="WDH82" s="1"/>
      <c r="WDI82" s="1"/>
      <c r="WDJ82" s="1"/>
      <c r="WDK82" s="1"/>
      <c r="WDL82" s="1"/>
      <c r="WDM82" s="1"/>
      <c r="WDN82" s="1"/>
      <c r="WDO82" s="1"/>
      <c r="WDP82" s="1"/>
      <c r="WDQ82" s="1"/>
      <c r="WDR82" s="1"/>
      <c r="WDS82" s="1"/>
      <c r="WDT82" s="1"/>
      <c r="WDU82" s="1"/>
      <c r="WDV82" s="1"/>
      <c r="WDW82" s="1"/>
      <c r="WDX82" s="1"/>
      <c r="WDY82" s="1"/>
      <c r="WDZ82" s="1"/>
      <c r="WEA82" s="1"/>
      <c r="WEB82" s="1"/>
      <c r="WEC82" s="1"/>
      <c r="WED82" s="1"/>
      <c r="WEE82" s="1"/>
      <c r="WEF82" s="1"/>
      <c r="WEG82" s="1"/>
      <c r="WEH82" s="1"/>
      <c r="WEI82" s="1"/>
      <c r="WEJ82" s="1"/>
      <c r="WEK82" s="1"/>
      <c r="WEL82" s="1"/>
      <c r="WEM82" s="1"/>
      <c r="WEN82" s="1"/>
      <c r="WEO82" s="1"/>
      <c r="WEP82" s="1"/>
      <c r="WEQ82" s="1"/>
      <c r="WER82" s="1"/>
      <c r="WES82" s="1"/>
      <c r="WET82" s="1"/>
      <c r="WEU82" s="1"/>
      <c r="WEV82" s="1"/>
      <c r="WEW82" s="1"/>
      <c r="WEX82" s="1"/>
      <c r="WEY82" s="1"/>
      <c r="WEZ82" s="1"/>
      <c r="WFA82" s="1"/>
      <c r="WFB82" s="1"/>
      <c r="WFC82" s="1"/>
      <c r="WFD82" s="1"/>
      <c r="WFE82" s="1"/>
      <c r="WFF82" s="1"/>
      <c r="WFG82" s="1"/>
      <c r="WFH82" s="1"/>
      <c r="WFI82" s="1"/>
      <c r="WFJ82" s="1"/>
      <c r="WFK82" s="1"/>
      <c r="WFL82" s="1"/>
      <c r="WFM82" s="1"/>
      <c r="WFN82" s="1"/>
      <c r="WFO82" s="1"/>
      <c r="WFP82" s="1"/>
      <c r="WFQ82" s="1"/>
      <c r="WFR82" s="1"/>
      <c r="WFS82" s="1"/>
      <c r="WFT82" s="1"/>
      <c r="WFU82" s="1"/>
      <c r="WFV82" s="1"/>
      <c r="WFW82" s="1"/>
      <c r="WFX82" s="1"/>
      <c r="WFY82" s="1"/>
      <c r="WFZ82" s="1"/>
      <c r="WGA82" s="1"/>
      <c r="WGB82" s="1"/>
      <c r="WGC82" s="1"/>
      <c r="WGD82" s="1"/>
      <c r="WGE82" s="1"/>
      <c r="WGF82" s="1"/>
      <c r="WGG82" s="1"/>
      <c r="WGH82" s="1"/>
      <c r="WGI82" s="1"/>
      <c r="WGJ82" s="1"/>
      <c r="WGK82" s="1"/>
      <c r="WGL82" s="1"/>
      <c r="WGM82" s="1"/>
      <c r="WGN82" s="1"/>
      <c r="WGO82" s="1"/>
      <c r="WGP82" s="1"/>
      <c r="WGQ82" s="1"/>
      <c r="WGR82" s="1"/>
      <c r="WGS82" s="1"/>
      <c r="WGT82" s="1"/>
      <c r="WGU82" s="1"/>
      <c r="WGV82" s="1"/>
      <c r="WGW82" s="1"/>
      <c r="WGX82" s="1"/>
      <c r="WGY82" s="1"/>
      <c r="WGZ82" s="1"/>
      <c r="WHA82" s="1"/>
      <c r="WHB82" s="1"/>
      <c r="WHC82" s="1"/>
      <c r="WHD82" s="1"/>
      <c r="WHE82" s="1"/>
      <c r="WHF82" s="1"/>
      <c r="WHG82" s="1"/>
      <c r="WHH82" s="1"/>
      <c r="WHI82" s="1"/>
      <c r="WHJ82" s="1"/>
      <c r="WHK82" s="1"/>
      <c r="WHL82" s="1"/>
      <c r="WHM82" s="1"/>
      <c r="WHN82" s="1"/>
      <c r="WHO82" s="1"/>
      <c r="WHP82" s="1"/>
      <c r="WHQ82" s="1"/>
      <c r="WHR82" s="1"/>
      <c r="WHS82" s="1"/>
      <c r="WHT82" s="1"/>
      <c r="WHU82" s="1"/>
      <c r="WHV82" s="1"/>
      <c r="WHW82" s="1"/>
      <c r="WHX82" s="1"/>
      <c r="WHY82" s="1"/>
      <c r="WHZ82" s="1"/>
      <c r="WIA82" s="1"/>
      <c r="WIB82" s="1"/>
      <c r="WIC82" s="1"/>
      <c r="WID82" s="1"/>
      <c r="WIE82" s="1"/>
      <c r="WIF82" s="1"/>
      <c r="WIG82" s="1"/>
      <c r="WIH82" s="1"/>
      <c r="WII82" s="1"/>
      <c r="WIJ82" s="1"/>
      <c r="WIK82" s="1"/>
      <c r="WIL82" s="1"/>
      <c r="WIM82" s="1"/>
      <c r="WIN82" s="1"/>
      <c r="WIO82" s="1"/>
      <c r="WIP82" s="1"/>
      <c r="WIQ82" s="1"/>
      <c r="WIR82" s="1"/>
      <c r="WIS82" s="1"/>
      <c r="WIT82" s="1"/>
      <c r="WIU82" s="1"/>
      <c r="WIV82" s="1"/>
      <c r="WIW82" s="1"/>
      <c r="WIX82" s="1"/>
      <c r="WIY82" s="1"/>
      <c r="WIZ82" s="1"/>
      <c r="WJA82" s="1"/>
      <c r="WJB82" s="1"/>
      <c r="WJC82" s="1"/>
      <c r="WJD82" s="1"/>
      <c r="WJE82" s="1"/>
      <c r="WJF82" s="1"/>
      <c r="WJG82" s="1"/>
      <c r="WJH82" s="1"/>
      <c r="WJI82" s="1"/>
      <c r="WJJ82" s="1"/>
      <c r="WJK82" s="1"/>
      <c r="WJL82" s="1"/>
      <c r="WJM82" s="1"/>
      <c r="WJN82" s="1"/>
      <c r="WJO82" s="1"/>
      <c r="WJP82" s="1"/>
      <c r="WJQ82" s="1"/>
      <c r="WJR82" s="1"/>
      <c r="WJS82" s="1"/>
      <c r="WJT82" s="1"/>
      <c r="WJU82" s="1"/>
      <c r="WJV82" s="1"/>
      <c r="WJW82" s="1"/>
      <c r="WJX82" s="1"/>
      <c r="WJY82" s="1"/>
      <c r="WJZ82" s="1"/>
      <c r="WKA82" s="1"/>
      <c r="WKB82" s="1"/>
      <c r="WKC82" s="1"/>
      <c r="WKD82" s="1"/>
      <c r="WKE82" s="1"/>
      <c r="WKF82" s="1"/>
      <c r="WKG82" s="1"/>
      <c r="WKH82" s="1"/>
      <c r="WKI82" s="1"/>
      <c r="WKJ82" s="1"/>
      <c r="WKK82" s="1"/>
      <c r="WKL82" s="1"/>
      <c r="WKM82" s="1"/>
      <c r="WKN82" s="1"/>
      <c r="WKO82" s="1"/>
      <c r="WKP82" s="1"/>
      <c r="WKQ82" s="1"/>
      <c r="WKR82" s="1"/>
      <c r="WKS82" s="1"/>
      <c r="WKT82" s="1"/>
      <c r="WKU82" s="1"/>
      <c r="WKV82" s="1"/>
      <c r="WKW82" s="1"/>
      <c r="WKX82" s="1"/>
      <c r="WKY82" s="1"/>
      <c r="WKZ82" s="1"/>
      <c r="WLA82" s="1"/>
      <c r="WLB82" s="1"/>
      <c r="WLC82" s="1"/>
      <c r="WLD82" s="1"/>
      <c r="WLE82" s="1"/>
      <c r="WLF82" s="1"/>
      <c r="WLG82" s="1"/>
      <c r="WLH82" s="1"/>
      <c r="WLI82" s="1"/>
      <c r="WLJ82" s="1"/>
      <c r="WLK82" s="1"/>
      <c r="WLL82" s="1"/>
      <c r="WLM82" s="1"/>
      <c r="WLN82" s="1"/>
      <c r="WLO82" s="1"/>
      <c r="WLP82" s="1"/>
      <c r="WLQ82" s="1"/>
      <c r="WLR82" s="1"/>
      <c r="WLS82" s="1"/>
      <c r="WLT82" s="1"/>
      <c r="WLU82" s="1"/>
      <c r="WLV82" s="1"/>
      <c r="WLW82" s="1"/>
      <c r="WLX82" s="1"/>
      <c r="WLY82" s="1"/>
      <c r="WLZ82" s="1"/>
      <c r="WMA82" s="1"/>
      <c r="WMB82" s="1"/>
      <c r="WMC82" s="1"/>
      <c r="WMD82" s="1"/>
      <c r="WME82" s="1"/>
      <c r="WMF82" s="1"/>
      <c r="WMG82" s="1"/>
      <c r="WMH82" s="1"/>
      <c r="WMI82" s="1"/>
      <c r="WMJ82" s="1"/>
      <c r="WMK82" s="1"/>
      <c r="WML82" s="1"/>
      <c r="WMM82" s="1"/>
      <c r="WMN82" s="1"/>
      <c r="WMO82" s="1"/>
      <c r="WMP82" s="1"/>
      <c r="WMQ82" s="1"/>
      <c r="WMR82" s="1"/>
      <c r="WMS82" s="1"/>
      <c r="WMT82" s="1"/>
      <c r="WMU82" s="1"/>
      <c r="WMV82" s="1"/>
      <c r="WMW82" s="1"/>
      <c r="WMX82" s="1"/>
      <c r="WMY82" s="1"/>
      <c r="WMZ82" s="1"/>
      <c r="WNA82" s="1"/>
      <c r="WNB82" s="1"/>
      <c r="WNC82" s="1"/>
      <c r="WND82" s="1"/>
      <c r="WNE82" s="1"/>
      <c r="WNF82" s="1"/>
      <c r="WNG82" s="1"/>
      <c r="WNH82" s="1"/>
      <c r="WNI82" s="1"/>
      <c r="WNJ82" s="1"/>
      <c r="WNK82" s="1"/>
      <c r="WNL82" s="1"/>
      <c r="WNM82" s="1"/>
      <c r="WNN82" s="1"/>
      <c r="WNO82" s="1"/>
      <c r="WNP82" s="1"/>
      <c r="WNQ82" s="1"/>
      <c r="WNR82" s="1"/>
      <c r="WNS82" s="1"/>
      <c r="WNT82" s="1"/>
      <c r="WNU82" s="1"/>
      <c r="WNV82" s="1"/>
      <c r="WNW82" s="1"/>
      <c r="WNX82" s="1"/>
      <c r="WNY82" s="1"/>
      <c r="WNZ82" s="1"/>
      <c r="WOA82" s="1"/>
      <c r="WOB82" s="1"/>
      <c r="WOC82" s="1"/>
      <c r="WOD82" s="1"/>
      <c r="WOE82" s="1"/>
      <c r="WOF82" s="1"/>
      <c r="WOG82" s="1"/>
      <c r="WOH82" s="1"/>
      <c r="WOI82" s="1"/>
      <c r="WOJ82" s="1"/>
      <c r="WOK82" s="1"/>
      <c r="WOL82" s="1"/>
      <c r="WOM82" s="1"/>
      <c r="WON82" s="1"/>
      <c r="WOO82" s="1"/>
      <c r="WOP82" s="1"/>
      <c r="WOQ82" s="1"/>
      <c r="WOR82" s="1"/>
      <c r="WOS82" s="1"/>
      <c r="WOT82" s="1"/>
      <c r="WOU82" s="1"/>
      <c r="WOV82" s="1"/>
      <c r="WOW82" s="1"/>
      <c r="WOX82" s="1"/>
      <c r="WOY82" s="1"/>
      <c r="WOZ82" s="1"/>
      <c r="WPA82" s="1"/>
      <c r="WPB82" s="1"/>
      <c r="WPC82" s="1"/>
      <c r="WPD82" s="1"/>
      <c r="WPE82" s="1"/>
      <c r="WPF82" s="1"/>
      <c r="WPG82" s="1"/>
      <c r="WPH82" s="1"/>
      <c r="WPI82" s="1"/>
      <c r="WPJ82" s="1"/>
      <c r="WPK82" s="1"/>
      <c r="WPL82" s="1"/>
      <c r="WPM82" s="1"/>
      <c r="WPN82" s="1"/>
      <c r="WPO82" s="1"/>
      <c r="WPP82" s="1"/>
      <c r="WPQ82" s="1"/>
      <c r="WPR82" s="1"/>
      <c r="WPS82" s="1"/>
      <c r="WPT82" s="1"/>
      <c r="WPU82" s="1"/>
      <c r="WPV82" s="1"/>
      <c r="WPW82" s="1"/>
      <c r="WPX82" s="1"/>
      <c r="WPY82" s="1"/>
      <c r="WPZ82" s="1"/>
      <c r="WQA82" s="1"/>
      <c r="WQB82" s="1"/>
      <c r="WQC82" s="1"/>
      <c r="WQD82" s="1"/>
      <c r="WQE82" s="1"/>
      <c r="WQF82" s="1"/>
      <c r="WQG82" s="1"/>
      <c r="WQH82" s="1"/>
      <c r="WQI82" s="1"/>
      <c r="WQJ82" s="1"/>
      <c r="WQK82" s="1"/>
      <c r="WQL82" s="1"/>
      <c r="WQM82" s="1"/>
      <c r="WQN82" s="1"/>
      <c r="WQO82" s="1"/>
      <c r="WQP82" s="1"/>
      <c r="WQQ82" s="1"/>
      <c r="WQR82" s="1"/>
      <c r="WQS82" s="1"/>
      <c r="WQT82" s="1"/>
      <c r="WQU82" s="1"/>
      <c r="WQV82" s="1"/>
      <c r="WQW82" s="1"/>
      <c r="WQX82" s="1"/>
      <c r="WQY82" s="1"/>
      <c r="WQZ82" s="1"/>
      <c r="WRA82" s="1"/>
      <c r="WRB82" s="1"/>
      <c r="WRC82" s="1"/>
      <c r="WRD82" s="1"/>
      <c r="WRE82" s="1"/>
      <c r="WRF82" s="1"/>
      <c r="WRG82" s="1"/>
      <c r="WRH82" s="1"/>
      <c r="WRI82" s="1"/>
      <c r="WRJ82" s="1"/>
      <c r="WRK82" s="1"/>
      <c r="WRL82" s="1"/>
      <c r="WRM82" s="1"/>
      <c r="WRN82" s="1"/>
      <c r="WRO82" s="1"/>
      <c r="WRP82" s="1"/>
      <c r="WRQ82" s="1"/>
      <c r="WRR82" s="1"/>
      <c r="WRS82" s="1"/>
      <c r="WRT82" s="1"/>
      <c r="WRU82" s="1"/>
      <c r="WRV82" s="1"/>
      <c r="WRW82" s="1"/>
      <c r="WRX82" s="1"/>
      <c r="WRY82" s="1"/>
      <c r="WRZ82" s="1"/>
      <c r="WSA82" s="1"/>
      <c r="WSB82" s="1"/>
      <c r="WSC82" s="1"/>
      <c r="WSD82" s="1"/>
      <c r="WSE82" s="1"/>
      <c r="WSF82" s="1"/>
      <c r="WSG82" s="1"/>
      <c r="WSH82" s="1"/>
      <c r="WSI82" s="1"/>
      <c r="WSJ82" s="1"/>
      <c r="WSK82" s="1"/>
      <c r="WSL82" s="1"/>
      <c r="WSM82" s="1"/>
      <c r="WSN82" s="1"/>
      <c r="WSO82" s="1"/>
      <c r="WSP82" s="1"/>
      <c r="WSQ82" s="1"/>
      <c r="WSR82" s="1"/>
      <c r="WSS82" s="1"/>
      <c r="WST82" s="1"/>
      <c r="WSU82" s="1"/>
      <c r="WSV82" s="1"/>
      <c r="WSW82" s="1"/>
      <c r="WSX82" s="1"/>
      <c r="WSY82" s="1"/>
      <c r="WSZ82" s="1"/>
      <c r="WTA82" s="1"/>
      <c r="WTB82" s="1"/>
      <c r="WTC82" s="1"/>
      <c r="WTD82" s="1"/>
      <c r="WTE82" s="1"/>
      <c r="WTF82" s="1"/>
      <c r="WTG82" s="1"/>
      <c r="WTH82" s="1"/>
      <c r="WTI82" s="1"/>
      <c r="WTJ82" s="1"/>
      <c r="WTK82" s="1"/>
      <c r="WTL82" s="1"/>
      <c r="WTM82" s="1"/>
      <c r="WTN82" s="1"/>
      <c r="WTO82" s="1"/>
      <c r="WTP82" s="1"/>
      <c r="WTQ82" s="1"/>
      <c r="WTR82" s="1"/>
      <c r="WTS82" s="1"/>
      <c r="WTT82" s="1"/>
      <c r="WTU82" s="1"/>
      <c r="WTV82" s="1"/>
      <c r="WTW82" s="1"/>
      <c r="WTX82" s="1"/>
      <c r="WTY82" s="1"/>
      <c r="WTZ82" s="1"/>
      <c r="WUA82" s="1"/>
      <c r="WUB82" s="1"/>
      <c r="WUC82" s="1"/>
      <c r="WUD82" s="1"/>
      <c r="WUE82" s="1"/>
      <c r="WUF82" s="1"/>
      <c r="WUG82" s="1"/>
      <c r="WUH82" s="1"/>
      <c r="WUI82" s="1"/>
      <c r="WUJ82" s="1"/>
      <c r="WUK82" s="1"/>
      <c r="WUL82" s="1"/>
      <c r="WUM82" s="1"/>
      <c r="WUN82" s="1"/>
      <c r="WUO82" s="1"/>
      <c r="WUP82" s="1"/>
      <c r="WUQ82" s="1"/>
      <c r="WUR82" s="1"/>
      <c r="WUS82" s="1"/>
      <c r="WUT82" s="1"/>
      <c r="WUU82" s="1"/>
      <c r="WUV82" s="1"/>
      <c r="WUW82" s="1"/>
      <c r="WUX82" s="1"/>
      <c r="WUY82" s="1"/>
      <c r="WUZ82" s="1"/>
      <c r="WVA82" s="1"/>
      <c r="WVB82" s="1"/>
      <c r="WVC82" s="1"/>
      <c r="WVD82" s="1"/>
      <c r="WVE82" s="1"/>
      <c r="WVF82" s="1"/>
      <c r="WVG82" s="1"/>
      <c r="WVH82" s="1"/>
      <c r="WVI82" s="1"/>
      <c r="WVJ82" s="1"/>
      <c r="WVK82" s="1"/>
    </row>
    <row r="90" spans="1:16131" x14ac:dyDescent="0.4">
      <c r="T90" s="1">
        <v>1000</v>
      </c>
    </row>
  </sheetData>
  <mergeCells count="37">
    <mergeCell ref="A1:S1"/>
    <mergeCell ref="A2:S2"/>
    <mergeCell ref="A3:S3"/>
    <mergeCell ref="A4:A6"/>
    <mergeCell ref="B4:B6"/>
    <mergeCell ref="C4:C6"/>
    <mergeCell ref="D4:K4"/>
    <mergeCell ref="L4:L6"/>
    <mergeCell ref="M4:N4"/>
    <mergeCell ref="O4:Q4"/>
    <mergeCell ref="R4:S4"/>
    <mergeCell ref="D5:D6"/>
    <mergeCell ref="E5:E6"/>
    <mergeCell ref="F5:F6"/>
    <mergeCell ref="G5:G6"/>
    <mergeCell ref="H5:H6"/>
    <mergeCell ref="I5:I6"/>
    <mergeCell ref="J5:J6"/>
    <mergeCell ref="K5:K6"/>
    <mergeCell ref="S5:S6"/>
    <mergeCell ref="A8:S8"/>
    <mergeCell ref="T4:T6"/>
    <mergeCell ref="B72:C72"/>
    <mergeCell ref="V50:V51"/>
    <mergeCell ref="W50:W51"/>
    <mergeCell ref="A51:S51"/>
    <mergeCell ref="B53:C53"/>
    <mergeCell ref="A55:S55"/>
    <mergeCell ref="B39:C39"/>
    <mergeCell ref="A40:S40"/>
    <mergeCell ref="B45:C45"/>
    <mergeCell ref="M5:M6"/>
    <mergeCell ref="N5:N6"/>
    <mergeCell ref="O5:O6"/>
    <mergeCell ref="P5:P6"/>
    <mergeCell ref="Q5:Q6"/>
    <mergeCell ref="R5:R6"/>
  </mergeCells>
  <pageMargins left="0.23622047244094491" right="0.23622047244094491" top="0.74803149606299213" bottom="0.74803149606299213" header="0.31496062992125984" footer="0.31496062992125984"/>
  <pageSetup paperSize="8" scale="5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WVK89"/>
  <sheetViews>
    <sheetView view="pageBreakPreview" topLeftCell="D1" zoomScale="70" zoomScaleNormal="76" zoomScaleSheetLayoutView="70" workbookViewId="0">
      <selection activeCell="M99" sqref="M99"/>
    </sheetView>
  </sheetViews>
  <sheetFormatPr defaultRowHeight="12.7" outlineLevelRow="1" x14ac:dyDescent="0.4"/>
  <cols>
    <col min="1" max="1" width="20.703125" style="1" customWidth="1"/>
    <col min="2" max="2" width="28.29296875" style="1" customWidth="1"/>
    <col min="3" max="3" width="62.703125" style="1" customWidth="1"/>
    <col min="4" max="4" width="13.703125" style="1" customWidth="1"/>
    <col min="5" max="7" width="12.703125" style="1" customWidth="1"/>
    <col min="8" max="8" width="13.8203125" style="1" customWidth="1"/>
    <col min="9" max="10" width="12.703125" style="1" customWidth="1"/>
    <col min="11" max="11" width="14" style="1" customWidth="1"/>
    <col min="12" max="12" width="13.703125" style="1" customWidth="1"/>
    <col min="13" max="13" width="12.703125" style="1" customWidth="1"/>
    <col min="14" max="14" width="24.703125" style="1" customWidth="1"/>
    <col min="15" max="17" width="12.703125" style="1" customWidth="1"/>
    <col min="18" max="20" width="13.703125" style="1" customWidth="1"/>
    <col min="21" max="21" width="17" style="4" customWidth="1"/>
    <col min="22" max="22" width="18.3515625" style="1" customWidth="1"/>
    <col min="23" max="23" width="16" style="1" customWidth="1"/>
    <col min="24" max="24" width="14.52734375" style="17" customWidth="1"/>
    <col min="25" max="25" width="15.3515625" style="1" customWidth="1"/>
    <col min="26" max="26" width="13.17578125" style="17" customWidth="1"/>
    <col min="27" max="27" width="11.3515625" style="34" customWidth="1"/>
    <col min="28" max="28" width="9.17578125" style="1" customWidth="1"/>
    <col min="29" max="29" width="14.29296875" style="1" customWidth="1"/>
    <col min="30" max="41" width="9.17578125" style="1" customWidth="1"/>
    <col min="42" max="249" width="9.17578125" style="1"/>
    <col min="250" max="250" width="10.29296875" style="1" customWidth="1"/>
    <col min="251" max="251" width="30.703125" style="1" customWidth="1"/>
    <col min="252" max="253" width="0" style="1" hidden="1" customWidth="1"/>
    <col min="254" max="254" width="8.29296875" style="1" customWidth="1"/>
    <col min="255" max="255" width="8.52734375" style="1" customWidth="1"/>
    <col min="256" max="256" width="9.3515625" style="1" customWidth="1"/>
    <col min="257" max="257" width="8.17578125" style="1" customWidth="1"/>
    <col min="258" max="258" width="8.52734375" style="1" customWidth="1"/>
    <col min="259" max="259" width="10.3515625" style="1" customWidth="1"/>
    <col min="260" max="505" width="9.17578125" style="1"/>
    <col min="506" max="506" width="10.29296875" style="1" customWidth="1"/>
    <col min="507" max="507" width="30.703125" style="1" customWidth="1"/>
    <col min="508" max="509" width="0" style="1" hidden="1" customWidth="1"/>
    <col min="510" max="510" width="8.29296875" style="1" customWidth="1"/>
    <col min="511" max="511" width="8.52734375" style="1" customWidth="1"/>
    <col min="512" max="512" width="9.3515625" style="1" customWidth="1"/>
    <col min="513" max="513" width="8.17578125" style="1" customWidth="1"/>
    <col min="514" max="514" width="8.52734375" style="1" customWidth="1"/>
    <col min="515" max="515" width="10.3515625" style="1" customWidth="1"/>
    <col min="516" max="761" width="9.17578125" style="1"/>
    <col min="762" max="762" width="10.29296875" style="1" customWidth="1"/>
    <col min="763" max="763" width="30.703125" style="1" customWidth="1"/>
    <col min="764" max="765" width="0" style="1" hidden="1" customWidth="1"/>
    <col min="766" max="766" width="8.29296875" style="1" customWidth="1"/>
    <col min="767" max="767" width="8.52734375" style="1" customWidth="1"/>
    <col min="768" max="768" width="9.3515625" style="1" customWidth="1"/>
    <col min="769" max="769" width="8.17578125" style="1" customWidth="1"/>
    <col min="770" max="770" width="8.52734375" style="1" customWidth="1"/>
    <col min="771" max="771" width="10.3515625" style="1" customWidth="1"/>
    <col min="772" max="1017" width="9.17578125" style="1"/>
    <col min="1018" max="1018" width="10.29296875" style="1" customWidth="1"/>
    <col min="1019" max="1019" width="30.703125" style="1" customWidth="1"/>
    <col min="1020" max="1021" width="0" style="1" hidden="1" customWidth="1"/>
    <col min="1022" max="1022" width="8.29296875" style="1" customWidth="1"/>
    <col min="1023" max="1023" width="8.52734375" style="1" customWidth="1"/>
    <col min="1024" max="1024" width="9.3515625" style="1" customWidth="1"/>
    <col min="1025" max="1025" width="8.17578125" style="1" customWidth="1"/>
    <col min="1026" max="1026" width="8.52734375" style="1" customWidth="1"/>
    <col min="1027" max="1027" width="10.3515625" style="1" customWidth="1"/>
    <col min="1028" max="1273" width="9.17578125" style="1"/>
    <col min="1274" max="1274" width="10.29296875" style="1" customWidth="1"/>
    <col min="1275" max="1275" width="30.703125" style="1" customWidth="1"/>
    <col min="1276" max="1277" width="0" style="1" hidden="1" customWidth="1"/>
    <col min="1278" max="1278" width="8.29296875" style="1" customWidth="1"/>
    <col min="1279" max="1279" width="8.52734375" style="1" customWidth="1"/>
    <col min="1280" max="1280" width="9.3515625" style="1" customWidth="1"/>
    <col min="1281" max="1281" width="8.17578125" style="1" customWidth="1"/>
    <col min="1282" max="1282" width="8.52734375" style="1" customWidth="1"/>
    <col min="1283" max="1283" width="10.3515625" style="1" customWidth="1"/>
    <col min="1284" max="1529" width="9.17578125" style="1"/>
    <col min="1530" max="1530" width="10.29296875" style="1" customWidth="1"/>
    <col min="1531" max="1531" width="30.703125" style="1" customWidth="1"/>
    <col min="1532" max="1533" width="0" style="1" hidden="1" customWidth="1"/>
    <col min="1534" max="1534" width="8.29296875" style="1" customWidth="1"/>
    <col min="1535" max="1535" width="8.52734375" style="1" customWidth="1"/>
    <col min="1536" max="1536" width="9.3515625" style="1" customWidth="1"/>
    <col min="1537" max="1537" width="8.17578125" style="1" customWidth="1"/>
    <col min="1538" max="1538" width="8.52734375" style="1" customWidth="1"/>
    <col min="1539" max="1539" width="10.3515625" style="1" customWidth="1"/>
    <col min="1540" max="1785" width="9.17578125" style="1"/>
    <col min="1786" max="1786" width="10.29296875" style="1" customWidth="1"/>
    <col min="1787" max="1787" width="30.703125" style="1" customWidth="1"/>
    <col min="1788" max="1789" width="0" style="1" hidden="1" customWidth="1"/>
    <col min="1790" max="1790" width="8.29296875" style="1" customWidth="1"/>
    <col min="1791" max="1791" width="8.52734375" style="1" customWidth="1"/>
    <col min="1792" max="1792" width="9.3515625" style="1" customWidth="1"/>
    <col min="1793" max="1793" width="8.17578125" style="1" customWidth="1"/>
    <col min="1794" max="1794" width="8.52734375" style="1" customWidth="1"/>
    <col min="1795" max="1795" width="10.3515625" style="1" customWidth="1"/>
    <col min="1796" max="2041" width="9.17578125" style="1"/>
    <col min="2042" max="2042" width="10.29296875" style="1" customWidth="1"/>
    <col min="2043" max="2043" width="30.703125" style="1" customWidth="1"/>
    <col min="2044" max="2045" width="0" style="1" hidden="1" customWidth="1"/>
    <col min="2046" max="2046" width="8.29296875" style="1" customWidth="1"/>
    <col min="2047" max="2047" width="8.52734375" style="1" customWidth="1"/>
    <col min="2048" max="2048" width="9.3515625" style="1" customWidth="1"/>
    <col min="2049" max="2049" width="8.17578125" style="1" customWidth="1"/>
    <col min="2050" max="2050" width="8.52734375" style="1" customWidth="1"/>
    <col min="2051" max="2051" width="10.3515625" style="1" customWidth="1"/>
    <col min="2052" max="2297" width="9.17578125" style="1"/>
    <col min="2298" max="2298" width="10.29296875" style="1" customWidth="1"/>
    <col min="2299" max="2299" width="30.703125" style="1" customWidth="1"/>
    <col min="2300" max="2301" width="0" style="1" hidden="1" customWidth="1"/>
    <col min="2302" max="2302" width="8.29296875" style="1" customWidth="1"/>
    <col min="2303" max="2303" width="8.52734375" style="1" customWidth="1"/>
    <col min="2304" max="2304" width="9.3515625" style="1" customWidth="1"/>
    <col min="2305" max="2305" width="8.17578125" style="1" customWidth="1"/>
    <col min="2306" max="2306" width="8.52734375" style="1" customWidth="1"/>
    <col min="2307" max="2307" width="10.3515625" style="1" customWidth="1"/>
    <col min="2308" max="2553" width="9.17578125" style="1"/>
    <col min="2554" max="2554" width="10.29296875" style="1" customWidth="1"/>
    <col min="2555" max="2555" width="30.703125" style="1" customWidth="1"/>
    <col min="2556" max="2557" width="0" style="1" hidden="1" customWidth="1"/>
    <col min="2558" max="2558" width="8.29296875" style="1" customWidth="1"/>
    <col min="2559" max="2559" width="8.52734375" style="1" customWidth="1"/>
    <col min="2560" max="2560" width="9.3515625" style="1" customWidth="1"/>
    <col min="2561" max="2561" width="8.17578125" style="1" customWidth="1"/>
    <col min="2562" max="2562" width="8.52734375" style="1" customWidth="1"/>
    <col min="2563" max="2563" width="10.3515625" style="1" customWidth="1"/>
    <col min="2564" max="2809" width="9.17578125" style="1"/>
    <col min="2810" max="2810" width="10.29296875" style="1" customWidth="1"/>
    <col min="2811" max="2811" width="30.703125" style="1" customWidth="1"/>
    <col min="2812" max="2813" width="0" style="1" hidden="1" customWidth="1"/>
    <col min="2814" max="2814" width="8.29296875" style="1" customWidth="1"/>
    <col min="2815" max="2815" width="8.52734375" style="1" customWidth="1"/>
    <col min="2816" max="2816" width="9.3515625" style="1" customWidth="1"/>
    <col min="2817" max="2817" width="8.17578125" style="1" customWidth="1"/>
    <col min="2818" max="2818" width="8.52734375" style="1" customWidth="1"/>
    <col min="2819" max="2819" width="10.3515625" style="1" customWidth="1"/>
    <col min="2820" max="3065" width="9.17578125" style="1"/>
    <col min="3066" max="3066" width="10.29296875" style="1" customWidth="1"/>
    <col min="3067" max="3067" width="30.703125" style="1" customWidth="1"/>
    <col min="3068" max="3069" width="0" style="1" hidden="1" customWidth="1"/>
    <col min="3070" max="3070" width="8.29296875" style="1" customWidth="1"/>
    <col min="3071" max="3071" width="8.52734375" style="1" customWidth="1"/>
    <col min="3072" max="3072" width="9.3515625" style="1" customWidth="1"/>
    <col min="3073" max="3073" width="8.17578125" style="1" customWidth="1"/>
    <col min="3074" max="3074" width="8.52734375" style="1" customWidth="1"/>
    <col min="3075" max="3075" width="10.3515625" style="1" customWidth="1"/>
    <col min="3076" max="3321" width="9.17578125" style="1"/>
    <col min="3322" max="3322" width="10.29296875" style="1" customWidth="1"/>
    <col min="3323" max="3323" width="30.703125" style="1" customWidth="1"/>
    <col min="3324" max="3325" width="0" style="1" hidden="1" customWidth="1"/>
    <col min="3326" max="3326" width="8.29296875" style="1" customWidth="1"/>
    <col min="3327" max="3327" width="8.52734375" style="1" customWidth="1"/>
    <col min="3328" max="3328" width="9.3515625" style="1" customWidth="1"/>
    <col min="3329" max="3329" width="8.17578125" style="1" customWidth="1"/>
    <col min="3330" max="3330" width="8.52734375" style="1" customWidth="1"/>
    <col min="3331" max="3331" width="10.3515625" style="1" customWidth="1"/>
    <col min="3332" max="3577" width="9.17578125" style="1"/>
    <col min="3578" max="3578" width="10.29296875" style="1" customWidth="1"/>
    <col min="3579" max="3579" width="30.703125" style="1" customWidth="1"/>
    <col min="3580" max="3581" width="0" style="1" hidden="1" customWidth="1"/>
    <col min="3582" max="3582" width="8.29296875" style="1" customWidth="1"/>
    <col min="3583" max="3583" width="8.52734375" style="1" customWidth="1"/>
    <col min="3584" max="3584" width="9.3515625" style="1" customWidth="1"/>
    <col min="3585" max="3585" width="8.17578125" style="1" customWidth="1"/>
    <col min="3586" max="3586" width="8.52734375" style="1" customWidth="1"/>
    <col min="3587" max="3587" width="10.3515625" style="1" customWidth="1"/>
    <col min="3588" max="3833" width="9.17578125" style="1"/>
    <col min="3834" max="3834" width="10.29296875" style="1" customWidth="1"/>
    <col min="3835" max="3835" width="30.703125" style="1" customWidth="1"/>
    <col min="3836" max="3837" width="0" style="1" hidden="1" customWidth="1"/>
    <col min="3838" max="3838" width="8.29296875" style="1" customWidth="1"/>
    <col min="3839" max="3839" width="8.52734375" style="1" customWidth="1"/>
    <col min="3840" max="3840" width="9.3515625" style="1" customWidth="1"/>
    <col min="3841" max="3841" width="8.17578125" style="1" customWidth="1"/>
    <col min="3842" max="3842" width="8.52734375" style="1" customWidth="1"/>
    <col min="3843" max="3843" width="10.3515625" style="1" customWidth="1"/>
    <col min="3844" max="4089" width="9.17578125" style="1"/>
    <col min="4090" max="4090" width="10.29296875" style="1" customWidth="1"/>
    <col min="4091" max="4091" width="30.703125" style="1" customWidth="1"/>
    <col min="4092" max="4093" width="0" style="1" hidden="1" customWidth="1"/>
    <col min="4094" max="4094" width="8.29296875" style="1" customWidth="1"/>
    <col min="4095" max="4095" width="8.52734375" style="1" customWidth="1"/>
    <col min="4096" max="4096" width="9.3515625" style="1" customWidth="1"/>
    <col min="4097" max="4097" width="8.17578125" style="1" customWidth="1"/>
    <col min="4098" max="4098" width="8.52734375" style="1" customWidth="1"/>
    <col min="4099" max="4099" width="10.3515625" style="1" customWidth="1"/>
    <col min="4100" max="4345" width="9.17578125" style="1"/>
    <col min="4346" max="4346" width="10.29296875" style="1" customWidth="1"/>
    <col min="4347" max="4347" width="30.703125" style="1" customWidth="1"/>
    <col min="4348" max="4349" width="0" style="1" hidden="1" customWidth="1"/>
    <col min="4350" max="4350" width="8.29296875" style="1" customWidth="1"/>
    <col min="4351" max="4351" width="8.52734375" style="1" customWidth="1"/>
    <col min="4352" max="4352" width="9.3515625" style="1" customWidth="1"/>
    <col min="4353" max="4353" width="8.17578125" style="1" customWidth="1"/>
    <col min="4354" max="4354" width="8.52734375" style="1" customWidth="1"/>
    <col min="4355" max="4355" width="10.3515625" style="1" customWidth="1"/>
    <col min="4356" max="4601" width="9.17578125" style="1"/>
    <col min="4602" max="4602" width="10.29296875" style="1" customWidth="1"/>
    <col min="4603" max="4603" width="30.703125" style="1" customWidth="1"/>
    <col min="4604" max="4605" width="0" style="1" hidden="1" customWidth="1"/>
    <col min="4606" max="4606" width="8.29296875" style="1" customWidth="1"/>
    <col min="4607" max="4607" width="8.52734375" style="1" customWidth="1"/>
    <col min="4608" max="4608" width="9.3515625" style="1" customWidth="1"/>
    <col min="4609" max="4609" width="8.17578125" style="1" customWidth="1"/>
    <col min="4610" max="4610" width="8.52734375" style="1" customWidth="1"/>
    <col min="4611" max="4611" width="10.3515625" style="1" customWidth="1"/>
    <col min="4612" max="4857" width="9.17578125" style="1"/>
    <col min="4858" max="4858" width="10.29296875" style="1" customWidth="1"/>
    <col min="4859" max="4859" width="30.703125" style="1" customWidth="1"/>
    <col min="4860" max="4861" width="0" style="1" hidden="1" customWidth="1"/>
    <col min="4862" max="4862" width="8.29296875" style="1" customWidth="1"/>
    <col min="4863" max="4863" width="8.52734375" style="1" customWidth="1"/>
    <col min="4864" max="4864" width="9.3515625" style="1" customWidth="1"/>
    <col min="4865" max="4865" width="8.17578125" style="1" customWidth="1"/>
    <col min="4866" max="4866" width="8.52734375" style="1" customWidth="1"/>
    <col min="4867" max="4867" width="10.3515625" style="1" customWidth="1"/>
    <col min="4868" max="5113" width="9.17578125" style="1"/>
    <col min="5114" max="5114" width="10.29296875" style="1" customWidth="1"/>
    <col min="5115" max="5115" width="30.703125" style="1" customWidth="1"/>
    <col min="5116" max="5117" width="0" style="1" hidden="1" customWidth="1"/>
    <col min="5118" max="5118" width="8.29296875" style="1" customWidth="1"/>
    <col min="5119" max="5119" width="8.52734375" style="1" customWidth="1"/>
    <col min="5120" max="5120" width="9.3515625" style="1" customWidth="1"/>
    <col min="5121" max="5121" width="8.17578125" style="1" customWidth="1"/>
    <col min="5122" max="5122" width="8.52734375" style="1" customWidth="1"/>
    <col min="5123" max="5123" width="10.3515625" style="1" customWidth="1"/>
    <col min="5124" max="5369" width="9.17578125" style="1"/>
    <col min="5370" max="5370" width="10.29296875" style="1" customWidth="1"/>
    <col min="5371" max="5371" width="30.703125" style="1" customWidth="1"/>
    <col min="5372" max="5373" width="0" style="1" hidden="1" customWidth="1"/>
    <col min="5374" max="5374" width="8.29296875" style="1" customWidth="1"/>
    <col min="5375" max="5375" width="8.52734375" style="1" customWidth="1"/>
    <col min="5376" max="5376" width="9.3515625" style="1" customWidth="1"/>
    <col min="5377" max="5377" width="8.17578125" style="1" customWidth="1"/>
    <col min="5378" max="5378" width="8.52734375" style="1" customWidth="1"/>
    <col min="5379" max="5379" width="10.3515625" style="1" customWidth="1"/>
    <col min="5380" max="5625" width="9.17578125" style="1"/>
    <col min="5626" max="5626" width="10.29296875" style="1" customWidth="1"/>
    <col min="5627" max="5627" width="30.703125" style="1" customWidth="1"/>
    <col min="5628" max="5629" width="0" style="1" hidden="1" customWidth="1"/>
    <col min="5630" max="5630" width="8.29296875" style="1" customWidth="1"/>
    <col min="5631" max="5631" width="8.52734375" style="1" customWidth="1"/>
    <col min="5632" max="5632" width="9.3515625" style="1" customWidth="1"/>
    <col min="5633" max="5633" width="8.17578125" style="1" customWidth="1"/>
    <col min="5634" max="5634" width="8.52734375" style="1" customWidth="1"/>
    <col min="5635" max="5635" width="10.3515625" style="1" customWidth="1"/>
    <col min="5636" max="5881" width="9.17578125" style="1"/>
    <col min="5882" max="5882" width="10.29296875" style="1" customWidth="1"/>
    <col min="5883" max="5883" width="30.703125" style="1" customWidth="1"/>
    <col min="5884" max="5885" width="0" style="1" hidden="1" customWidth="1"/>
    <col min="5886" max="5886" width="8.29296875" style="1" customWidth="1"/>
    <col min="5887" max="5887" width="8.52734375" style="1" customWidth="1"/>
    <col min="5888" max="5888" width="9.3515625" style="1" customWidth="1"/>
    <col min="5889" max="5889" width="8.17578125" style="1" customWidth="1"/>
    <col min="5890" max="5890" width="8.52734375" style="1" customWidth="1"/>
    <col min="5891" max="5891" width="10.3515625" style="1" customWidth="1"/>
    <col min="5892" max="6137" width="9.17578125" style="1"/>
    <col min="6138" max="6138" width="10.29296875" style="1" customWidth="1"/>
    <col min="6139" max="6139" width="30.703125" style="1" customWidth="1"/>
    <col min="6140" max="6141" width="0" style="1" hidden="1" customWidth="1"/>
    <col min="6142" max="6142" width="8.29296875" style="1" customWidth="1"/>
    <col min="6143" max="6143" width="8.52734375" style="1" customWidth="1"/>
    <col min="6144" max="6144" width="9.3515625" style="1" customWidth="1"/>
    <col min="6145" max="6145" width="8.17578125" style="1" customWidth="1"/>
    <col min="6146" max="6146" width="8.52734375" style="1" customWidth="1"/>
    <col min="6147" max="6147" width="10.3515625" style="1" customWidth="1"/>
    <col min="6148" max="6393" width="9.17578125" style="1"/>
    <col min="6394" max="6394" width="10.29296875" style="1" customWidth="1"/>
    <col min="6395" max="6395" width="30.703125" style="1" customWidth="1"/>
    <col min="6396" max="6397" width="0" style="1" hidden="1" customWidth="1"/>
    <col min="6398" max="6398" width="8.29296875" style="1" customWidth="1"/>
    <col min="6399" max="6399" width="8.52734375" style="1" customWidth="1"/>
    <col min="6400" max="6400" width="9.3515625" style="1" customWidth="1"/>
    <col min="6401" max="6401" width="8.17578125" style="1" customWidth="1"/>
    <col min="6402" max="6402" width="8.52734375" style="1" customWidth="1"/>
    <col min="6403" max="6403" width="10.3515625" style="1" customWidth="1"/>
    <col min="6404" max="6649" width="9.17578125" style="1"/>
    <col min="6650" max="6650" width="10.29296875" style="1" customWidth="1"/>
    <col min="6651" max="6651" width="30.703125" style="1" customWidth="1"/>
    <col min="6652" max="6653" width="0" style="1" hidden="1" customWidth="1"/>
    <col min="6654" max="6654" width="8.29296875" style="1" customWidth="1"/>
    <col min="6655" max="6655" width="8.52734375" style="1" customWidth="1"/>
    <col min="6656" max="6656" width="9.3515625" style="1" customWidth="1"/>
    <col min="6657" max="6657" width="8.17578125" style="1" customWidth="1"/>
    <col min="6658" max="6658" width="8.52734375" style="1" customWidth="1"/>
    <col min="6659" max="6659" width="10.3515625" style="1" customWidth="1"/>
    <col min="6660" max="6905" width="9.17578125" style="1"/>
    <col min="6906" max="6906" width="10.29296875" style="1" customWidth="1"/>
    <col min="6907" max="6907" width="30.703125" style="1" customWidth="1"/>
    <col min="6908" max="6909" width="0" style="1" hidden="1" customWidth="1"/>
    <col min="6910" max="6910" width="8.29296875" style="1" customWidth="1"/>
    <col min="6911" max="6911" width="8.52734375" style="1" customWidth="1"/>
    <col min="6912" max="6912" width="9.3515625" style="1" customWidth="1"/>
    <col min="6913" max="6913" width="8.17578125" style="1" customWidth="1"/>
    <col min="6914" max="6914" width="8.52734375" style="1" customWidth="1"/>
    <col min="6915" max="6915" width="10.3515625" style="1" customWidth="1"/>
    <col min="6916" max="7161" width="9.17578125" style="1"/>
    <col min="7162" max="7162" width="10.29296875" style="1" customWidth="1"/>
    <col min="7163" max="7163" width="30.703125" style="1" customWidth="1"/>
    <col min="7164" max="7165" width="0" style="1" hidden="1" customWidth="1"/>
    <col min="7166" max="7166" width="8.29296875" style="1" customWidth="1"/>
    <col min="7167" max="7167" width="8.52734375" style="1" customWidth="1"/>
    <col min="7168" max="7168" width="9.3515625" style="1" customWidth="1"/>
    <col min="7169" max="7169" width="8.17578125" style="1" customWidth="1"/>
    <col min="7170" max="7170" width="8.52734375" style="1" customWidth="1"/>
    <col min="7171" max="7171" width="10.3515625" style="1" customWidth="1"/>
    <col min="7172" max="7417" width="9.17578125" style="1"/>
    <col min="7418" max="7418" width="10.29296875" style="1" customWidth="1"/>
    <col min="7419" max="7419" width="30.703125" style="1" customWidth="1"/>
    <col min="7420" max="7421" width="0" style="1" hidden="1" customWidth="1"/>
    <col min="7422" max="7422" width="8.29296875" style="1" customWidth="1"/>
    <col min="7423" max="7423" width="8.52734375" style="1" customWidth="1"/>
    <col min="7424" max="7424" width="9.3515625" style="1" customWidth="1"/>
    <col min="7425" max="7425" width="8.17578125" style="1" customWidth="1"/>
    <col min="7426" max="7426" width="8.52734375" style="1" customWidth="1"/>
    <col min="7427" max="7427" width="10.3515625" style="1" customWidth="1"/>
    <col min="7428" max="7673" width="9.17578125" style="1"/>
    <col min="7674" max="7674" width="10.29296875" style="1" customWidth="1"/>
    <col min="7675" max="7675" width="30.703125" style="1" customWidth="1"/>
    <col min="7676" max="7677" width="0" style="1" hidden="1" customWidth="1"/>
    <col min="7678" max="7678" width="8.29296875" style="1" customWidth="1"/>
    <col min="7679" max="7679" width="8.52734375" style="1" customWidth="1"/>
    <col min="7680" max="7680" width="9.3515625" style="1" customWidth="1"/>
    <col min="7681" max="7681" width="8.17578125" style="1" customWidth="1"/>
    <col min="7682" max="7682" width="8.52734375" style="1" customWidth="1"/>
    <col min="7683" max="7683" width="10.3515625" style="1" customWidth="1"/>
    <col min="7684" max="7929" width="9.17578125" style="1"/>
    <col min="7930" max="7930" width="10.29296875" style="1" customWidth="1"/>
    <col min="7931" max="7931" width="30.703125" style="1" customWidth="1"/>
    <col min="7932" max="7933" width="0" style="1" hidden="1" customWidth="1"/>
    <col min="7934" max="7934" width="8.29296875" style="1" customWidth="1"/>
    <col min="7935" max="7935" width="8.52734375" style="1" customWidth="1"/>
    <col min="7936" max="7936" width="9.3515625" style="1" customWidth="1"/>
    <col min="7937" max="7937" width="8.17578125" style="1" customWidth="1"/>
    <col min="7938" max="7938" width="8.52734375" style="1" customWidth="1"/>
    <col min="7939" max="7939" width="10.3515625" style="1" customWidth="1"/>
    <col min="7940" max="8185" width="9.17578125" style="1"/>
    <col min="8186" max="8186" width="10.29296875" style="1" customWidth="1"/>
    <col min="8187" max="8187" width="30.703125" style="1" customWidth="1"/>
    <col min="8188" max="8189" width="0" style="1" hidden="1" customWidth="1"/>
    <col min="8190" max="8190" width="8.29296875" style="1" customWidth="1"/>
    <col min="8191" max="8191" width="8.52734375" style="1" customWidth="1"/>
    <col min="8192" max="8192" width="9.3515625" style="1" customWidth="1"/>
    <col min="8193" max="8193" width="8.17578125" style="1" customWidth="1"/>
    <col min="8194" max="8194" width="8.52734375" style="1" customWidth="1"/>
    <col min="8195" max="8195" width="10.3515625" style="1" customWidth="1"/>
    <col min="8196" max="8441" width="9.17578125" style="1"/>
    <col min="8442" max="8442" width="10.29296875" style="1" customWidth="1"/>
    <col min="8443" max="8443" width="30.703125" style="1" customWidth="1"/>
    <col min="8444" max="8445" width="0" style="1" hidden="1" customWidth="1"/>
    <col min="8446" max="8446" width="8.29296875" style="1" customWidth="1"/>
    <col min="8447" max="8447" width="8.52734375" style="1" customWidth="1"/>
    <col min="8448" max="8448" width="9.3515625" style="1" customWidth="1"/>
    <col min="8449" max="8449" width="8.17578125" style="1" customWidth="1"/>
    <col min="8450" max="8450" width="8.52734375" style="1" customWidth="1"/>
    <col min="8451" max="8451" width="10.3515625" style="1" customWidth="1"/>
    <col min="8452" max="8697" width="9.17578125" style="1"/>
    <col min="8698" max="8698" width="10.29296875" style="1" customWidth="1"/>
    <col min="8699" max="8699" width="30.703125" style="1" customWidth="1"/>
    <col min="8700" max="8701" width="0" style="1" hidden="1" customWidth="1"/>
    <col min="8702" max="8702" width="8.29296875" style="1" customWidth="1"/>
    <col min="8703" max="8703" width="8.52734375" style="1" customWidth="1"/>
    <col min="8704" max="8704" width="9.3515625" style="1" customWidth="1"/>
    <col min="8705" max="8705" width="8.17578125" style="1" customWidth="1"/>
    <col min="8706" max="8706" width="8.52734375" style="1" customWidth="1"/>
    <col min="8707" max="8707" width="10.3515625" style="1" customWidth="1"/>
    <col min="8708" max="8953" width="9.17578125" style="1"/>
    <col min="8954" max="8954" width="10.29296875" style="1" customWidth="1"/>
    <col min="8955" max="8955" width="30.703125" style="1" customWidth="1"/>
    <col min="8956" max="8957" width="0" style="1" hidden="1" customWidth="1"/>
    <col min="8958" max="8958" width="8.29296875" style="1" customWidth="1"/>
    <col min="8959" max="8959" width="8.52734375" style="1" customWidth="1"/>
    <col min="8960" max="8960" width="9.3515625" style="1" customWidth="1"/>
    <col min="8961" max="8961" width="8.17578125" style="1" customWidth="1"/>
    <col min="8962" max="8962" width="8.52734375" style="1" customWidth="1"/>
    <col min="8963" max="8963" width="10.3515625" style="1" customWidth="1"/>
    <col min="8964" max="9209" width="9.17578125" style="1"/>
    <col min="9210" max="9210" width="10.29296875" style="1" customWidth="1"/>
    <col min="9211" max="9211" width="30.703125" style="1" customWidth="1"/>
    <col min="9212" max="9213" width="0" style="1" hidden="1" customWidth="1"/>
    <col min="9214" max="9214" width="8.29296875" style="1" customWidth="1"/>
    <col min="9215" max="9215" width="8.52734375" style="1" customWidth="1"/>
    <col min="9216" max="9216" width="9.3515625" style="1" customWidth="1"/>
    <col min="9217" max="9217" width="8.17578125" style="1" customWidth="1"/>
    <col min="9218" max="9218" width="8.52734375" style="1" customWidth="1"/>
    <col min="9219" max="9219" width="10.3515625" style="1" customWidth="1"/>
    <col min="9220" max="9465" width="9.17578125" style="1"/>
    <col min="9466" max="9466" width="10.29296875" style="1" customWidth="1"/>
    <col min="9467" max="9467" width="30.703125" style="1" customWidth="1"/>
    <col min="9468" max="9469" width="0" style="1" hidden="1" customWidth="1"/>
    <col min="9470" max="9470" width="8.29296875" style="1" customWidth="1"/>
    <col min="9471" max="9471" width="8.52734375" style="1" customWidth="1"/>
    <col min="9472" max="9472" width="9.3515625" style="1" customWidth="1"/>
    <col min="9473" max="9473" width="8.17578125" style="1" customWidth="1"/>
    <col min="9474" max="9474" width="8.52734375" style="1" customWidth="1"/>
    <col min="9475" max="9475" width="10.3515625" style="1" customWidth="1"/>
    <col min="9476" max="9721" width="9.17578125" style="1"/>
    <col min="9722" max="9722" width="10.29296875" style="1" customWidth="1"/>
    <col min="9723" max="9723" width="30.703125" style="1" customWidth="1"/>
    <col min="9724" max="9725" width="0" style="1" hidden="1" customWidth="1"/>
    <col min="9726" max="9726" width="8.29296875" style="1" customWidth="1"/>
    <col min="9727" max="9727" width="8.52734375" style="1" customWidth="1"/>
    <col min="9728" max="9728" width="9.3515625" style="1" customWidth="1"/>
    <col min="9729" max="9729" width="8.17578125" style="1" customWidth="1"/>
    <col min="9730" max="9730" width="8.52734375" style="1" customWidth="1"/>
    <col min="9731" max="9731" width="10.3515625" style="1" customWidth="1"/>
    <col min="9732" max="9977" width="9.17578125" style="1"/>
    <col min="9978" max="9978" width="10.29296875" style="1" customWidth="1"/>
    <col min="9979" max="9979" width="30.703125" style="1" customWidth="1"/>
    <col min="9980" max="9981" width="0" style="1" hidden="1" customWidth="1"/>
    <col min="9982" max="9982" width="8.29296875" style="1" customWidth="1"/>
    <col min="9983" max="9983" width="8.52734375" style="1" customWidth="1"/>
    <col min="9984" max="9984" width="9.3515625" style="1" customWidth="1"/>
    <col min="9985" max="9985" width="8.17578125" style="1" customWidth="1"/>
    <col min="9986" max="9986" width="8.52734375" style="1" customWidth="1"/>
    <col min="9987" max="9987" width="10.3515625" style="1" customWidth="1"/>
    <col min="9988" max="10233" width="9.17578125" style="1"/>
    <col min="10234" max="10234" width="10.29296875" style="1" customWidth="1"/>
    <col min="10235" max="10235" width="30.703125" style="1" customWidth="1"/>
    <col min="10236" max="10237" width="0" style="1" hidden="1" customWidth="1"/>
    <col min="10238" max="10238" width="8.29296875" style="1" customWidth="1"/>
    <col min="10239" max="10239" width="8.52734375" style="1" customWidth="1"/>
    <col min="10240" max="10240" width="9.3515625" style="1" customWidth="1"/>
    <col min="10241" max="10241" width="8.17578125" style="1" customWidth="1"/>
    <col min="10242" max="10242" width="8.52734375" style="1" customWidth="1"/>
    <col min="10243" max="10243" width="10.3515625" style="1" customWidth="1"/>
    <col min="10244" max="10489" width="9.17578125" style="1"/>
    <col min="10490" max="10490" width="10.29296875" style="1" customWidth="1"/>
    <col min="10491" max="10491" width="30.703125" style="1" customWidth="1"/>
    <col min="10492" max="10493" width="0" style="1" hidden="1" customWidth="1"/>
    <col min="10494" max="10494" width="8.29296875" style="1" customWidth="1"/>
    <col min="10495" max="10495" width="8.52734375" style="1" customWidth="1"/>
    <col min="10496" max="10496" width="9.3515625" style="1" customWidth="1"/>
    <col min="10497" max="10497" width="8.17578125" style="1" customWidth="1"/>
    <col min="10498" max="10498" width="8.52734375" style="1" customWidth="1"/>
    <col min="10499" max="10499" width="10.3515625" style="1" customWidth="1"/>
    <col min="10500" max="10745" width="9.17578125" style="1"/>
    <col min="10746" max="10746" width="10.29296875" style="1" customWidth="1"/>
    <col min="10747" max="10747" width="30.703125" style="1" customWidth="1"/>
    <col min="10748" max="10749" width="0" style="1" hidden="1" customWidth="1"/>
    <col min="10750" max="10750" width="8.29296875" style="1" customWidth="1"/>
    <col min="10751" max="10751" width="8.52734375" style="1" customWidth="1"/>
    <col min="10752" max="10752" width="9.3515625" style="1" customWidth="1"/>
    <col min="10753" max="10753" width="8.17578125" style="1" customWidth="1"/>
    <col min="10754" max="10754" width="8.52734375" style="1" customWidth="1"/>
    <col min="10755" max="10755" width="10.3515625" style="1" customWidth="1"/>
    <col min="10756" max="11001" width="9.17578125" style="1"/>
    <col min="11002" max="11002" width="10.29296875" style="1" customWidth="1"/>
    <col min="11003" max="11003" width="30.703125" style="1" customWidth="1"/>
    <col min="11004" max="11005" width="0" style="1" hidden="1" customWidth="1"/>
    <col min="11006" max="11006" width="8.29296875" style="1" customWidth="1"/>
    <col min="11007" max="11007" width="8.52734375" style="1" customWidth="1"/>
    <col min="11008" max="11008" width="9.3515625" style="1" customWidth="1"/>
    <col min="11009" max="11009" width="8.17578125" style="1" customWidth="1"/>
    <col min="11010" max="11010" width="8.52734375" style="1" customWidth="1"/>
    <col min="11011" max="11011" width="10.3515625" style="1" customWidth="1"/>
    <col min="11012" max="11257" width="9.17578125" style="1"/>
    <col min="11258" max="11258" width="10.29296875" style="1" customWidth="1"/>
    <col min="11259" max="11259" width="30.703125" style="1" customWidth="1"/>
    <col min="11260" max="11261" width="0" style="1" hidden="1" customWidth="1"/>
    <col min="11262" max="11262" width="8.29296875" style="1" customWidth="1"/>
    <col min="11263" max="11263" width="8.52734375" style="1" customWidth="1"/>
    <col min="11264" max="11264" width="9.3515625" style="1" customWidth="1"/>
    <col min="11265" max="11265" width="8.17578125" style="1" customWidth="1"/>
    <col min="11266" max="11266" width="8.52734375" style="1" customWidth="1"/>
    <col min="11267" max="11267" width="10.3515625" style="1" customWidth="1"/>
    <col min="11268" max="11513" width="9.17578125" style="1"/>
    <col min="11514" max="11514" width="10.29296875" style="1" customWidth="1"/>
    <col min="11515" max="11515" width="30.703125" style="1" customWidth="1"/>
    <col min="11516" max="11517" width="0" style="1" hidden="1" customWidth="1"/>
    <col min="11518" max="11518" width="8.29296875" style="1" customWidth="1"/>
    <col min="11519" max="11519" width="8.52734375" style="1" customWidth="1"/>
    <col min="11520" max="11520" width="9.3515625" style="1" customWidth="1"/>
    <col min="11521" max="11521" width="8.17578125" style="1" customWidth="1"/>
    <col min="11522" max="11522" width="8.52734375" style="1" customWidth="1"/>
    <col min="11523" max="11523" width="10.3515625" style="1" customWidth="1"/>
    <col min="11524" max="11769" width="9.17578125" style="1"/>
    <col min="11770" max="11770" width="10.29296875" style="1" customWidth="1"/>
    <col min="11771" max="11771" width="30.703125" style="1" customWidth="1"/>
    <col min="11772" max="11773" width="0" style="1" hidden="1" customWidth="1"/>
    <col min="11774" max="11774" width="8.29296875" style="1" customWidth="1"/>
    <col min="11775" max="11775" width="8.52734375" style="1" customWidth="1"/>
    <col min="11776" max="11776" width="9.3515625" style="1" customWidth="1"/>
    <col min="11777" max="11777" width="8.17578125" style="1" customWidth="1"/>
    <col min="11778" max="11778" width="8.52734375" style="1" customWidth="1"/>
    <col min="11779" max="11779" width="10.3515625" style="1" customWidth="1"/>
    <col min="11780" max="12025" width="9.17578125" style="1"/>
    <col min="12026" max="12026" width="10.29296875" style="1" customWidth="1"/>
    <col min="12027" max="12027" width="30.703125" style="1" customWidth="1"/>
    <col min="12028" max="12029" width="0" style="1" hidden="1" customWidth="1"/>
    <col min="12030" max="12030" width="8.29296875" style="1" customWidth="1"/>
    <col min="12031" max="12031" width="8.52734375" style="1" customWidth="1"/>
    <col min="12032" max="12032" width="9.3515625" style="1" customWidth="1"/>
    <col min="12033" max="12033" width="8.17578125" style="1" customWidth="1"/>
    <col min="12034" max="12034" width="8.52734375" style="1" customWidth="1"/>
    <col min="12035" max="12035" width="10.3515625" style="1" customWidth="1"/>
    <col min="12036" max="12281" width="9.17578125" style="1"/>
    <col min="12282" max="12282" width="10.29296875" style="1" customWidth="1"/>
    <col min="12283" max="12283" width="30.703125" style="1" customWidth="1"/>
    <col min="12284" max="12285" width="0" style="1" hidden="1" customWidth="1"/>
    <col min="12286" max="12286" width="8.29296875" style="1" customWidth="1"/>
    <col min="12287" max="12287" width="8.52734375" style="1" customWidth="1"/>
    <col min="12288" max="12288" width="9.3515625" style="1" customWidth="1"/>
    <col min="12289" max="12289" width="8.17578125" style="1" customWidth="1"/>
    <col min="12290" max="12290" width="8.52734375" style="1" customWidth="1"/>
    <col min="12291" max="12291" width="10.3515625" style="1" customWidth="1"/>
    <col min="12292" max="12537" width="9.17578125" style="1"/>
    <col min="12538" max="12538" width="10.29296875" style="1" customWidth="1"/>
    <col min="12539" max="12539" width="30.703125" style="1" customWidth="1"/>
    <col min="12540" max="12541" width="0" style="1" hidden="1" customWidth="1"/>
    <col min="12542" max="12542" width="8.29296875" style="1" customWidth="1"/>
    <col min="12543" max="12543" width="8.52734375" style="1" customWidth="1"/>
    <col min="12544" max="12544" width="9.3515625" style="1" customWidth="1"/>
    <col min="12545" max="12545" width="8.17578125" style="1" customWidth="1"/>
    <col min="12546" max="12546" width="8.52734375" style="1" customWidth="1"/>
    <col min="12547" max="12547" width="10.3515625" style="1" customWidth="1"/>
    <col min="12548" max="12793" width="9.17578125" style="1"/>
    <col min="12794" max="12794" width="10.29296875" style="1" customWidth="1"/>
    <col min="12795" max="12795" width="30.703125" style="1" customWidth="1"/>
    <col min="12796" max="12797" width="0" style="1" hidden="1" customWidth="1"/>
    <col min="12798" max="12798" width="8.29296875" style="1" customWidth="1"/>
    <col min="12799" max="12799" width="8.52734375" style="1" customWidth="1"/>
    <col min="12800" max="12800" width="9.3515625" style="1" customWidth="1"/>
    <col min="12801" max="12801" width="8.17578125" style="1" customWidth="1"/>
    <col min="12802" max="12802" width="8.52734375" style="1" customWidth="1"/>
    <col min="12803" max="12803" width="10.3515625" style="1" customWidth="1"/>
    <col min="12804" max="13049" width="9.17578125" style="1"/>
    <col min="13050" max="13050" width="10.29296875" style="1" customWidth="1"/>
    <col min="13051" max="13051" width="30.703125" style="1" customWidth="1"/>
    <col min="13052" max="13053" width="0" style="1" hidden="1" customWidth="1"/>
    <col min="13054" max="13054" width="8.29296875" style="1" customWidth="1"/>
    <col min="13055" max="13055" width="8.52734375" style="1" customWidth="1"/>
    <col min="13056" max="13056" width="9.3515625" style="1" customWidth="1"/>
    <col min="13057" max="13057" width="8.17578125" style="1" customWidth="1"/>
    <col min="13058" max="13058" width="8.52734375" style="1" customWidth="1"/>
    <col min="13059" max="13059" width="10.3515625" style="1" customWidth="1"/>
    <col min="13060" max="13305" width="9.17578125" style="1"/>
    <col min="13306" max="13306" width="10.29296875" style="1" customWidth="1"/>
    <col min="13307" max="13307" width="30.703125" style="1" customWidth="1"/>
    <col min="13308" max="13309" width="0" style="1" hidden="1" customWidth="1"/>
    <col min="13310" max="13310" width="8.29296875" style="1" customWidth="1"/>
    <col min="13311" max="13311" width="8.52734375" style="1" customWidth="1"/>
    <col min="13312" max="13312" width="9.3515625" style="1" customWidth="1"/>
    <col min="13313" max="13313" width="8.17578125" style="1" customWidth="1"/>
    <col min="13314" max="13314" width="8.52734375" style="1" customWidth="1"/>
    <col min="13315" max="13315" width="10.3515625" style="1" customWidth="1"/>
    <col min="13316" max="13561" width="9.17578125" style="1"/>
    <col min="13562" max="13562" width="10.29296875" style="1" customWidth="1"/>
    <col min="13563" max="13563" width="30.703125" style="1" customWidth="1"/>
    <col min="13564" max="13565" width="0" style="1" hidden="1" customWidth="1"/>
    <col min="13566" max="13566" width="8.29296875" style="1" customWidth="1"/>
    <col min="13567" max="13567" width="8.52734375" style="1" customWidth="1"/>
    <col min="13568" max="13568" width="9.3515625" style="1" customWidth="1"/>
    <col min="13569" max="13569" width="8.17578125" style="1" customWidth="1"/>
    <col min="13570" max="13570" width="8.52734375" style="1" customWidth="1"/>
    <col min="13571" max="13571" width="10.3515625" style="1" customWidth="1"/>
    <col min="13572" max="13817" width="9.17578125" style="1"/>
    <col min="13818" max="13818" width="10.29296875" style="1" customWidth="1"/>
    <col min="13819" max="13819" width="30.703125" style="1" customWidth="1"/>
    <col min="13820" max="13821" width="0" style="1" hidden="1" customWidth="1"/>
    <col min="13822" max="13822" width="8.29296875" style="1" customWidth="1"/>
    <col min="13823" max="13823" width="8.52734375" style="1" customWidth="1"/>
    <col min="13824" max="13824" width="9.3515625" style="1" customWidth="1"/>
    <col min="13825" max="13825" width="8.17578125" style="1" customWidth="1"/>
    <col min="13826" max="13826" width="8.52734375" style="1" customWidth="1"/>
    <col min="13827" max="13827" width="10.3515625" style="1" customWidth="1"/>
    <col min="13828" max="14073" width="9.17578125" style="1"/>
    <col min="14074" max="14074" width="10.29296875" style="1" customWidth="1"/>
    <col min="14075" max="14075" width="30.703125" style="1" customWidth="1"/>
    <col min="14076" max="14077" width="0" style="1" hidden="1" customWidth="1"/>
    <col min="14078" max="14078" width="8.29296875" style="1" customWidth="1"/>
    <col min="14079" max="14079" width="8.52734375" style="1" customWidth="1"/>
    <col min="14080" max="14080" width="9.3515625" style="1" customWidth="1"/>
    <col min="14081" max="14081" width="8.17578125" style="1" customWidth="1"/>
    <col min="14082" max="14082" width="8.52734375" style="1" customWidth="1"/>
    <col min="14083" max="14083" width="10.3515625" style="1" customWidth="1"/>
    <col min="14084" max="14329" width="9.17578125" style="1"/>
    <col min="14330" max="14330" width="10.29296875" style="1" customWidth="1"/>
    <col min="14331" max="14331" width="30.703125" style="1" customWidth="1"/>
    <col min="14332" max="14333" width="0" style="1" hidden="1" customWidth="1"/>
    <col min="14334" max="14334" width="8.29296875" style="1" customWidth="1"/>
    <col min="14335" max="14335" width="8.52734375" style="1" customWidth="1"/>
    <col min="14336" max="14336" width="9.3515625" style="1" customWidth="1"/>
    <col min="14337" max="14337" width="8.17578125" style="1" customWidth="1"/>
    <col min="14338" max="14338" width="8.52734375" style="1" customWidth="1"/>
    <col min="14339" max="14339" width="10.3515625" style="1" customWidth="1"/>
    <col min="14340" max="14585" width="9.17578125" style="1"/>
    <col min="14586" max="14586" width="10.29296875" style="1" customWidth="1"/>
    <col min="14587" max="14587" width="30.703125" style="1" customWidth="1"/>
    <col min="14588" max="14589" width="0" style="1" hidden="1" customWidth="1"/>
    <col min="14590" max="14590" width="8.29296875" style="1" customWidth="1"/>
    <col min="14591" max="14591" width="8.52734375" style="1" customWidth="1"/>
    <col min="14592" max="14592" width="9.3515625" style="1" customWidth="1"/>
    <col min="14593" max="14593" width="8.17578125" style="1" customWidth="1"/>
    <col min="14594" max="14594" width="8.52734375" style="1" customWidth="1"/>
    <col min="14595" max="14595" width="10.3515625" style="1" customWidth="1"/>
    <col min="14596" max="14841" width="9.17578125" style="1"/>
    <col min="14842" max="14842" width="10.29296875" style="1" customWidth="1"/>
    <col min="14843" max="14843" width="30.703125" style="1" customWidth="1"/>
    <col min="14844" max="14845" width="0" style="1" hidden="1" customWidth="1"/>
    <col min="14846" max="14846" width="8.29296875" style="1" customWidth="1"/>
    <col min="14847" max="14847" width="8.52734375" style="1" customWidth="1"/>
    <col min="14848" max="14848" width="9.3515625" style="1" customWidth="1"/>
    <col min="14849" max="14849" width="8.17578125" style="1" customWidth="1"/>
    <col min="14850" max="14850" width="8.52734375" style="1" customWidth="1"/>
    <col min="14851" max="14851" width="10.3515625" style="1" customWidth="1"/>
    <col min="14852" max="15097" width="9.17578125" style="1"/>
    <col min="15098" max="15098" width="10.29296875" style="1" customWidth="1"/>
    <col min="15099" max="15099" width="30.703125" style="1" customWidth="1"/>
    <col min="15100" max="15101" width="0" style="1" hidden="1" customWidth="1"/>
    <col min="15102" max="15102" width="8.29296875" style="1" customWidth="1"/>
    <col min="15103" max="15103" width="8.52734375" style="1" customWidth="1"/>
    <col min="15104" max="15104" width="9.3515625" style="1" customWidth="1"/>
    <col min="15105" max="15105" width="8.17578125" style="1" customWidth="1"/>
    <col min="15106" max="15106" width="8.52734375" style="1" customWidth="1"/>
    <col min="15107" max="15107" width="10.3515625" style="1" customWidth="1"/>
    <col min="15108" max="15353" width="9.17578125" style="1"/>
    <col min="15354" max="15354" width="10.29296875" style="1" customWidth="1"/>
    <col min="15355" max="15355" width="30.703125" style="1" customWidth="1"/>
    <col min="15356" max="15357" width="0" style="1" hidden="1" customWidth="1"/>
    <col min="15358" max="15358" width="8.29296875" style="1" customWidth="1"/>
    <col min="15359" max="15359" width="8.52734375" style="1" customWidth="1"/>
    <col min="15360" max="15360" width="9.3515625" style="1" customWidth="1"/>
    <col min="15361" max="15361" width="8.17578125" style="1" customWidth="1"/>
    <col min="15362" max="15362" width="8.52734375" style="1" customWidth="1"/>
    <col min="15363" max="15363" width="10.3515625" style="1" customWidth="1"/>
    <col min="15364" max="15609" width="9.17578125" style="1"/>
    <col min="15610" max="15610" width="10.29296875" style="1" customWidth="1"/>
    <col min="15611" max="15611" width="30.703125" style="1" customWidth="1"/>
    <col min="15612" max="15613" width="0" style="1" hidden="1" customWidth="1"/>
    <col min="15614" max="15614" width="8.29296875" style="1" customWidth="1"/>
    <col min="15615" max="15615" width="8.52734375" style="1" customWidth="1"/>
    <col min="15616" max="15616" width="9.3515625" style="1" customWidth="1"/>
    <col min="15617" max="15617" width="8.17578125" style="1" customWidth="1"/>
    <col min="15618" max="15618" width="8.52734375" style="1" customWidth="1"/>
    <col min="15619" max="15619" width="10.3515625" style="1" customWidth="1"/>
    <col min="15620" max="15865" width="9.17578125" style="1"/>
    <col min="15866" max="15866" width="10.29296875" style="1" customWidth="1"/>
    <col min="15867" max="15867" width="30.703125" style="1" customWidth="1"/>
    <col min="15868" max="15869" width="0" style="1" hidden="1" customWidth="1"/>
    <col min="15870" max="15870" width="8.29296875" style="1" customWidth="1"/>
    <col min="15871" max="15871" width="8.52734375" style="1" customWidth="1"/>
    <col min="15872" max="15872" width="9.3515625" style="1" customWidth="1"/>
    <col min="15873" max="15873" width="8.17578125" style="1" customWidth="1"/>
    <col min="15874" max="15874" width="8.52734375" style="1" customWidth="1"/>
    <col min="15875" max="15875" width="10.3515625" style="1" customWidth="1"/>
    <col min="15876" max="16121" width="9.17578125" style="1"/>
    <col min="16122" max="16122" width="10.29296875" style="1" customWidth="1"/>
    <col min="16123" max="16123" width="30.703125" style="1" customWidth="1"/>
    <col min="16124" max="16125" width="0" style="1" hidden="1" customWidth="1"/>
    <col min="16126" max="16126" width="8.29296875" style="1" customWidth="1"/>
    <col min="16127" max="16127" width="8.52734375" style="1" customWidth="1"/>
    <col min="16128" max="16128" width="9.3515625" style="1" customWidth="1"/>
    <col min="16129" max="16129" width="8.17578125" style="1" customWidth="1"/>
    <col min="16130" max="16130" width="8.52734375" style="1" customWidth="1"/>
    <col min="16131" max="16131" width="10.3515625" style="1" customWidth="1"/>
    <col min="16132" max="16384" width="9.17578125" style="1"/>
  </cols>
  <sheetData>
    <row r="1" spans="1:27" ht="24" customHeight="1" x14ac:dyDescent="0.5">
      <c r="A1" s="870" t="s">
        <v>54</v>
      </c>
      <c r="B1" s="870"/>
      <c r="C1" s="870"/>
      <c r="D1" s="870"/>
      <c r="E1" s="870"/>
      <c r="F1" s="870"/>
      <c r="G1" s="870"/>
      <c r="H1" s="870"/>
      <c r="I1" s="870"/>
      <c r="J1" s="870"/>
      <c r="K1" s="870"/>
      <c r="L1" s="870"/>
      <c r="M1" s="870"/>
      <c r="N1" s="870"/>
      <c r="O1" s="870"/>
      <c r="P1" s="870"/>
      <c r="Q1" s="870"/>
      <c r="R1" s="870"/>
      <c r="S1" s="870"/>
      <c r="T1" s="228">
        <v>0.315</v>
      </c>
    </row>
    <row r="2" spans="1:27" ht="24" customHeight="1" x14ac:dyDescent="0.5">
      <c r="A2" s="871" t="s">
        <v>230</v>
      </c>
      <c r="B2" s="871"/>
      <c r="C2" s="871"/>
      <c r="D2" s="871"/>
      <c r="E2" s="871"/>
      <c r="F2" s="871"/>
      <c r="G2" s="871"/>
      <c r="H2" s="871"/>
      <c r="I2" s="871"/>
      <c r="J2" s="871"/>
      <c r="K2" s="871"/>
      <c r="L2" s="871"/>
      <c r="M2" s="871"/>
      <c r="N2" s="871"/>
      <c r="O2" s="871"/>
      <c r="P2" s="871"/>
      <c r="Q2" s="871"/>
      <c r="R2" s="871"/>
      <c r="S2" s="871"/>
      <c r="T2" s="4"/>
    </row>
    <row r="3" spans="1:27" ht="24" customHeight="1" thickBot="1" x14ac:dyDescent="0.45">
      <c r="A3" s="872" t="s">
        <v>229</v>
      </c>
      <c r="B3" s="873"/>
      <c r="C3" s="873"/>
      <c r="D3" s="873"/>
      <c r="E3" s="873"/>
      <c r="F3" s="873"/>
      <c r="G3" s="873"/>
      <c r="H3" s="873"/>
      <c r="I3" s="873"/>
      <c r="J3" s="873"/>
      <c r="K3" s="873"/>
      <c r="L3" s="873"/>
      <c r="M3" s="873"/>
      <c r="N3" s="873"/>
      <c r="O3" s="873"/>
      <c r="P3" s="873"/>
      <c r="Q3" s="873"/>
      <c r="R3" s="873"/>
      <c r="S3" s="873"/>
      <c r="T3" s="4"/>
    </row>
    <row r="4" spans="1:27" s="2" customFormat="1" ht="30" customHeight="1" thickBot="1" x14ac:dyDescent="0.45">
      <c r="A4" s="874"/>
      <c r="B4" s="877" t="s">
        <v>0</v>
      </c>
      <c r="C4" s="877" t="s">
        <v>1</v>
      </c>
      <c r="D4" s="880" t="s">
        <v>37</v>
      </c>
      <c r="E4" s="880"/>
      <c r="F4" s="880"/>
      <c r="G4" s="880"/>
      <c r="H4" s="880"/>
      <c r="I4" s="880"/>
      <c r="J4" s="880"/>
      <c r="K4" s="881"/>
      <c r="L4" s="861" t="s">
        <v>46</v>
      </c>
      <c r="M4" s="883" t="s">
        <v>38</v>
      </c>
      <c r="N4" s="884"/>
      <c r="O4" s="885" t="s">
        <v>39</v>
      </c>
      <c r="P4" s="880"/>
      <c r="Q4" s="881"/>
      <c r="R4" s="885" t="s">
        <v>40</v>
      </c>
      <c r="S4" s="881"/>
      <c r="T4" s="889" t="s">
        <v>539</v>
      </c>
      <c r="U4" s="84"/>
      <c r="X4" s="16"/>
      <c r="Z4" s="16"/>
      <c r="AA4" s="35"/>
    </row>
    <row r="5" spans="1:27" s="2" customFormat="1" ht="75.75" customHeight="1" x14ac:dyDescent="0.4">
      <c r="A5" s="875"/>
      <c r="B5" s="878"/>
      <c r="C5" s="878"/>
      <c r="D5" s="861" t="s">
        <v>41</v>
      </c>
      <c r="E5" s="861" t="s">
        <v>42</v>
      </c>
      <c r="F5" s="861" t="s">
        <v>43</v>
      </c>
      <c r="G5" s="861" t="s">
        <v>44</v>
      </c>
      <c r="H5" s="861" t="s">
        <v>45</v>
      </c>
      <c r="I5" s="861" t="s">
        <v>2</v>
      </c>
      <c r="J5" s="861" t="s">
        <v>3</v>
      </c>
      <c r="K5" s="861" t="s">
        <v>12</v>
      </c>
      <c r="L5" s="882"/>
      <c r="M5" s="857" t="s">
        <v>527</v>
      </c>
      <c r="N5" s="857" t="s">
        <v>47</v>
      </c>
      <c r="O5" s="857" t="s">
        <v>48</v>
      </c>
      <c r="P5" s="855" t="s">
        <v>49</v>
      </c>
      <c r="Q5" s="855" t="s">
        <v>50</v>
      </c>
      <c r="R5" s="857" t="s">
        <v>51</v>
      </c>
      <c r="S5" s="857" t="s">
        <v>52</v>
      </c>
      <c r="T5" s="852"/>
      <c r="U5" s="84"/>
      <c r="X5" s="16"/>
      <c r="Z5" s="16"/>
      <c r="AA5" s="35"/>
    </row>
    <row r="6" spans="1:27" s="2" customFormat="1" ht="15.75" customHeight="1" thickBot="1" x14ac:dyDescent="0.45">
      <c r="A6" s="876"/>
      <c r="B6" s="879"/>
      <c r="C6" s="879"/>
      <c r="D6" s="862"/>
      <c r="E6" s="862"/>
      <c r="F6" s="862"/>
      <c r="G6" s="862"/>
      <c r="H6" s="862"/>
      <c r="I6" s="862"/>
      <c r="J6" s="862"/>
      <c r="K6" s="862"/>
      <c r="L6" s="862"/>
      <c r="M6" s="858"/>
      <c r="N6" s="858"/>
      <c r="O6" s="858"/>
      <c r="P6" s="856"/>
      <c r="Q6" s="856"/>
      <c r="R6" s="858"/>
      <c r="S6" s="858"/>
      <c r="T6" s="853"/>
      <c r="U6" s="84"/>
      <c r="X6" s="16"/>
      <c r="Z6" s="16"/>
      <c r="AA6" s="35"/>
    </row>
    <row r="7" spans="1:27" s="3" customFormat="1" ht="12.75" customHeight="1" thickBot="1" x14ac:dyDescent="0.45">
      <c r="A7" s="11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  <c r="J7" s="12">
        <v>10</v>
      </c>
      <c r="K7" s="12">
        <v>11</v>
      </c>
      <c r="L7" s="12">
        <v>12</v>
      </c>
      <c r="M7" s="12">
        <v>13</v>
      </c>
      <c r="N7" s="12">
        <v>14</v>
      </c>
      <c r="O7" s="12">
        <v>15</v>
      </c>
      <c r="P7" s="12">
        <v>16</v>
      </c>
      <c r="Q7" s="12">
        <v>17</v>
      </c>
      <c r="R7" s="12">
        <v>18</v>
      </c>
      <c r="S7" s="12">
        <v>19</v>
      </c>
      <c r="T7" s="425"/>
      <c r="U7" s="84"/>
      <c r="X7" s="33"/>
      <c r="Z7" s="33"/>
      <c r="AA7" s="36"/>
    </row>
    <row r="8" spans="1:27" s="2" customFormat="1" ht="18" customHeight="1" thickBot="1" x14ac:dyDescent="0.45">
      <c r="A8" s="867" t="s">
        <v>4</v>
      </c>
      <c r="B8" s="868"/>
      <c r="C8" s="868"/>
      <c r="D8" s="868"/>
      <c r="E8" s="868"/>
      <c r="F8" s="868"/>
      <c r="G8" s="868"/>
      <c r="H8" s="868"/>
      <c r="I8" s="868"/>
      <c r="J8" s="868"/>
      <c r="K8" s="868"/>
      <c r="L8" s="868"/>
      <c r="M8" s="868"/>
      <c r="N8" s="868"/>
      <c r="O8" s="868"/>
      <c r="P8" s="868"/>
      <c r="Q8" s="868"/>
      <c r="R8" s="868"/>
      <c r="S8" s="869"/>
      <c r="T8" s="283"/>
      <c r="U8" s="84"/>
      <c r="X8" s="16"/>
      <c r="Z8" s="16"/>
      <c r="AA8" s="35"/>
    </row>
    <row r="9" spans="1:27" s="99" customFormat="1" ht="21" customHeight="1" x14ac:dyDescent="0.4">
      <c r="A9" s="104" t="s">
        <v>81</v>
      </c>
      <c r="B9" s="111" t="s">
        <v>319</v>
      </c>
      <c r="C9" s="111" t="s">
        <v>320</v>
      </c>
      <c r="D9" s="88">
        <f>SUM(D10:D20)</f>
        <v>866580</v>
      </c>
      <c r="E9" s="88">
        <f t="shared" ref="E9:R9" si="0">SUM(E10:E20)</f>
        <v>0</v>
      </c>
      <c r="F9" s="88">
        <f t="shared" si="0"/>
        <v>0</v>
      </c>
      <c r="G9" s="88">
        <f t="shared" si="0"/>
        <v>0</v>
      </c>
      <c r="H9" s="88">
        <f t="shared" si="0"/>
        <v>231905</v>
      </c>
      <c r="I9" s="88">
        <f t="shared" si="0"/>
        <v>0</v>
      </c>
      <c r="J9" s="88">
        <f t="shared" si="0"/>
        <v>0</v>
      </c>
      <c r="K9" s="88">
        <f t="shared" si="0"/>
        <v>866580</v>
      </c>
      <c r="L9" s="88">
        <f t="shared" si="0"/>
        <v>866580</v>
      </c>
      <c r="M9" s="175">
        <f t="shared" si="0"/>
        <v>1471980</v>
      </c>
      <c r="N9" s="88">
        <f t="shared" si="0"/>
        <v>0</v>
      </c>
      <c r="O9" s="88">
        <f t="shared" si="0"/>
        <v>0</v>
      </c>
      <c r="P9" s="88">
        <f t="shared" si="0"/>
        <v>0</v>
      </c>
      <c r="Q9" s="88">
        <f t="shared" si="0"/>
        <v>0</v>
      </c>
      <c r="R9" s="88">
        <f t="shared" si="0"/>
        <v>2338560</v>
      </c>
      <c r="S9" s="265">
        <f>SUM(S10:S20)</f>
        <v>866580</v>
      </c>
      <c r="T9" s="426"/>
      <c r="U9" s="105"/>
      <c r="V9" s="106"/>
      <c r="W9" s="107"/>
      <c r="X9" s="108"/>
      <c r="Z9" s="108"/>
      <c r="AA9" s="108"/>
    </row>
    <row r="10" spans="1:27" s="2" customFormat="1" ht="139.35" hidden="1" outlineLevel="1" x14ac:dyDescent="0.4">
      <c r="A10" s="44"/>
      <c r="B10" s="112" t="s">
        <v>232</v>
      </c>
      <c r="C10" s="359" t="s">
        <v>321</v>
      </c>
      <c r="D10" s="13">
        <v>376710</v>
      </c>
      <c r="E10" s="13"/>
      <c r="F10" s="13"/>
      <c r="G10" s="13"/>
      <c r="H10" s="13">
        <f>(D10*76.46%)*35%</f>
        <v>100811</v>
      </c>
      <c r="I10" s="13"/>
      <c r="J10" s="13"/>
      <c r="K10" s="13">
        <f t="shared" ref="K10:K16" si="1">D10+I10+J10</f>
        <v>376710</v>
      </c>
      <c r="L10" s="13">
        <f t="shared" ref="L10:L16" si="2">K10</f>
        <v>376710</v>
      </c>
      <c r="M10" s="160"/>
      <c r="N10" s="13"/>
      <c r="O10" s="13">
        <f>P10+Q10</f>
        <v>0</v>
      </c>
      <c r="P10" s="13"/>
      <c r="Q10" s="13"/>
      <c r="R10" s="13">
        <f>L10+M10+O10</f>
        <v>376710</v>
      </c>
      <c r="S10" s="14">
        <f>L10+P10</f>
        <v>376710</v>
      </c>
      <c r="T10" s="427"/>
      <c r="U10" s="95">
        <v>1000</v>
      </c>
      <c r="W10" s="21"/>
      <c r="X10" s="32"/>
      <c r="Z10" s="16"/>
      <c r="AA10" s="35"/>
    </row>
    <row r="11" spans="1:27" s="2" customFormat="1" ht="63.35" hidden="1" outlineLevel="1" x14ac:dyDescent="0.4">
      <c r="A11" s="44"/>
      <c r="B11" s="112" t="s">
        <v>234</v>
      </c>
      <c r="C11" s="359" t="s">
        <v>235</v>
      </c>
      <c r="D11" s="13">
        <v>179710</v>
      </c>
      <c r="E11" s="13"/>
      <c r="F11" s="13"/>
      <c r="G11" s="13"/>
      <c r="H11" s="13">
        <f>(D11*76.46%)*35%</f>
        <v>48092</v>
      </c>
      <c r="I11" s="13"/>
      <c r="J11" s="13"/>
      <c r="K11" s="13">
        <f t="shared" si="1"/>
        <v>179710</v>
      </c>
      <c r="L11" s="13">
        <f t="shared" si="2"/>
        <v>179710</v>
      </c>
      <c r="M11" s="160"/>
      <c r="N11" s="13"/>
      <c r="O11" s="13">
        <f t="shared" ref="O11:O16" si="3">P11+Q11</f>
        <v>0</v>
      </c>
      <c r="P11" s="13"/>
      <c r="Q11" s="13"/>
      <c r="R11" s="13">
        <f t="shared" ref="R11:R16" si="4">L11+M11+O11</f>
        <v>179710</v>
      </c>
      <c r="S11" s="14">
        <f t="shared" ref="S11:S16" si="5">L11+P11</f>
        <v>179710</v>
      </c>
      <c r="T11" s="427"/>
      <c r="U11" s="83"/>
      <c r="X11" s="16"/>
      <c r="Z11" s="16"/>
      <c r="AA11" s="35"/>
    </row>
    <row r="12" spans="1:27" s="2" customFormat="1" ht="38.25" hidden="1" customHeight="1" outlineLevel="1" x14ac:dyDescent="0.4">
      <c r="A12" s="44"/>
      <c r="B12" s="112" t="s">
        <v>87</v>
      </c>
      <c r="C12" s="359" t="s">
        <v>322</v>
      </c>
      <c r="D12" s="13"/>
      <c r="E12" s="13"/>
      <c r="F12" s="13"/>
      <c r="G12" s="13"/>
      <c r="H12" s="13"/>
      <c r="I12" s="13"/>
      <c r="J12" s="13"/>
      <c r="K12" s="13">
        <f t="shared" si="1"/>
        <v>0</v>
      </c>
      <c r="L12" s="13">
        <f t="shared" si="2"/>
        <v>0</v>
      </c>
      <c r="M12" s="160">
        <v>736970</v>
      </c>
      <c r="N12" s="13" t="s">
        <v>520</v>
      </c>
      <c r="O12" s="13">
        <f t="shared" si="3"/>
        <v>0</v>
      </c>
      <c r="P12" s="13"/>
      <c r="Q12" s="13"/>
      <c r="R12" s="13">
        <f t="shared" si="4"/>
        <v>736970</v>
      </c>
      <c r="S12" s="14">
        <f t="shared" si="5"/>
        <v>0</v>
      </c>
      <c r="T12" s="427"/>
      <c r="U12" s="83"/>
      <c r="X12" s="16"/>
      <c r="Z12" s="16"/>
      <c r="AA12" s="35"/>
    </row>
    <row r="13" spans="1:27" s="2" customFormat="1" ht="89.25" hidden="1" customHeight="1" outlineLevel="1" x14ac:dyDescent="0.4">
      <c r="A13" s="44"/>
      <c r="B13" s="112" t="s">
        <v>87</v>
      </c>
      <c r="C13" s="359" t="s">
        <v>323</v>
      </c>
      <c r="D13" s="13"/>
      <c r="E13" s="13"/>
      <c r="F13" s="13"/>
      <c r="G13" s="13"/>
      <c r="H13" s="13"/>
      <c r="I13" s="13"/>
      <c r="J13" s="13"/>
      <c r="K13" s="13">
        <f t="shared" si="1"/>
        <v>0</v>
      </c>
      <c r="L13" s="13">
        <f t="shared" si="2"/>
        <v>0</v>
      </c>
      <c r="M13" s="160">
        <v>703640</v>
      </c>
      <c r="N13" s="13" t="s">
        <v>518</v>
      </c>
      <c r="O13" s="13">
        <f t="shared" si="3"/>
        <v>0</v>
      </c>
      <c r="P13" s="13"/>
      <c r="Q13" s="13"/>
      <c r="R13" s="13">
        <f t="shared" si="4"/>
        <v>703640</v>
      </c>
      <c r="S13" s="14">
        <f t="shared" si="5"/>
        <v>0</v>
      </c>
      <c r="T13" s="427"/>
      <c r="U13" s="83"/>
      <c r="X13" s="16"/>
      <c r="Z13" s="16"/>
      <c r="AA13" s="35"/>
    </row>
    <row r="14" spans="1:27" s="2" customFormat="1" ht="38.25" hidden="1" customHeight="1" outlineLevel="1" x14ac:dyDescent="0.4">
      <c r="A14" s="44"/>
      <c r="B14" s="112" t="s">
        <v>87</v>
      </c>
      <c r="C14" s="359" t="s">
        <v>324</v>
      </c>
      <c r="D14" s="13"/>
      <c r="E14" s="13"/>
      <c r="F14" s="13"/>
      <c r="G14" s="13"/>
      <c r="H14" s="13"/>
      <c r="I14" s="13"/>
      <c r="J14" s="13"/>
      <c r="K14" s="13">
        <f t="shared" si="1"/>
        <v>0</v>
      </c>
      <c r="L14" s="13">
        <f t="shared" si="2"/>
        <v>0</v>
      </c>
      <c r="M14" s="160">
        <v>31370</v>
      </c>
      <c r="N14" s="13" t="s">
        <v>519</v>
      </c>
      <c r="O14" s="13">
        <f t="shared" si="3"/>
        <v>0</v>
      </c>
      <c r="P14" s="13"/>
      <c r="Q14" s="13"/>
      <c r="R14" s="13">
        <f t="shared" si="4"/>
        <v>31370</v>
      </c>
      <c r="S14" s="14">
        <f t="shared" si="5"/>
        <v>0</v>
      </c>
      <c r="T14" s="427"/>
      <c r="U14" s="83"/>
      <c r="X14" s="16"/>
      <c r="Z14" s="16"/>
      <c r="AA14" s="35"/>
    </row>
    <row r="15" spans="1:27" s="2" customFormat="1" ht="51" hidden="1" customHeight="1" outlineLevel="1" x14ac:dyDescent="0.4">
      <c r="A15" s="44"/>
      <c r="B15" s="112" t="s">
        <v>239</v>
      </c>
      <c r="C15" s="359" t="s">
        <v>325</v>
      </c>
      <c r="D15" s="13">
        <v>5640</v>
      </c>
      <c r="E15" s="13"/>
      <c r="F15" s="13"/>
      <c r="G15" s="13"/>
      <c r="H15" s="13">
        <f t="shared" ref="H15:H20" si="6">(D15*76.46%)*35%</f>
        <v>1509</v>
      </c>
      <c r="I15" s="13"/>
      <c r="J15" s="13"/>
      <c r="K15" s="13">
        <f t="shared" si="1"/>
        <v>5640</v>
      </c>
      <c r="L15" s="13">
        <f t="shared" si="2"/>
        <v>5640</v>
      </c>
      <c r="M15" s="160"/>
      <c r="N15" s="13"/>
      <c r="O15" s="13">
        <f t="shared" si="3"/>
        <v>0</v>
      </c>
      <c r="P15" s="13"/>
      <c r="Q15" s="13"/>
      <c r="R15" s="13">
        <f t="shared" si="4"/>
        <v>5640</v>
      </c>
      <c r="S15" s="14">
        <f t="shared" si="5"/>
        <v>5640</v>
      </c>
      <c r="T15" s="427"/>
      <c r="U15" s="83"/>
      <c r="X15" s="16"/>
      <c r="Z15" s="16"/>
      <c r="AA15" s="35"/>
    </row>
    <row r="16" spans="1:27" s="2" customFormat="1" ht="63.35" hidden="1" outlineLevel="1" x14ac:dyDescent="0.4">
      <c r="A16" s="44"/>
      <c r="B16" s="112" t="s">
        <v>241</v>
      </c>
      <c r="C16" s="359" t="s">
        <v>242</v>
      </c>
      <c r="D16" s="13">
        <v>180930</v>
      </c>
      <c r="E16" s="13"/>
      <c r="F16" s="13"/>
      <c r="G16" s="13"/>
      <c r="H16" s="13">
        <f t="shared" si="6"/>
        <v>48419</v>
      </c>
      <c r="I16" s="13"/>
      <c r="J16" s="13"/>
      <c r="K16" s="13">
        <f t="shared" si="1"/>
        <v>180930</v>
      </c>
      <c r="L16" s="13">
        <f t="shared" si="2"/>
        <v>180930</v>
      </c>
      <c r="M16" s="160"/>
      <c r="N16" s="13"/>
      <c r="O16" s="13">
        <f t="shared" si="3"/>
        <v>0</v>
      </c>
      <c r="P16" s="13"/>
      <c r="Q16" s="13"/>
      <c r="R16" s="13">
        <f t="shared" si="4"/>
        <v>180930</v>
      </c>
      <c r="S16" s="14">
        <f t="shared" si="5"/>
        <v>180930</v>
      </c>
      <c r="T16" s="427"/>
      <c r="U16" s="83"/>
      <c r="X16" s="16"/>
      <c r="Z16" s="16"/>
      <c r="AA16" s="35"/>
    </row>
    <row r="17" spans="1:28" s="2" customFormat="1" ht="63.35" hidden="1" outlineLevel="1" x14ac:dyDescent="0.4">
      <c r="A17" s="44"/>
      <c r="B17" s="112" t="s">
        <v>243</v>
      </c>
      <c r="C17" s="359" t="s">
        <v>244</v>
      </c>
      <c r="D17" s="13">
        <v>65550</v>
      </c>
      <c r="E17" s="13"/>
      <c r="F17" s="13"/>
      <c r="G17" s="13"/>
      <c r="H17" s="13">
        <f t="shared" si="6"/>
        <v>17542</v>
      </c>
      <c r="I17" s="13"/>
      <c r="J17" s="13"/>
      <c r="K17" s="13">
        <f>D17+I17+J17</f>
        <v>65550</v>
      </c>
      <c r="L17" s="13">
        <f>K17</f>
        <v>65550</v>
      </c>
      <c r="M17" s="160"/>
      <c r="N17" s="13"/>
      <c r="O17" s="13">
        <f>P17+Q17</f>
        <v>0</v>
      </c>
      <c r="P17" s="13"/>
      <c r="Q17" s="13"/>
      <c r="R17" s="13">
        <f>L17+M17+O17</f>
        <v>65550</v>
      </c>
      <c r="S17" s="14">
        <f>L17+P17</f>
        <v>65550</v>
      </c>
      <c r="T17" s="427"/>
      <c r="U17" s="83"/>
      <c r="X17" s="16"/>
      <c r="Z17" s="16"/>
      <c r="AA17" s="35"/>
    </row>
    <row r="18" spans="1:28" s="2" customFormat="1" ht="63.35" hidden="1" outlineLevel="1" x14ac:dyDescent="0.4">
      <c r="A18" s="44"/>
      <c r="B18" s="112" t="s">
        <v>241</v>
      </c>
      <c r="C18" s="359" t="s">
        <v>245</v>
      </c>
      <c r="D18" s="13">
        <v>4640</v>
      </c>
      <c r="E18" s="13"/>
      <c r="F18" s="13"/>
      <c r="G18" s="13"/>
      <c r="H18" s="13">
        <f t="shared" si="6"/>
        <v>1242</v>
      </c>
      <c r="I18" s="13"/>
      <c r="J18" s="13"/>
      <c r="K18" s="13">
        <f>D18+I18+J18</f>
        <v>4640</v>
      </c>
      <c r="L18" s="13">
        <f>K18</f>
        <v>4640</v>
      </c>
      <c r="M18" s="160"/>
      <c r="N18" s="13"/>
      <c r="O18" s="13">
        <f>P18+Q18</f>
        <v>0</v>
      </c>
      <c r="P18" s="13"/>
      <c r="Q18" s="13"/>
      <c r="R18" s="13">
        <f>L18+M18+O18</f>
        <v>4640</v>
      </c>
      <c r="S18" s="14">
        <f>L18+P18</f>
        <v>4640</v>
      </c>
      <c r="T18" s="427"/>
      <c r="U18" s="83"/>
      <c r="X18" s="16"/>
      <c r="Z18" s="16"/>
      <c r="AA18" s="35"/>
    </row>
    <row r="19" spans="1:28" s="2" customFormat="1" ht="55.5" hidden="1" customHeight="1" outlineLevel="1" x14ac:dyDescent="0.4">
      <c r="A19" s="44"/>
      <c r="B19" s="112" t="s">
        <v>246</v>
      </c>
      <c r="C19" s="359" t="s">
        <v>247</v>
      </c>
      <c r="D19" s="13">
        <v>41110</v>
      </c>
      <c r="E19" s="13"/>
      <c r="F19" s="13"/>
      <c r="G19" s="13"/>
      <c r="H19" s="13">
        <f t="shared" si="6"/>
        <v>11001</v>
      </c>
      <c r="I19" s="13"/>
      <c r="J19" s="13"/>
      <c r="K19" s="13">
        <f>D19+I19+J19</f>
        <v>41110</v>
      </c>
      <c r="L19" s="13">
        <f>K19</f>
        <v>41110</v>
      </c>
      <c r="M19" s="160"/>
      <c r="N19" s="13"/>
      <c r="O19" s="13">
        <f>P19+Q19</f>
        <v>0</v>
      </c>
      <c r="P19" s="13"/>
      <c r="Q19" s="13"/>
      <c r="R19" s="13">
        <f>L19+M19+O19</f>
        <v>41110</v>
      </c>
      <c r="S19" s="14">
        <f>L19+P19</f>
        <v>41110</v>
      </c>
      <c r="T19" s="427"/>
      <c r="U19" s="83"/>
      <c r="X19" s="16"/>
      <c r="Z19" s="16"/>
      <c r="AA19" s="35"/>
    </row>
    <row r="20" spans="1:28" s="2" customFormat="1" ht="55.5" hidden="1" customHeight="1" outlineLevel="1" x14ac:dyDescent="0.4">
      <c r="A20" s="44"/>
      <c r="B20" s="112" t="s">
        <v>95</v>
      </c>
      <c r="C20" s="359" t="s">
        <v>326</v>
      </c>
      <c r="D20" s="13">
        <v>12290</v>
      </c>
      <c r="E20" s="13"/>
      <c r="F20" s="13"/>
      <c r="G20" s="13"/>
      <c r="H20" s="13">
        <f t="shared" si="6"/>
        <v>3289</v>
      </c>
      <c r="I20" s="13"/>
      <c r="J20" s="13"/>
      <c r="K20" s="13">
        <f>D20+I20+J20</f>
        <v>12290</v>
      </c>
      <c r="L20" s="13">
        <f>K20</f>
        <v>12290</v>
      </c>
      <c r="M20" s="160"/>
      <c r="N20" s="13"/>
      <c r="O20" s="13">
        <f>P20+Q20</f>
        <v>0</v>
      </c>
      <c r="P20" s="13"/>
      <c r="Q20" s="13"/>
      <c r="R20" s="13">
        <f>L20+M20+O20</f>
        <v>12290</v>
      </c>
      <c r="S20" s="14">
        <f>L20+P20</f>
        <v>12290</v>
      </c>
      <c r="T20" s="427">
        <f>M37+M38</f>
        <v>2040117</v>
      </c>
      <c r="U20" s="83"/>
      <c r="X20" s="16"/>
      <c r="Z20" s="16"/>
      <c r="AA20" s="35"/>
    </row>
    <row r="21" spans="1:28" s="2" customFormat="1" ht="27" customHeight="1" collapsed="1" thickBot="1" x14ac:dyDescent="0.45">
      <c r="A21" s="44"/>
      <c r="B21" s="110" t="s">
        <v>6</v>
      </c>
      <c r="C21" s="110" t="s">
        <v>336</v>
      </c>
      <c r="D21" s="30">
        <f>SUM(D22:D30)</f>
        <v>1265094</v>
      </c>
      <c r="E21" s="30">
        <f t="shared" ref="E21:S21" si="7">SUM(E22:E30)</f>
        <v>0</v>
      </c>
      <c r="F21" s="30">
        <f t="shared" si="7"/>
        <v>0</v>
      </c>
      <c r="G21" s="30">
        <f t="shared" si="7"/>
        <v>0</v>
      </c>
      <c r="H21" s="30">
        <f t="shared" si="7"/>
        <v>459811</v>
      </c>
      <c r="I21" s="30">
        <f t="shared" si="7"/>
        <v>0</v>
      </c>
      <c r="J21" s="30">
        <f t="shared" si="7"/>
        <v>0</v>
      </c>
      <c r="K21" s="30">
        <f t="shared" si="7"/>
        <v>1265094</v>
      </c>
      <c r="L21" s="30">
        <f t="shared" si="7"/>
        <v>1265094</v>
      </c>
      <c r="M21" s="176">
        <f>SUM(M22:M30)</f>
        <v>568137</v>
      </c>
      <c r="N21" s="29">
        <f>SUM(N22:N30)</f>
        <v>0</v>
      </c>
      <c r="O21" s="30">
        <f t="shared" si="7"/>
        <v>671890</v>
      </c>
      <c r="P21" s="30">
        <f t="shared" si="7"/>
        <v>0</v>
      </c>
      <c r="Q21" s="30">
        <f t="shared" si="7"/>
        <v>671890</v>
      </c>
      <c r="R21" s="30">
        <f t="shared" si="7"/>
        <v>2505121</v>
      </c>
      <c r="S21" s="31">
        <f t="shared" si="7"/>
        <v>1265094</v>
      </c>
      <c r="T21" s="428">
        <f>M29+M30</f>
        <v>115011</v>
      </c>
      <c r="U21" s="83"/>
      <c r="V21" s="20"/>
      <c r="W21" s="21"/>
      <c r="X21" s="32"/>
      <c r="Z21" s="32"/>
      <c r="AA21" s="32"/>
    </row>
    <row r="22" spans="1:28" s="212" customFormat="1" ht="240.7" hidden="1" outlineLevel="1" x14ac:dyDescent="0.4">
      <c r="A22" s="44"/>
      <c r="B22" s="112" t="s">
        <v>250</v>
      </c>
      <c r="C22" s="359" t="s">
        <v>167</v>
      </c>
      <c r="D22" s="13">
        <f>557230-M22</f>
        <v>280292</v>
      </c>
      <c r="E22" s="13">
        <v>0</v>
      </c>
      <c r="F22" s="13">
        <v>0</v>
      </c>
      <c r="G22" s="13">
        <v>0</v>
      </c>
      <c r="H22" s="13">
        <f>(557230*76.46%)*35%</f>
        <v>149120</v>
      </c>
      <c r="I22" s="13">
        <v>0</v>
      </c>
      <c r="J22" s="13">
        <v>0</v>
      </c>
      <c r="K22" s="13">
        <f t="shared" ref="K22:K30" si="8">(D22+I22+J22)</f>
        <v>280292</v>
      </c>
      <c r="L22" s="13">
        <f t="shared" ref="L22:L30" si="9">K22</f>
        <v>280292</v>
      </c>
      <c r="M22" s="160">
        <f>(557230*76.46%)*65%</f>
        <v>276938</v>
      </c>
      <c r="N22" s="13"/>
      <c r="O22" s="13">
        <f t="shared" ref="O22:O30" si="10">P22+Q22</f>
        <v>0</v>
      </c>
      <c r="P22" s="13"/>
      <c r="Q22" s="13"/>
      <c r="R22" s="13">
        <f t="shared" ref="R22:R28" si="11">L22+M22+O22</f>
        <v>557230</v>
      </c>
      <c r="S22" s="14">
        <f t="shared" ref="S22:S30" si="12">L22+P22</f>
        <v>280292</v>
      </c>
      <c r="T22" s="427"/>
      <c r="U22" s="211">
        <v>1000</v>
      </c>
      <c r="W22" s="217"/>
      <c r="X22" s="218"/>
      <c r="Z22" s="215"/>
      <c r="AA22" s="216"/>
    </row>
    <row r="23" spans="1:28" s="2" customFormat="1" ht="51.75" hidden="1" customHeight="1" outlineLevel="1" x14ac:dyDescent="0.4">
      <c r="A23" s="44"/>
      <c r="B23" s="112" t="s">
        <v>137</v>
      </c>
      <c r="C23" s="359" t="s">
        <v>168</v>
      </c>
      <c r="D23" s="13">
        <v>10500</v>
      </c>
      <c r="E23" s="13">
        <v>0</v>
      </c>
      <c r="F23" s="13">
        <v>0</v>
      </c>
      <c r="G23" s="13">
        <v>0</v>
      </c>
      <c r="H23" s="13">
        <f>(D23*76.46%)*35%</f>
        <v>2810</v>
      </c>
      <c r="I23" s="13">
        <v>0</v>
      </c>
      <c r="J23" s="13">
        <v>0</v>
      </c>
      <c r="K23" s="13">
        <f t="shared" si="8"/>
        <v>10500</v>
      </c>
      <c r="L23" s="13">
        <f t="shared" si="9"/>
        <v>10500</v>
      </c>
      <c r="M23" s="160"/>
      <c r="N23" s="13"/>
      <c r="O23" s="13">
        <f t="shared" si="10"/>
        <v>0</v>
      </c>
      <c r="P23" s="13"/>
      <c r="Q23" s="13"/>
      <c r="R23" s="13">
        <f t="shared" si="11"/>
        <v>10500</v>
      </c>
      <c r="S23" s="14">
        <f t="shared" si="12"/>
        <v>10500</v>
      </c>
      <c r="T23" s="427"/>
      <c r="U23" s="83"/>
      <c r="X23" s="16"/>
      <c r="Z23" s="16"/>
      <c r="AA23" s="35"/>
    </row>
    <row r="24" spans="1:28" s="2" customFormat="1" ht="240.7" hidden="1" outlineLevel="1" x14ac:dyDescent="0.4">
      <c r="A24" s="44"/>
      <c r="B24" s="112" t="s">
        <v>251</v>
      </c>
      <c r="C24" s="359" t="s">
        <v>252</v>
      </c>
      <c r="D24" s="13">
        <f>471680-Q24</f>
        <v>193440</v>
      </c>
      <c r="E24" s="13">
        <v>0</v>
      </c>
      <c r="F24" s="13">
        <v>0</v>
      </c>
      <c r="G24" s="13">
        <v>0</v>
      </c>
      <c r="H24" s="13">
        <f>(D24*76.46%)*35%</f>
        <v>51766</v>
      </c>
      <c r="I24" s="13">
        <v>0</v>
      </c>
      <c r="J24" s="13">
        <v>0</v>
      </c>
      <c r="K24" s="13">
        <f t="shared" si="8"/>
        <v>193440</v>
      </c>
      <c r="L24" s="13">
        <f t="shared" si="9"/>
        <v>193440</v>
      </c>
      <c r="M24" s="160"/>
      <c r="N24" s="13"/>
      <c r="O24" s="13">
        <f t="shared" si="10"/>
        <v>278240</v>
      </c>
      <c r="P24" s="13"/>
      <c r="Q24" s="13">
        <v>278240</v>
      </c>
      <c r="R24" s="13">
        <f t="shared" si="11"/>
        <v>471680</v>
      </c>
      <c r="S24" s="14">
        <f t="shared" si="12"/>
        <v>193440</v>
      </c>
      <c r="T24" s="427"/>
      <c r="U24" s="83"/>
      <c r="X24" s="16"/>
      <c r="Z24" s="16"/>
      <c r="AA24" s="35"/>
    </row>
    <row r="25" spans="1:28" s="2" customFormat="1" ht="39" hidden="1" customHeight="1" outlineLevel="1" x14ac:dyDescent="0.4">
      <c r="A25" s="44"/>
      <c r="B25" s="112" t="s">
        <v>327</v>
      </c>
      <c r="C25" s="359" t="s">
        <v>172</v>
      </c>
      <c r="D25" s="13">
        <f>342650-Q25</f>
        <v>7350</v>
      </c>
      <c r="E25" s="13">
        <v>0</v>
      </c>
      <c r="F25" s="13">
        <v>0</v>
      </c>
      <c r="G25" s="13">
        <v>0</v>
      </c>
      <c r="H25" s="13">
        <f>(D25*76.46%)*35%</f>
        <v>1967</v>
      </c>
      <c r="I25" s="13">
        <v>0</v>
      </c>
      <c r="J25" s="13">
        <v>0</v>
      </c>
      <c r="K25" s="13">
        <f t="shared" si="8"/>
        <v>7350</v>
      </c>
      <c r="L25" s="13">
        <f t="shared" si="9"/>
        <v>7350</v>
      </c>
      <c r="M25" s="160"/>
      <c r="N25" s="13"/>
      <c r="O25" s="13">
        <f t="shared" si="10"/>
        <v>335300</v>
      </c>
      <c r="P25" s="13"/>
      <c r="Q25" s="13">
        <v>335300</v>
      </c>
      <c r="R25" s="13">
        <f t="shared" si="11"/>
        <v>342650</v>
      </c>
      <c r="S25" s="14">
        <f t="shared" si="12"/>
        <v>7350</v>
      </c>
      <c r="T25" s="427"/>
      <c r="U25" s="83"/>
      <c r="X25" s="16"/>
      <c r="Z25" s="16"/>
      <c r="AA25" s="35"/>
    </row>
    <row r="26" spans="1:28" s="212" customFormat="1" ht="266" hidden="1" outlineLevel="1" x14ac:dyDescent="0.4">
      <c r="A26" s="44"/>
      <c r="B26" s="112" t="s">
        <v>328</v>
      </c>
      <c r="C26" s="359" t="s">
        <v>329</v>
      </c>
      <c r="D26" s="13">
        <f>150510-M26</f>
        <v>75708</v>
      </c>
      <c r="E26" s="13">
        <v>0</v>
      </c>
      <c r="F26" s="13">
        <v>0</v>
      </c>
      <c r="G26" s="13">
        <v>0</v>
      </c>
      <c r="H26" s="13">
        <f>(150510*76.46%)*35%</f>
        <v>40278</v>
      </c>
      <c r="I26" s="13">
        <v>0</v>
      </c>
      <c r="J26" s="13">
        <v>0</v>
      </c>
      <c r="K26" s="13">
        <f t="shared" si="8"/>
        <v>75708</v>
      </c>
      <c r="L26" s="13">
        <f t="shared" si="9"/>
        <v>75708</v>
      </c>
      <c r="M26" s="160">
        <f>(150510*76.46%)*65%</f>
        <v>74802</v>
      </c>
      <c r="N26" s="13"/>
      <c r="O26" s="13">
        <f t="shared" si="10"/>
        <v>0</v>
      </c>
      <c r="P26" s="13"/>
      <c r="Q26" s="13">
        <v>0</v>
      </c>
      <c r="R26" s="13">
        <f t="shared" si="11"/>
        <v>150510</v>
      </c>
      <c r="S26" s="14">
        <f t="shared" si="12"/>
        <v>75708</v>
      </c>
      <c r="T26" s="427"/>
      <c r="U26" s="211"/>
      <c r="X26" s="215"/>
      <c r="Z26" s="215"/>
      <c r="AA26" s="216"/>
    </row>
    <row r="27" spans="1:28" s="2" customFormat="1" ht="114" hidden="1" outlineLevel="1" x14ac:dyDescent="0.4">
      <c r="A27" s="44"/>
      <c r="B27" s="112" t="s">
        <v>181</v>
      </c>
      <c r="C27" s="359" t="s">
        <v>182</v>
      </c>
      <c r="D27" s="13">
        <f>95190-Q27</f>
        <v>88440</v>
      </c>
      <c r="E27" s="13">
        <v>0</v>
      </c>
      <c r="F27" s="13">
        <v>0</v>
      </c>
      <c r="G27" s="13">
        <v>0</v>
      </c>
      <c r="H27" s="13">
        <f>(D27*76.46%)*35%</f>
        <v>23667</v>
      </c>
      <c r="I27" s="13">
        <v>0</v>
      </c>
      <c r="J27" s="13">
        <v>0</v>
      </c>
      <c r="K27" s="13">
        <f t="shared" si="8"/>
        <v>88440</v>
      </c>
      <c r="L27" s="13">
        <f t="shared" si="9"/>
        <v>88440</v>
      </c>
      <c r="M27" s="160"/>
      <c r="N27" s="13"/>
      <c r="O27" s="13">
        <f t="shared" si="10"/>
        <v>6750</v>
      </c>
      <c r="P27" s="13"/>
      <c r="Q27" s="13">
        <v>6750</v>
      </c>
      <c r="R27" s="13">
        <f t="shared" si="11"/>
        <v>95190</v>
      </c>
      <c r="S27" s="14">
        <f t="shared" si="12"/>
        <v>88440</v>
      </c>
      <c r="T27" s="427"/>
      <c r="U27" s="83"/>
      <c r="X27" s="16"/>
      <c r="Z27" s="16"/>
      <c r="AA27" s="35"/>
    </row>
    <row r="28" spans="1:28" s="212" customFormat="1" ht="152" hidden="1" outlineLevel="1" x14ac:dyDescent="0.4">
      <c r="A28" s="44"/>
      <c r="B28" s="112" t="s">
        <v>187</v>
      </c>
      <c r="C28" s="359" t="s">
        <v>188</v>
      </c>
      <c r="D28" s="13">
        <f>255600-Q28-M28</f>
        <v>102614</v>
      </c>
      <c r="E28" s="13">
        <v>0</v>
      </c>
      <c r="F28" s="13">
        <v>0</v>
      </c>
      <c r="G28" s="13">
        <v>0</v>
      </c>
      <c r="H28" s="13">
        <f>(204000*76.46%)*35%</f>
        <v>54592</v>
      </c>
      <c r="I28" s="13">
        <v>0</v>
      </c>
      <c r="J28" s="13">
        <v>0</v>
      </c>
      <c r="K28" s="13">
        <f t="shared" si="8"/>
        <v>102614</v>
      </c>
      <c r="L28" s="13">
        <f t="shared" si="9"/>
        <v>102614</v>
      </c>
      <c r="M28" s="160">
        <f>(204000*76.46%)*65%</f>
        <v>101386</v>
      </c>
      <c r="N28" s="13"/>
      <c r="O28" s="13">
        <f t="shared" si="10"/>
        <v>51600</v>
      </c>
      <c r="P28" s="13"/>
      <c r="Q28" s="13">
        <v>51600</v>
      </c>
      <c r="R28" s="13">
        <f t="shared" si="11"/>
        <v>255600</v>
      </c>
      <c r="S28" s="14">
        <f t="shared" si="12"/>
        <v>102614</v>
      </c>
      <c r="T28" s="427"/>
      <c r="U28" s="211"/>
      <c r="X28" s="215"/>
      <c r="Z28" s="215"/>
      <c r="AA28" s="216"/>
    </row>
    <row r="29" spans="1:28" s="2" customFormat="1" ht="51" hidden="1" customHeight="1" outlineLevel="1" x14ac:dyDescent="0.4">
      <c r="A29" s="44"/>
      <c r="B29" s="112" t="s">
        <v>330</v>
      </c>
      <c r="C29" s="359" t="s">
        <v>331</v>
      </c>
      <c r="D29" s="13">
        <v>427570</v>
      </c>
      <c r="E29" s="13">
        <v>0</v>
      </c>
      <c r="F29" s="13">
        <v>0</v>
      </c>
      <c r="G29" s="13">
        <v>0</v>
      </c>
      <c r="H29" s="13">
        <f>(D29*76.46%)*35%</f>
        <v>114422</v>
      </c>
      <c r="I29" s="13">
        <v>0</v>
      </c>
      <c r="J29" s="13">
        <v>0</v>
      </c>
      <c r="K29" s="13">
        <f t="shared" si="8"/>
        <v>427570</v>
      </c>
      <c r="L29" s="13">
        <f t="shared" si="9"/>
        <v>427570</v>
      </c>
      <c r="M29" s="160">
        <f>5163*200/9.11</f>
        <v>113348</v>
      </c>
      <c r="N29" s="13" t="s">
        <v>335</v>
      </c>
      <c r="O29" s="13">
        <f>P29+Q29</f>
        <v>0</v>
      </c>
      <c r="P29" s="13"/>
      <c r="Q29" s="13"/>
      <c r="R29" s="13">
        <f>L29+O29+M29</f>
        <v>540918</v>
      </c>
      <c r="S29" s="14">
        <f t="shared" si="12"/>
        <v>427570</v>
      </c>
      <c r="T29" s="427"/>
      <c r="U29" s="83"/>
      <c r="X29" s="16"/>
      <c r="Z29" s="16"/>
      <c r="AA29" s="35"/>
    </row>
    <row r="30" spans="1:28" s="2" customFormat="1" ht="60.75" hidden="1" customHeight="1" outlineLevel="1" thickBot="1" x14ac:dyDescent="0.45">
      <c r="A30" s="44"/>
      <c r="B30" s="112" t="s">
        <v>332</v>
      </c>
      <c r="C30" s="359" t="s">
        <v>333</v>
      </c>
      <c r="D30" s="13">
        <v>79180</v>
      </c>
      <c r="E30" s="13">
        <v>0</v>
      </c>
      <c r="F30" s="13">
        <v>0</v>
      </c>
      <c r="G30" s="13">
        <v>0</v>
      </c>
      <c r="H30" s="13">
        <f>(D30*76.46%)*35%</f>
        <v>21189</v>
      </c>
      <c r="I30" s="13">
        <v>0</v>
      </c>
      <c r="J30" s="13">
        <v>0</v>
      </c>
      <c r="K30" s="13">
        <f t="shared" si="8"/>
        <v>79180</v>
      </c>
      <c r="L30" s="13">
        <f t="shared" si="9"/>
        <v>79180</v>
      </c>
      <c r="M30" s="160">
        <f>75.75*200/9.11</f>
        <v>1663</v>
      </c>
      <c r="N30" s="13" t="s">
        <v>334</v>
      </c>
      <c r="O30" s="13">
        <f t="shared" si="10"/>
        <v>0</v>
      </c>
      <c r="P30" s="13"/>
      <c r="Q30" s="13"/>
      <c r="R30" s="13">
        <f>L30+O30+M30</f>
        <v>80843</v>
      </c>
      <c r="S30" s="14">
        <f t="shared" si="12"/>
        <v>79180</v>
      </c>
      <c r="T30" s="427"/>
      <c r="U30" s="83"/>
      <c r="X30" s="16"/>
      <c r="Z30" s="16"/>
      <c r="AA30" s="35"/>
    </row>
    <row r="31" spans="1:28" s="2" customFormat="1" ht="15" customHeight="1" collapsed="1" thickBot="1" x14ac:dyDescent="0.45">
      <c r="A31" s="415"/>
      <c r="B31" s="859" t="s">
        <v>53</v>
      </c>
      <c r="C31" s="860"/>
      <c r="D31" s="28">
        <f>SUM(D9,D21)</f>
        <v>2131674</v>
      </c>
      <c r="E31" s="28">
        <f t="shared" ref="E31:S31" si="13">SUM(E9,E21)</f>
        <v>0</v>
      </c>
      <c r="F31" s="28">
        <f t="shared" si="13"/>
        <v>0</v>
      </c>
      <c r="G31" s="28">
        <f t="shared" si="13"/>
        <v>0</v>
      </c>
      <c r="H31" s="28">
        <f t="shared" si="13"/>
        <v>691716</v>
      </c>
      <c r="I31" s="28">
        <f t="shared" si="13"/>
        <v>0</v>
      </c>
      <c r="J31" s="28">
        <f t="shared" si="13"/>
        <v>0</v>
      </c>
      <c r="K31" s="28">
        <f t="shared" si="13"/>
        <v>2131674</v>
      </c>
      <c r="L31" s="28">
        <f t="shared" si="13"/>
        <v>2131674</v>
      </c>
      <c r="M31" s="28">
        <f t="shared" si="13"/>
        <v>2040117</v>
      </c>
      <c r="N31" s="28">
        <f t="shared" si="13"/>
        <v>0</v>
      </c>
      <c r="O31" s="28">
        <f t="shared" si="13"/>
        <v>671890</v>
      </c>
      <c r="P31" s="28">
        <f t="shared" si="13"/>
        <v>0</v>
      </c>
      <c r="Q31" s="28">
        <f t="shared" si="13"/>
        <v>671890</v>
      </c>
      <c r="R31" s="28">
        <f t="shared" si="13"/>
        <v>4843681</v>
      </c>
      <c r="S31" s="89">
        <f t="shared" si="13"/>
        <v>2131674</v>
      </c>
      <c r="T31" s="429">
        <f>M31-T21</f>
        <v>1925106</v>
      </c>
      <c r="U31" s="83"/>
      <c r="V31" s="24"/>
      <c r="W31" s="24"/>
      <c r="X31" s="25"/>
      <c r="Y31" s="24"/>
      <c r="Z31" s="25"/>
      <c r="AA31" s="25"/>
      <c r="AB31" s="24"/>
    </row>
    <row r="32" spans="1:28" s="2" customFormat="1" ht="18" customHeight="1" thickBot="1" x14ac:dyDescent="0.45">
      <c r="A32" s="867" t="s">
        <v>113</v>
      </c>
      <c r="B32" s="868"/>
      <c r="C32" s="868"/>
      <c r="D32" s="868"/>
      <c r="E32" s="868"/>
      <c r="F32" s="868"/>
      <c r="G32" s="868"/>
      <c r="H32" s="868"/>
      <c r="I32" s="868"/>
      <c r="J32" s="868"/>
      <c r="K32" s="868"/>
      <c r="L32" s="868"/>
      <c r="M32" s="868"/>
      <c r="N32" s="868"/>
      <c r="O32" s="868"/>
      <c r="P32" s="868"/>
      <c r="Q32" s="868"/>
      <c r="R32" s="868"/>
      <c r="S32" s="869"/>
      <c r="T32" s="450"/>
      <c r="U32" s="84"/>
      <c r="X32" s="16"/>
      <c r="Z32" s="16"/>
      <c r="AA32" s="35"/>
    </row>
    <row r="33" spans="1:52" s="99" customFormat="1" ht="27" customHeight="1" x14ac:dyDescent="0.4">
      <c r="A33" s="96"/>
      <c r="B33" s="110" t="s">
        <v>317</v>
      </c>
      <c r="C33" s="110" t="s">
        <v>318</v>
      </c>
      <c r="D33" s="30">
        <f>SUM(D34)</f>
        <v>55523</v>
      </c>
      <c r="E33" s="30">
        <f t="shared" ref="E33:L33" si="14">SUM(E34)</f>
        <v>0</v>
      </c>
      <c r="F33" s="30">
        <f t="shared" si="14"/>
        <v>0</v>
      </c>
      <c r="G33" s="30">
        <f t="shared" si="14"/>
        <v>0</v>
      </c>
      <c r="H33" s="30">
        <f>SUM(H34)</f>
        <v>14859</v>
      </c>
      <c r="I33" s="30">
        <f t="shared" si="14"/>
        <v>0</v>
      </c>
      <c r="J33" s="30">
        <f t="shared" si="14"/>
        <v>0</v>
      </c>
      <c r="K33" s="30">
        <f t="shared" si="14"/>
        <v>55523</v>
      </c>
      <c r="L33" s="30">
        <f t="shared" si="14"/>
        <v>55523</v>
      </c>
      <c r="M33" s="176"/>
      <c r="N33" s="30"/>
      <c r="O33" s="30">
        <f>SUM(O34)</f>
        <v>1127988</v>
      </c>
      <c r="P33" s="30">
        <f>SUM(P34)</f>
        <v>790</v>
      </c>
      <c r="Q33" s="30">
        <f>SUM(Q34)</f>
        <v>1127198</v>
      </c>
      <c r="R33" s="30">
        <f>SUM(R34)</f>
        <v>1183511</v>
      </c>
      <c r="S33" s="31">
        <f>SUM(S34)</f>
        <v>56313</v>
      </c>
      <c r="T33" s="428"/>
      <c r="U33" s="98">
        <v>1000</v>
      </c>
      <c r="W33" s="100"/>
      <c r="X33" s="101"/>
      <c r="Z33" s="102"/>
      <c r="AA33" s="103"/>
    </row>
    <row r="34" spans="1:52" s="212" customFormat="1" ht="25.35" hidden="1" outlineLevel="1" x14ac:dyDescent="0.4">
      <c r="A34" s="5"/>
      <c r="B34" s="112" t="s">
        <v>475</v>
      </c>
      <c r="C34" s="359" t="s">
        <v>474</v>
      </c>
      <c r="D34" s="13">
        <f>1182721-Q34</f>
        <v>55523</v>
      </c>
      <c r="E34" s="13">
        <v>0</v>
      </c>
      <c r="F34" s="13">
        <v>0</v>
      </c>
      <c r="G34" s="13">
        <v>0</v>
      </c>
      <c r="H34" s="13">
        <f>(D34*76.46%)*35%</f>
        <v>14859</v>
      </c>
      <c r="I34" s="13">
        <v>0</v>
      </c>
      <c r="J34" s="13">
        <v>0</v>
      </c>
      <c r="K34" s="13">
        <f>(D34+I34+J34)</f>
        <v>55523</v>
      </c>
      <c r="L34" s="13">
        <f>K34</f>
        <v>55523</v>
      </c>
      <c r="M34" s="160"/>
      <c r="N34" s="13"/>
      <c r="O34" s="13">
        <f>P34+Q34</f>
        <v>1127988</v>
      </c>
      <c r="P34" s="13">
        <f>1127988*0.07%</f>
        <v>790</v>
      </c>
      <c r="Q34" s="13">
        <f>1127988*99.93%</f>
        <v>1127198</v>
      </c>
      <c r="R34" s="13">
        <f>L34+M34+O34</f>
        <v>1183511</v>
      </c>
      <c r="S34" s="14">
        <f>L34+P34</f>
        <v>56313</v>
      </c>
      <c r="T34" s="427">
        <f>M45+M46</f>
        <v>13129223</v>
      </c>
      <c r="U34" s="211"/>
      <c r="W34" s="213"/>
      <c r="X34" s="214"/>
      <c r="Z34" s="215"/>
      <c r="AA34" s="216"/>
    </row>
    <row r="35" spans="1:52" s="99" customFormat="1" ht="27" customHeight="1" collapsed="1" thickBot="1" x14ac:dyDescent="0.45">
      <c r="A35" s="96"/>
      <c r="B35" s="110" t="s">
        <v>338</v>
      </c>
      <c r="C35" s="110" t="s">
        <v>337</v>
      </c>
      <c r="D35" s="30">
        <f>SUM(D36)</f>
        <v>811</v>
      </c>
      <c r="E35" s="30">
        <f t="shared" ref="E35:S35" si="15">SUM(E36)</f>
        <v>0</v>
      </c>
      <c r="F35" s="30">
        <f t="shared" si="15"/>
        <v>0</v>
      </c>
      <c r="G35" s="30">
        <f t="shared" si="15"/>
        <v>0</v>
      </c>
      <c r="H35" s="30">
        <f>SUM(H36)</f>
        <v>217</v>
      </c>
      <c r="I35" s="30">
        <f t="shared" si="15"/>
        <v>0</v>
      </c>
      <c r="J35" s="30">
        <f t="shared" si="15"/>
        <v>0</v>
      </c>
      <c r="K35" s="30">
        <f t="shared" si="15"/>
        <v>811</v>
      </c>
      <c r="L35" s="30">
        <f t="shared" si="15"/>
        <v>811</v>
      </c>
      <c r="M35" s="176">
        <f t="shared" si="15"/>
        <v>0</v>
      </c>
      <c r="N35" s="30">
        <f t="shared" si="15"/>
        <v>0</v>
      </c>
      <c r="O35" s="30">
        <f t="shared" si="15"/>
        <v>91295</v>
      </c>
      <c r="P35" s="30">
        <f t="shared" si="15"/>
        <v>64</v>
      </c>
      <c r="Q35" s="30">
        <f t="shared" si="15"/>
        <v>91231</v>
      </c>
      <c r="R35" s="30">
        <f t="shared" si="15"/>
        <v>92106</v>
      </c>
      <c r="S35" s="31">
        <f t="shared" si="15"/>
        <v>875</v>
      </c>
      <c r="T35" s="428"/>
      <c r="U35" s="98"/>
      <c r="W35" s="100"/>
      <c r="X35" s="101"/>
      <c r="Z35" s="102"/>
      <c r="AA35" s="103"/>
    </row>
    <row r="36" spans="1:52" s="212" customFormat="1" ht="26.25" hidden="1" customHeight="1" outlineLevel="1" thickBot="1" x14ac:dyDescent="0.45">
      <c r="A36" s="5"/>
      <c r="B36" s="112" t="s">
        <v>339</v>
      </c>
      <c r="C36" s="359" t="s">
        <v>474</v>
      </c>
      <c r="D36" s="13">
        <f>92042-Q36</f>
        <v>811</v>
      </c>
      <c r="E36" s="13"/>
      <c r="F36" s="13"/>
      <c r="G36" s="13"/>
      <c r="H36" s="13">
        <f>(D36*76.46%)*35%</f>
        <v>217</v>
      </c>
      <c r="I36" s="13"/>
      <c r="J36" s="13"/>
      <c r="K36" s="13">
        <f>(D36+I36+J36)</f>
        <v>811</v>
      </c>
      <c r="L36" s="13">
        <f>K36</f>
        <v>811</v>
      </c>
      <c r="M36" s="160"/>
      <c r="N36" s="13"/>
      <c r="O36" s="13">
        <f>P36+Q36</f>
        <v>91295</v>
      </c>
      <c r="P36" s="13">
        <f>91295*0.07%</f>
        <v>64</v>
      </c>
      <c r="Q36" s="13">
        <f>91295*99.93%</f>
        <v>91231</v>
      </c>
      <c r="R36" s="13">
        <f>L36+M36+O36</f>
        <v>92106</v>
      </c>
      <c r="S36" s="14">
        <f>L36+P36</f>
        <v>875</v>
      </c>
      <c r="T36" s="427"/>
      <c r="U36" s="211"/>
      <c r="W36" s="213"/>
      <c r="X36" s="214"/>
      <c r="Z36" s="215"/>
      <c r="AA36" s="216"/>
    </row>
    <row r="37" spans="1:52" s="2" customFormat="1" ht="15" customHeight="1" collapsed="1" thickBot="1" x14ac:dyDescent="0.45">
      <c r="A37" s="27"/>
      <c r="B37" s="859" t="s">
        <v>114</v>
      </c>
      <c r="C37" s="860"/>
      <c r="D37" s="28">
        <f>D33+D35</f>
        <v>56334</v>
      </c>
      <c r="E37" s="28">
        <f t="shared" ref="E37:S37" si="16">E33+E35</f>
        <v>0</v>
      </c>
      <c r="F37" s="28">
        <f t="shared" si="16"/>
        <v>0</v>
      </c>
      <c r="G37" s="28">
        <f t="shared" si="16"/>
        <v>0</v>
      </c>
      <c r="H37" s="28">
        <f t="shared" si="16"/>
        <v>15076</v>
      </c>
      <c r="I37" s="28">
        <f t="shared" si="16"/>
        <v>0</v>
      </c>
      <c r="J37" s="28">
        <f t="shared" si="16"/>
        <v>0</v>
      </c>
      <c r="K37" s="28">
        <f t="shared" si="16"/>
        <v>56334</v>
      </c>
      <c r="L37" s="28">
        <f t="shared" si="16"/>
        <v>56334</v>
      </c>
      <c r="M37" s="28">
        <f t="shared" si="16"/>
        <v>0</v>
      </c>
      <c r="N37" s="28">
        <f t="shared" si="16"/>
        <v>0</v>
      </c>
      <c r="O37" s="28">
        <f t="shared" si="16"/>
        <v>1219283</v>
      </c>
      <c r="P37" s="28">
        <f t="shared" si="16"/>
        <v>854</v>
      </c>
      <c r="Q37" s="28">
        <f t="shared" si="16"/>
        <v>1218429</v>
      </c>
      <c r="R37" s="28">
        <f t="shared" si="16"/>
        <v>1275617</v>
      </c>
      <c r="S37" s="89">
        <f t="shared" si="16"/>
        <v>57188</v>
      </c>
      <c r="T37" s="429"/>
      <c r="U37" s="83"/>
      <c r="V37" s="24"/>
      <c r="W37" s="24"/>
      <c r="X37" s="25"/>
      <c r="Y37" s="24"/>
      <c r="Z37" s="25"/>
      <c r="AA37" s="25"/>
      <c r="AB37" s="24"/>
    </row>
    <row r="38" spans="1:52" s="2" customFormat="1" ht="15" customHeight="1" thickBot="1" x14ac:dyDescent="0.45">
      <c r="A38" s="41"/>
      <c r="B38" s="417"/>
      <c r="C38" s="418" t="s">
        <v>13</v>
      </c>
      <c r="D38" s="43">
        <f>D31+D37</f>
        <v>2188008</v>
      </c>
      <c r="E38" s="43">
        <f t="shared" ref="E38:R38" si="17">E31+E37</f>
        <v>0</v>
      </c>
      <c r="F38" s="43">
        <f t="shared" si="17"/>
        <v>0</v>
      </c>
      <c r="G38" s="43">
        <f t="shared" si="17"/>
        <v>0</v>
      </c>
      <c r="H38" s="43">
        <f t="shared" si="17"/>
        <v>706792</v>
      </c>
      <c r="I38" s="43">
        <f t="shared" si="17"/>
        <v>0</v>
      </c>
      <c r="J38" s="43">
        <f t="shared" si="17"/>
        <v>0</v>
      </c>
      <c r="K38" s="43">
        <f t="shared" si="17"/>
        <v>2188008</v>
      </c>
      <c r="L38" s="43">
        <f t="shared" si="17"/>
        <v>2188008</v>
      </c>
      <c r="M38" s="43">
        <f t="shared" si="17"/>
        <v>2040117</v>
      </c>
      <c r="N38" s="43">
        <f t="shared" si="17"/>
        <v>0</v>
      </c>
      <c r="O38" s="43">
        <f t="shared" si="17"/>
        <v>1891173</v>
      </c>
      <c r="P38" s="43">
        <f t="shared" si="17"/>
        <v>854</v>
      </c>
      <c r="Q38" s="43">
        <f t="shared" si="17"/>
        <v>1890319</v>
      </c>
      <c r="R38" s="43">
        <f t="shared" si="17"/>
        <v>6119298</v>
      </c>
      <c r="S38" s="266">
        <f>S31+S37</f>
        <v>2188862</v>
      </c>
      <c r="T38" s="430"/>
      <c r="U38" s="83"/>
      <c r="V38" s="94"/>
      <c r="W38" s="80"/>
      <c r="X38" s="80"/>
      <c r="Y38" s="94"/>
      <c r="Z38" s="15"/>
      <c r="AA38" s="37"/>
      <c r="AB38" s="94"/>
      <c r="AC38" s="94"/>
      <c r="AD38" s="94"/>
      <c r="AE38" s="94"/>
      <c r="AF38" s="94"/>
      <c r="AG38" s="94"/>
      <c r="AH38" s="94"/>
      <c r="AI38" s="94"/>
      <c r="AJ38" s="94"/>
      <c r="AK38" s="94"/>
      <c r="AL38" s="94"/>
      <c r="AM38" s="94"/>
      <c r="AN38" s="94"/>
      <c r="AO38" s="94"/>
      <c r="AP38" s="94"/>
      <c r="AQ38" s="94"/>
      <c r="AR38" s="94"/>
      <c r="AS38" s="94"/>
      <c r="AT38" s="94"/>
      <c r="AU38" s="94"/>
      <c r="AV38" s="94"/>
      <c r="AW38" s="94"/>
      <c r="AX38" s="94"/>
      <c r="AY38" s="94"/>
      <c r="AZ38" s="4"/>
    </row>
    <row r="39" spans="1:52" s="2" customFormat="1" ht="42" customHeight="1" thickBot="1" x14ac:dyDescent="0.45">
      <c r="A39" s="114"/>
      <c r="B39" s="117"/>
      <c r="C39" s="419" t="s">
        <v>492</v>
      </c>
      <c r="D39" s="118">
        <v>6.82</v>
      </c>
      <c r="E39" s="118">
        <v>6.82</v>
      </c>
      <c r="F39" s="118">
        <v>6.82</v>
      </c>
      <c r="G39" s="118">
        <v>6.82</v>
      </c>
      <c r="H39" s="118">
        <v>6.82</v>
      </c>
      <c r="I39" s="118">
        <v>6.82</v>
      </c>
      <c r="J39" s="118">
        <v>6.82</v>
      </c>
      <c r="K39" s="118">
        <v>6.82</v>
      </c>
      <c r="L39" s="118">
        <v>6.82</v>
      </c>
      <c r="M39" s="118">
        <v>6.82</v>
      </c>
      <c r="N39" s="371"/>
      <c r="O39" s="119">
        <v>4.3099999999999996</v>
      </c>
      <c r="P39" s="119">
        <v>4.3099999999999996</v>
      </c>
      <c r="Q39" s="119">
        <v>4.3099999999999996</v>
      </c>
      <c r="R39" s="371"/>
      <c r="S39" s="409"/>
      <c r="T39" s="431"/>
      <c r="U39" s="121"/>
      <c r="V39" s="94"/>
      <c r="W39" s="94"/>
      <c r="X39" s="15"/>
      <c r="Y39" s="94"/>
      <c r="Z39" s="15"/>
      <c r="AA39" s="15"/>
      <c r="AB39" s="94"/>
      <c r="AC39" s="94"/>
      <c r="AD39" s="94"/>
      <c r="AE39" s="94"/>
      <c r="AF39" s="94"/>
      <c r="AG39" s="94"/>
      <c r="AH39" s="94"/>
      <c r="AI39" s="94"/>
      <c r="AJ39" s="94"/>
      <c r="AK39" s="94"/>
      <c r="AL39" s="94"/>
      <c r="AM39" s="94"/>
      <c r="AN39" s="94"/>
      <c r="AO39" s="94"/>
      <c r="AP39" s="94"/>
      <c r="AQ39" s="94"/>
      <c r="AR39" s="94"/>
      <c r="AS39" s="94"/>
      <c r="AT39" s="94"/>
      <c r="AU39" s="94"/>
      <c r="AV39" s="94"/>
      <c r="AW39" s="94"/>
      <c r="AX39" s="94"/>
      <c r="AY39" s="94"/>
      <c r="AZ39" s="4"/>
    </row>
    <row r="40" spans="1:52" s="2" customFormat="1" ht="27" customHeight="1" thickBot="1" x14ac:dyDescent="0.45">
      <c r="A40" s="122"/>
      <c r="B40" s="123"/>
      <c r="C40" s="368" t="s">
        <v>14</v>
      </c>
      <c r="D40" s="124">
        <f>D38*D39</f>
        <v>14922215</v>
      </c>
      <c r="E40" s="124">
        <f t="shared" ref="E40:Q40" si="18">E38*E39</f>
        <v>0</v>
      </c>
      <c r="F40" s="124">
        <f t="shared" si="18"/>
        <v>0</v>
      </c>
      <c r="G40" s="124">
        <f t="shared" si="18"/>
        <v>0</v>
      </c>
      <c r="H40" s="124">
        <f t="shared" si="18"/>
        <v>4820321</v>
      </c>
      <c r="I40" s="125">
        <f t="shared" si="18"/>
        <v>0</v>
      </c>
      <c r="J40" s="125">
        <f t="shared" si="18"/>
        <v>0</v>
      </c>
      <c r="K40" s="125">
        <f t="shared" si="18"/>
        <v>14922215</v>
      </c>
      <c r="L40" s="125">
        <f t="shared" si="18"/>
        <v>14922215</v>
      </c>
      <c r="M40" s="125">
        <f>M38*M39</f>
        <v>13913598</v>
      </c>
      <c r="N40" s="125"/>
      <c r="O40" s="125">
        <f>O38*O39</f>
        <v>8150956</v>
      </c>
      <c r="P40" s="125">
        <f t="shared" si="18"/>
        <v>3681</v>
      </c>
      <c r="Q40" s="126">
        <f t="shared" si="18"/>
        <v>8147275</v>
      </c>
      <c r="R40" s="126">
        <f>L40+M40+O40</f>
        <v>36986769</v>
      </c>
      <c r="S40" s="127">
        <f>L40+P40</f>
        <v>14925896</v>
      </c>
      <c r="T40" s="432"/>
      <c r="U40" s="121"/>
      <c r="V40" s="94"/>
      <c r="W40" s="94"/>
      <c r="X40" s="15"/>
      <c r="Y40" s="94"/>
      <c r="Z40" s="15"/>
      <c r="AA40" s="15"/>
      <c r="AB40" s="94"/>
      <c r="AC40" s="94"/>
      <c r="AD40" s="94"/>
      <c r="AE40" s="94"/>
      <c r="AF40" s="94"/>
      <c r="AG40" s="94"/>
      <c r="AH40" s="94"/>
      <c r="AI40" s="94"/>
      <c r="AJ40" s="94"/>
      <c r="AK40" s="94"/>
      <c r="AL40" s="94"/>
      <c r="AM40" s="94"/>
      <c r="AN40" s="94"/>
      <c r="AO40" s="94"/>
      <c r="AP40" s="94"/>
      <c r="AQ40" s="94"/>
      <c r="AR40" s="94"/>
      <c r="AS40" s="94"/>
      <c r="AT40" s="94"/>
      <c r="AU40" s="94"/>
      <c r="AV40" s="94"/>
      <c r="AW40" s="94"/>
      <c r="AX40" s="94"/>
      <c r="AY40" s="94"/>
      <c r="AZ40" s="4"/>
    </row>
    <row r="41" spans="1:52" s="2" customFormat="1" ht="36" customHeight="1" thickBot="1" x14ac:dyDescent="0.45">
      <c r="A41" s="114"/>
      <c r="B41" s="117"/>
      <c r="C41" s="516" t="s">
        <v>591</v>
      </c>
      <c r="D41" s="128">
        <v>0.28610000000000002</v>
      </c>
      <c r="E41" s="129"/>
      <c r="F41" s="129"/>
      <c r="G41" s="129"/>
      <c r="H41" s="129"/>
      <c r="I41" s="371"/>
      <c r="J41" s="371"/>
      <c r="K41" s="371"/>
      <c r="L41" s="130">
        <f>H40*28.61%</f>
        <v>1379094</v>
      </c>
      <c r="M41" s="410">
        <f>(M29+M30)*6.82</f>
        <v>784375</v>
      </c>
      <c r="N41" s="371" t="s">
        <v>531</v>
      </c>
      <c r="O41" s="371"/>
      <c r="P41" s="371"/>
      <c r="Q41" s="131"/>
      <c r="R41" s="153">
        <f>L41+M41+O41</f>
        <v>2163469</v>
      </c>
      <c r="S41" s="411">
        <f>L41+P41</f>
        <v>1379094</v>
      </c>
      <c r="T41" s="433"/>
      <c r="U41" s="121"/>
      <c r="V41" s="94"/>
      <c r="W41" s="15"/>
      <c r="X41" s="15"/>
      <c r="Y41" s="15"/>
      <c r="Z41" s="15"/>
      <c r="AA41" s="15"/>
      <c r="AB41" s="94"/>
      <c r="AC41" s="94"/>
      <c r="AD41" s="94"/>
      <c r="AE41" s="94"/>
      <c r="AF41" s="94"/>
      <c r="AG41" s="94"/>
      <c r="AH41" s="94"/>
      <c r="AI41" s="94"/>
      <c r="AJ41" s="94"/>
      <c r="AK41" s="94"/>
      <c r="AL41" s="94"/>
      <c r="AM41" s="94"/>
      <c r="AN41" s="94"/>
      <c r="AO41" s="94"/>
      <c r="AP41" s="94"/>
      <c r="AQ41" s="94"/>
      <c r="AR41" s="94"/>
      <c r="AS41" s="94"/>
      <c r="AT41" s="94"/>
      <c r="AU41" s="94"/>
      <c r="AV41" s="94"/>
      <c r="AW41" s="94"/>
      <c r="AX41" s="94"/>
      <c r="AY41" s="94"/>
      <c r="AZ41" s="4"/>
    </row>
    <row r="42" spans="1:52" s="2" customFormat="1" ht="42" customHeight="1" thickBot="1" x14ac:dyDescent="0.45">
      <c r="A42" s="122"/>
      <c r="B42" s="123"/>
      <c r="C42" s="404" t="s">
        <v>15</v>
      </c>
      <c r="D42" s="124"/>
      <c r="E42" s="124"/>
      <c r="F42" s="124"/>
      <c r="G42" s="124"/>
      <c r="H42" s="124"/>
      <c r="I42" s="125"/>
      <c r="J42" s="125"/>
      <c r="K42" s="125"/>
      <c r="L42" s="125">
        <f>L40+L41</f>
        <v>16301309</v>
      </c>
      <c r="M42" s="125">
        <f>M40-M41</f>
        <v>13129223</v>
      </c>
      <c r="N42" s="126" t="s">
        <v>532</v>
      </c>
      <c r="O42" s="125">
        <f>O40</f>
        <v>8150956</v>
      </c>
      <c r="P42" s="125">
        <f>P40</f>
        <v>3681</v>
      </c>
      <c r="Q42" s="125">
        <f>Q40</f>
        <v>8147275</v>
      </c>
      <c r="R42" s="126">
        <f>L42+M42+O42</f>
        <v>37581488</v>
      </c>
      <c r="S42" s="127">
        <f>L42+P42</f>
        <v>16304990</v>
      </c>
      <c r="T42" s="432"/>
      <c r="U42" s="121"/>
      <c r="V42" s="805"/>
      <c r="W42" s="805"/>
      <c r="X42" s="15"/>
      <c r="Y42" s="94"/>
      <c r="Z42" s="15"/>
      <c r="AA42" s="15"/>
      <c r="AB42" s="94"/>
      <c r="AC42" s="94"/>
      <c r="AD42" s="94"/>
      <c r="AE42" s="94"/>
      <c r="AF42" s="94"/>
      <c r="AG42" s="94"/>
      <c r="AH42" s="94"/>
      <c r="AI42" s="94"/>
      <c r="AJ42" s="94"/>
      <c r="AK42" s="94"/>
      <c r="AL42" s="94"/>
      <c r="AM42" s="94"/>
      <c r="AN42" s="94"/>
      <c r="AO42" s="94"/>
      <c r="AP42" s="94"/>
      <c r="AQ42" s="94"/>
      <c r="AR42" s="94"/>
      <c r="AS42" s="94"/>
      <c r="AT42" s="94"/>
      <c r="AU42" s="94"/>
      <c r="AV42" s="94"/>
      <c r="AW42" s="94"/>
      <c r="AX42" s="94"/>
      <c r="AY42" s="94"/>
      <c r="AZ42" s="4"/>
    </row>
    <row r="43" spans="1:52" ht="15.75" customHeight="1" thickBot="1" x14ac:dyDescent="0.45">
      <c r="A43" s="863" t="s">
        <v>16</v>
      </c>
      <c r="B43" s="864"/>
      <c r="C43" s="864"/>
      <c r="D43" s="864"/>
      <c r="E43" s="864"/>
      <c r="F43" s="864"/>
      <c r="G43" s="864"/>
      <c r="H43" s="864"/>
      <c r="I43" s="864"/>
      <c r="J43" s="864"/>
      <c r="K43" s="864"/>
      <c r="L43" s="864"/>
      <c r="M43" s="864"/>
      <c r="N43" s="864"/>
      <c r="O43" s="864"/>
      <c r="P43" s="864"/>
      <c r="Q43" s="864"/>
      <c r="R43" s="864"/>
      <c r="S43" s="865"/>
      <c r="T43" s="451"/>
      <c r="U43" s="121"/>
      <c r="V43" s="805"/>
      <c r="W43" s="805"/>
      <c r="X43" s="16"/>
      <c r="Y43" s="2"/>
      <c r="Z43" s="16"/>
      <c r="AA43" s="16"/>
      <c r="AB43" s="2"/>
      <c r="AC43" s="2"/>
      <c r="AD43" s="2"/>
      <c r="AE43" s="2"/>
      <c r="AF43" s="2"/>
    </row>
    <row r="44" spans="1:52" ht="21" customHeight="1" thickBot="1" x14ac:dyDescent="0.45">
      <c r="A44" s="420"/>
      <c r="B44" s="413" t="s">
        <v>19</v>
      </c>
      <c r="C44" s="413" t="s">
        <v>516</v>
      </c>
      <c r="D44" s="134">
        <v>3.5000000000000003E-2</v>
      </c>
      <c r="E44" s="421"/>
      <c r="F44" s="421"/>
      <c r="G44" s="421"/>
      <c r="H44" s="421"/>
      <c r="I44" s="421"/>
      <c r="J44" s="421"/>
      <c r="K44" s="421"/>
      <c r="L44" s="135">
        <f>(L42+M42)*$D44</f>
        <v>1030069</v>
      </c>
      <c r="M44" s="135"/>
      <c r="N44" s="421"/>
      <c r="O44" s="421"/>
      <c r="P44" s="421"/>
      <c r="Q44" s="421"/>
      <c r="R44" s="135">
        <f>L44+M44+O44</f>
        <v>1030069</v>
      </c>
      <c r="S44" s="136">
        <f>L44+M44+P44</f>
        <v>1030069</v>
      </c>
      <c r="T44" s="434"/>
      <c r="U44" s="121"/>
      <c r="V44" s="26"/>
      <c r="W44" s="26"/>
      <c r="X44" s="16"/>
      <c r="Y44" s="16"/>
      <c r="Z44" s="16"/>
      <c r="AA44" s="16"/>
      <c r="AB44" s="2"/>
      <c r="AC44" s="2"/>
      <c r="AD44" s="2"/>
      <c r="AE44" s="2"/>
      <c r="AF44" s="2"/>
    </row>
    <row r="45" spans="1:52" ht="13" thickBot="1" x14ac:dyDescent="0.45">
      <c r="A45" s="448"/>
      <c r="B45" s="890" t="s">
        <v>17</v>
      </c>
      <c r="C45" s="890"/>
      <c r="D45" s="449"/>
      <c r="E45" s="449"/>
      <c r="F45" s="449"/>
      <c r="G45" s="449"/>
      <c r="H45" s="449"/>
      <c r="I45" s="449"/>
      <c r="J45" s="449"/>
      <c r="K45" s="449"/>
      <c r="L45" s="139">
        <f>L44</f>
        <v>1030069</v>
      </c>
      <c r="M45" s="139">
        <f>M44</f>
        <v>0</v>
      </c>
      <c r="N45" s="449"/>
      <c r="O45" s="140">
        <f>O44</f>
        <v>0</v>
      </c>
      <c r="P45" s="449"/>
      <c r="Q45" s="449"/>
      <c r="R45" s="141">
        <f>L45+M45+P45</f>
        <v>1030069</v>
      </c>
      <c r="S45" s="142">
        <f>S44</f>
        <v>1030069</v>
      </c>
      <c r="T45" s="435"/>
      <c r="U45" s="121"/>
      <c r="V45" s="2"/>
      <c r="W45" s="2"/>
      <c r="X45" s="16"/>
      <c r="Y45" s="2"/>
      <c r="Z45" s="16"/>
      <c r="AA45" s="16"/>
      <c r="AB45" s="2"/>
      <c r="AC45" s="2"/>
      <c r="AD45" s="2"/>
      <c r="AE45" s="2"/>
      <c r="AF45" s="2"/>
    </row>
    <row r="46" spans="1:52" ht="13" thickBot="1" x14ac:dyDescent="0.45">
      <c r="A46" s="41"/>
      <c r="B46" s="143"/>
      <c r="C46" s="144" t="s">
        <v>18</v>
      </c>
      <c r="D46" s="145"/>
      <c r="E46" s="145"/>
      <c r="F46" s="145"/>
      <c r="G46" s="145"/>
      <c r="H46" s="145"/>
      <c r="I46" s="145"/>
      <c r="J46" s="145"/>
      <c r="K46" s="145"/>
      <c r="L46" s="146">
        <f>L45+L42</f>
        <v>17331378</v>
      </c>
      <c r="M46" s="146">
        <f>M45+M42</f>
        <v>13129223</v>
      </c>
      <c r="N46" s="145"/>
      <c r="O46" s="146">
        <f>O42</f>
        <v>8150956</v>
      </c>
      <c r="P46" s="146">
        <f>P42</f>
        <v>3681</v>
      </c>
      <c r="Q46" s="146">
        <f>Q42</f>
        <v>8147275</v>
      </c>
      <c r="R46" s="147">
        <f>L46+M46+O46</f>
        <v>38611557</v>
      </c>
      <c r="S46" s="148">
        <f>S42+S45</f>
        <v>17335059</v>
      </c>
      <c r="T46" s="436"/>
      <c r="U46" s="121"/>
      <c r="V46" s="2"/>
      <c r="W46" s="2"/>
      <c r="X46" s="16"/>
      <c r="Y46" s="2"/>
      <c r="Z46" s="16"/>
      <c r="AA46" s="16"/>
      <c r="AB46" s="2"/>
      <c r="AC46" s="2"/>
      <c r="AD46" s="2"/>
      <c r="AE46" s="2"/>
      <c r="AF46" s="2"/>
    </row>
    <row r="47" spans="1:52" ht="15.75" customHeight="1" thickBot="1" x14ac:dyDescent="0.45">
      <c r="A47" s="863" t="s">
        <v>20</v>
      </c>
      <c r="B47" s="864"/>
      <c r="C47" s="864"/>
      <c r="D47" s="864"/>
      <c r="E47" s="864"/>
      <c r="F47" s="864"/>
      <c r="G47" s="864"/>
      <c r="H47" s="864"/>
      <c r="I47" s="864"/>
      <c r="J47" s="864"/>
      <c r="K47" s="864"/>
      <c r="L47" s="864"/>
      <c r="M47" s="864"/>
      <c r="N47" s="864"/>
      <c r="O47" s="864"/>
      <c r="P47" s="864"/>
      <c r="Q47" s="864"/>
      <c r="R47" s="864"/>
      <c r="S47" s="865"/>
      <c r="T47" s="452"/>
      <c r="U47" s="121"/>
      <c r="V47" s="149"/>
      <c r="W47" s="149"/>
      <c r="X47" s="16"/>
      <c r="Y47" s="2"/>
      <c r="Z47" s="16"/>
      <c r="AA47" s="16"/>
      <c r="AB47" s="2"/>
      <c r="AC47" s="2"/>
      <c r="AD47" s="2"/>
      <c r="AE47" s="2"/>
      <c r="AF47" s="2"/>
    </row>
    <row r="48" spans="1:52" ht="21" customHeight="1" x14ac:dyDescent="0.4">
      <c r="A48" s="150"/>
      <c r="B48" s="151" t="s">
        <v>21</v>
      </c>
      <c r="C48" s="151" t="s">
        <v>80</v>
      </c>
      <c r="D48" s="152">
        <v>8.9099999999999999E-2</v>
      </c>
      <c r="E48" s="392"/>
      <c r="F48" s="392"/>
      <c r="G48" s="392"/>
      <c r="H48" s="392"/>
      <c r="I48" s="392"/>
      <c r="J48" s="392"/>
      <c r="K48" s="392"/>
      <c r="L48" s="153">
        <f>($L$46+$M$46)*D48</f>
        <v>2714040</v>
      </c>
      <c r="M48" s="153"/>
      <c r="N48" s="392"/>
      <c r="O48" s="392"/>
      <c r="P48" s="392"/>
      <c r="Q48" s="392"/>
      <c r="R48" s="154">
        <f t="shared" ref="R48:R63" si="19">L48+M48+O48</f>
        <v>2714040</v>
      </c>
      <c r="S48" s="155">
        <f>L48+M48+P48</f>
        <v>2714040</v>
      </c>
      <c r="T48" s="444"/>
      <c r="U48" s="121"/>
      <c r="V48" s="156"/>
      <c r="W48" s="156"/>
      <c r="X48" s="16"/>
      <c r="Y48" s="2"/>
      <c r="Z48" s="16"/>
      <c r="AA48" s="16"/>
      <c r="AB48" s="2"/>
      <c r="AC48" s="2"/>
      <c r="AD48" s="2"/>
      <c r="AE48" s="2"/>
      <c r="AF48" s="2"/>
    </row>
    <row r="49" spans="1:32" ht="21" customHeight="1" x14ac:dyDescent="0.4">
      <c r="A49" s="5"/>
      <c r="B49" s="157" t="s">
        <v>21</v>
      </c>
      <c r="C49" s="157" t="s">
        <v>22</v>
      </c>
      <c r="D49" s="158">
        <v>4.0000000000000001E-3</v>
      </c>
      <c r="E49" s="393"/>
      <c r="F49" s="393"/>
      <c r="G49" s="393"/>
      <c r="H49" s="393"/>
      <c r="I49" s="393"/>
      <c r="J49" s="393"/>
      <c r="K49" s="393"/>
      <c r="L49" s="160">
        <f>($L$46+$M$46)*D49</f>
        <v>121842</v>
      </c>
      <c r="M49" s="160"/>
      <c r="N49" s="393"/>
      <c r="O49" s="393"/>
      <c r="P49" s="393"/>
      <c r="Q49" s="393"/>
      <c r="R49" s="161">
        <f t="shared" si="19"/>
        <v>121842</v>
      </c>
      <c r="S49" s="162">
        <f t="shared" ref="S49:S55" si="20">L49+M49+P49</f>
        <v>121842</v>
      </c>
      <c r="T49" s="445"/>
      <c r="U49" s="121"/>
      <c r="V49" s="163"/>
      <c r="W49" s="163"/>
      <c r="X49" s="16"/>
      <c r="Y49" s="2"/>
      <c r="Z49" s="16"/>
      <c r="AA49" s="16"/>
      <c r="AB49" s="2"/>
      <c r="AC49" s="2"/>
      <c r="AD49" s="2"/>
      <c r="AE49" s="2"/>
      <c r="AF49" s="2"/>
    </row>
    <row r="50" spans="1:32" ht="21" customHeight="1" x14ac:dyDescent="0.4">
      <c r="A50" s="44"/>
      <c r="B50" s="157" t="s">
        <v>10</v>
      </c>
      <c r="C50" s="157" t="s">
        <v>11</v>
      </c>
      <c r="D50" s="158">
        <v>1.32E-2</v>
      </c>
      <c r="E50" s="393"/>
      <c r="F50" s="393"/>
      <c r="G50" s="393"/>
      <c r="H50" s="393"/>
      <c r="I50" s="393"/>
      <c r="J50" s="393"/>
      <c r="K50" s="393"/>
      <c r="L50" s="160">
        <f t="shared" ref="L50:L57" si="21">($L$46+$M$46)*D50</f>
        <v>402080</v>
      </c>
      <c r="M50" s="160"/>
      <c r="N50" s="393"/>
      <c r="O50" s="393"/>
      <c r="P50" s="393"/>
      <c r="Q50" s="393"/>
      <c r="R50" s="161">
        <f t="shared" si="19"/>
        <v>402080</v>
      </c>
      <c r="S50" s="162">
        <f t="shared" si="20"/>
        <v>402080</v>
      </c>
      <c r="T50" s="445"/>
      <c r="U50" s="121"/>
      <c r="V50" s="2"/>
      <c r="W50" s="2"/>
      <c r="X50" s="16"/>
      <c r="Y50" s="2"/>
      <c r="Z50" s="16"/>
      <c r="AA50" s="16"/>
      <c r="AB50" s="2"/>
      <c r="AC50" s="2"/>
      <c r="AD50" s="2"/>
      <c r="AE50" s="2"/>
      <c r="AF50" s="2"/>
    </row>
    <row r="51" spans="1:32" ht="21" customHeight="1" x14ac:dyDescent="0.4">
      <c r="A51" s="5"/>
      <c r="B51" s="157" t="s">
        <v>23</v>
      </c>
      <c r="C51" s="157" t="s">
        <v>24</v>
      </c>
      <c r="D51" s="158">
        <v>1E-3</v>
      </c>
      <c r="E51" s="393"/>
      <c r="F51" s="393"/>
      <c r="G51" s="393"/>
      <c r="H51" s="393"/>
      <c r="I51" s="393"/>
      <c r="J51" s="393"/>
      <c r="K51" s="393"/>
      <c r="L51" s="160">
        <f t="shared" si="21"/>
        <v>30461</v>
      </c>
      <c r="M51" s="160"/>
      <c r="N51" s="393"/>
      <c r="O51" s="393"/>
      <c r="P51" s="393"/>
      <c r="Q51" s="393"/>
      <c r="R51" s="161">
        <f t="shared" si="19"/>
        <v>30461</v>
      </c>
      <c r="S51" s="162">
        <f t="shared" si="20"/>
        <v>30461</v>
      </c>
      <c r="T51" s="445"/>
      <c r="U51" s="121"/>
      <c r="V51" s="2"/>
      <c r="W51" s="2"/>
      <c r="X51" s="16"/>
      <c r="Y51" s="2"/>
      <c r="Z51" s="16"/>
      <c r="AA51" s="16"/>
      <c r="AB51" s="2"/>
      <c r="AC51" s="2"/>
      <c r="AD51" s="2"/>
      <c r="AE51" s="2"/>
      <c r="AF51" s="2"/>
    </row>
    <row r="52" spans="1:32" ht="21" customHeight="1" x14ac:dyDescent="0.4">
      <c r="A52" s="44"/>
      <c r="B52" s="157" t="s">
        <v>508</v>
      </c>
      <c r="C52" s="157" t="s">
        <v>509</v>
      </c>
      <c r="D52" s="164">
        <v>3.3E-3</v>
      </c>
      <c r="E52" s="393"/>
      <c r="F52" s="393"/>
      <c r="G52" s="393"/>
      <c r="H52" s="393"/>
      <c r="I52" s="393"/>
      <c r="J52" s="393"/>
      <c r="K52" s="393"/>
      <c r="L52" s="160">
        <f t="shared" si="21"/>
        <v>100520</v>
      </c>
      <c r="M52" s="160"/>
      <c r="N52" s="393"/>
      <c r="O52" s="393"/>
      <c r="P52" s="393"/>
      <c r="Q52" s="393"/>
      <c r="R52" s="161">
        <f t="shared" si="19"/>
        <v>100520</v>
      </c>
      <c r="S52" s="162">
        <f t="shared" si="20"/>
        <v>100520</v>
      </c>
      <c r="T52" s="445"/>
      <c r="U52" s="121"/>
      <c r="V52" s="2"/>
      <c r="W52" s="2"/>
      <c r="X52" s="16"/>
      <c r="Y52" s="2"/>
      <c r="Z52" s="16"/>
      <c r="AA52" s="16"/>
      <c r="AB52" s="2"/>
      <c r="AC52" s="2"/>
      <c r="AD52" s="2"/>
      <c r="AE52" s="2"/>
      <c r="AF52" s="2"/>
    </row>
    <row r="53" spans="1:32" ht="26.25" customHeight="1" x14ac:dyDescent="0.4">
      <c r="A53" s="44"/>
      <c r="B53" s="157" t="s">
        <v>510</v>
      </c>
      <c r="C53" s="386" t="s">
        <v>576</v>
      </c>
      <c r="D53" s="165">
        <v>1.1299999999999999E-2</v>
      </c>
      <c r="E53" s="393"/>
      <c r="F53" s="393"/>
      <c r="G53" s="393"/>
      <c r="H53" s="393"/>
      <c r="I53" s="393"/>
      <c r="J53" s="393"/>
      <c r="K53" s="393"/>
      <c r="L53" s="160">
        <f t="shared" si="21"/>
        <v>344205</v>
      </c>
      <c r="M53" s="160"/>
      <c r="N53" s="393"/>
      <c r="O53" s="393"/>
      <c r="P53" s="393"/>
      <c r="Q53" s="393"/>
      <c r="R53" s="161">
        <f t="shared" si="19"/>
        <v>344205</v>
      </c>
      <c r="S53" s="162">
        <f t="shared" si="20"/>
        <v>344205</v>
      </c>
      <c r="T53" s="445"/>
      <c r="U53" s="121"/>
      <c r="V53" s="2"/>
      <c r="W53" s="2"/>
      <c r="X53" s="16"/>
      <c r="Y53" s="2"/>
      <c r="Z53" s="16"/>
      <c r="AA53" s="16"/>
      <c r="AB53" s="2"/>
      <c r="AC53" s="2"/>
      <c r="AD53" s="2"/>
      <c r="AE53" s="2"/>
      <c r="AF53" s="2"/>
    </row>
    <row r="54" spans="1:32" ht="26.25" customHeight="1" x14ac:dyDescent="0.4">
      <c r="A54" s="44"/>
      <c r="B54" s="157" t="s">
        <v>511</v>
      </c>
      <c r="C54" s="157" t="s">
        <v>577</v>
      </c>
      <c r="D54" s="165">
        <v>1.35E-2</v>
      </c>
      <c r="E54" s="393"/>
      <c r="F54" s="393"/>
      <c r="G54" s="393"/>
      <c r="H54" s="393"/>
      <c r="I54" s="393"/>
      <c r="J54" s="393"/>
      <c r="K54" s="393"/>
      <c r="L54" s="160">
        <f t="shared" si="21"/>
        <v>411218</v>
      </c>
      <c r="M54" s="160"/>
      <c r="N54" s="393"/>
      <c r="O54" s="393"/>
      <c r="P54" s="393"/>
      <c r="Q54" s="393"/>
      <c r="R54" s="161">
        <f t="shared" si="19"/>
        <v>411218</v>
      </c>
      <c r="S54" s="162">
        <f t="shared" si="20"/>
        <v>411218</v>
      </c>
      <c r="T54" s="445"/>
      <c r="U54" s="121"/>
      <c r="V54" s="2"/>
      <c r="W54" s="2"/>
      <c r="X54" s="16"/>
      <c r="Y54" s="2"/>
      <c r="Z54" s="16"/>
      <c r="AA54" s="16"/>
      <c r="AB54" s="2"/>
      <c r="AC54" s="2"/>
      <c r="AD54" s="2"/>
      <c r="AE54" s="2"/>
      <c r="AF54" s="2"/>
    </row>
    <row r="55" spans="1:32" ht="21" customHeight="1" x14ac:dyDescent="0.4">
      <c r="A55" s="44"/>
      <c r="B55" s="157" t="s">
        <v>512</v>
      </c>
      <c r="C55" s="157" t="s">
        <v>25</v>
      </c>
      <c r="D55" s="165">
        <v>1E-3</v>
      </c>
      <c r="E55" s="393"/>
      <c r="F55" s="393"/>
      <c r="G55" s="393"/>
      <c r="H55" s="393"/>
      <c r="I55" s="393"/>
      <c r="J55" s="393"/>
      <c r="K55" s="393"/>
      <c r="L55" s="160">
        <f t="shared" si="21"/>
        <v>30461</v>
      </c>
      <c r="M55" s="160"/>
      <c r="N55" s="393"/>
      <c r="O55" s="393"/>
      <c r="P55" s="393"/>
      <c r="Q55" s="393"/>
      <c r="R55" s="161">
        <f t="shared" si="19"/>
        <v>30461</v>
      </c>
      <c r="S55" s="162">
        <f t="shared" si="20"/>
        <v>30461</v>
      </c>
      <c r="T55" s="445"/>
      <c r="U55" s="121"/>
      <c r="V55" s="2"/>
      <c r="W55" s="2"/>
      <c r="X55" s="16"/>
      <c r="Y55" s="2"/>
      <c r="Z55" s="16"/>
      <c r="AA55" s="16"/>
      <c r="AB55" s="2"/>
      <c r="AC55" s="2"/>
      <c r="AD55" s="2"/>
      <c r="AE55" s="2"/>
      <c r="AF55" s="2"/>
    </row>
    <row r="56" spans="1:32" ht="21" customHeight="1" x14ac:dyDescent="0.4">
      <c r="A56" s="5"/>
      <c r="B56" s="157" t="s">
        <v>513</v>
      </c>
      <c r="C56" s="157" t="s">
        <v>526</v>
      </c>
      <c r="D56" s="158">
        <v>2.6599999999999999E-2</v>
      </c>
      <c r="E56" s="393"/>
      <c r="F56" s="393"/>
      <c r="G56" s="393"/>
      <c r="H56" s="393"/>
      <c r="I56" s="393"/>
      <c r="J56" s="393"/>
      <c r="K56" s="393"/>
      <c r="L56" s="160">
        <f t="shared" si="21"/>
        <v>810252</v>
      </c>
      <c r="M56" s="160"/>
      <c r="N56" s="393"/>
      <c r="O56" s="393"/>
      <c r="P56" s="393"/>
      <c r="Q56" s="393"/>
      <c r="R56" s="161">
        <f>L56+M56+O56</f>
        <v>810252</v>
      </c>
      <c r="S56" s="162">
        <f>L56+M56+P56</f>
        <v>810252</v>
      </c>
      <c r="T56" s="445"/>
      <c r="U56" s="121"/>
      <c r="V56" s="2"/>
      <c r="W56" s="2"/>
      <c r="X56" s="16"/>
      <c r="Y56" s="2"/>
      <c r="Z56" s="16"/>
      <c r="AA56" s="16"/>
      <c r="AB56" s="2"/>
      <c r="AC56" s="2"/>
      <c r="AD56" s="2"/>
      <c r="AE56" s="2"/>
      <c r="AF56" s="2"/>
    </row>
    <row r="57" spans="1:32" ht="41.25" customHeight="1" x14ac:dyDescent="0.4">
      <c r="A57" s="190"/>
      <c r="B57" s="192" t="s">
        <v>515</v>
      </c>
      <c r="C57" s="192" t="s">
        <v>26</v>
      </c>
      <c r="D57" s="193">
        <v>5.0000000000000001E-4</v>
      </c>
      <c r="E57" s="395"/>
      <c r="F57" s="395"/>
      <c r="G57" s="395"/>
      <c r="H57" s="395"/>
      <c r="I57" s="395"/>
      <c r="J57" s="395"/>
      <c r="K57" s="395"/>
      <c r="L57" s="160">
        <f t="shared" si="21"/>
        <v>15230</v>
      </c>
      <c r="M57" s="160"/>
      <c r="N57" s="395"/>
      <c r="O57" s="395"/>
      <c r="P57" s="395"/>
      <c r="Q57" s="395"/>
      <c r="R57" s="161">
        <f>L57+M57+O57</f>
        <v>15230</v>
      </c>
      <c r="S57" s="162">
        <f>L57+M57+P57</f>
        <v>15230</v>
      </c>
      <c r="T57" s="445"/>
      <c r="U57" s="121"/>
      <c r="V57" s="2"/>
      <c r="W57" s="2"/>
      <c r="X57" s="16"/>
      <c r="Y57" s="2"/>
      <c r="Z57" s="16"/>
      <c r="AA57" s="16"/>
      <c r="AB57" s="2"/>
      <c r="AC57" s="2"/>
      <c r="AD57" s="2"/>
      <c r="AE57" s="2"/>
      <c r="AF57" s="2"/>
    </row>
    <row r="58" spans="1:32" ht="41.25" customHeight="1" x14ac:dyDescent="0.4">
      <c r="A58" s="190"/>
      <c r="B58" s="192" t="s">
        <v>515</v>
      </c>
      <c r="C58" s="192" t="s">
        <v>514</v>
      </c>
      <c r="D58" s="193">
        <v>0.05</v>
      </c>
      <c r="E58" s="395"/>
      <c r="F58" s="395"/>
      <c r="G58" s="395"/>
      <c r="H58" s="395"/>
      <c r="I58" s="395"/>
      <c r="J58" s="395"/>
      <c r="K58" s="395"/>
      <c r="L58" s="160">
        <f>(P46+Q46)*D58/17.43</f>
        <v>23382</v>
      </c>
      <c r="M58" s="160"/>
      <c r="N58" s="395"/>
      <c r="O58" s="395"/>
      <c r="P58" s="395"/>
      <c r="Q58" s="395"/>
      <c r="R58" s="161">
        <f>L58+M58+O58</f>
        <v>23382</v>
      </c>
      <c r="S58" s="162">
        <f>L58+M58+P58</f>
        <v>23382</v>
      </c>
      <c r="T58" s="445"/>
      <c r="U58" s="121"/>
      <c r="V58" s="2"/>
      <c r="W58" s="2"/>
      <c r="X58" s="16"/>
      <c r="Y58" s="2"/>
      <c r="Z58" s="16"/>
      <c r="AA58" s="16"/>
      <c r="AB58" s="2"/>
      <c r="AC58" s="2"/>
      <c r="AD58" s="2"/>
      <c r="AE58" s="2"/>
      <c r="AF58" s="2"/>
    </row>
    <row r="59" spans="1:32" ht="25.7" thickBot="1" x14ac:dyDescent="0.45">
      <c r="A59" s="190"/>
      <c r="B59" s="192"/>
      <c r="C59" s="290" t="s">
        <v>573</v>
      </c>
      <c r="D59" s="193"/>
      <c r="E59" s="395"/>
      <c r="F59" s="395"/>
      <c r="G59" s="395"/>
      <c r="H59" s="395"/>
      <c r="I59" s="395"/>
      <c r="J59" s="395"/>
      <c r="K59" s="395"/>
      <c r="L59" s="160">
        <f>L58*17.43</f>
        <v>407548</v>
      </c>
      <c r="M59" s="160"/>
      <c r="N59" s="395"/>
      <c r="O59" s="395"/>
      <c r="P59" s="395"/>
      <c r="Q59" s="395"/>
      <c r="R59" s="161">
        <f>L59+M59+O59</f>
        <v>407548</v>
      </c>
      <c r="S59" s="162">
        <f>L59+M59+P59</f>
        <v>407548</v>
      </c>
      <c r="T59" s="445"/>
      <c r="U59" s="121"/>
      <c r="V59" s="2"/>
      <c r="W59" s="2"/>
      <c r="X59" s="16"/>
      <c r="Y59" s="2"/>
      <c r="Z59" s="16"/>
      <c r="AA59" s="16"/>
      <c r="AB59" s="2"/>
      <c r="AC59" s="2"/>
      <c r="AD59" s="2"/>
      <c r="AE59" s="2"/>
      <c r="AF59" s="2"/>
    </row>
    <row r="60" spans="1:32" ht="13" thickBot="1" x14ac:dyDescent="0.45">
      <c r="A60" s="27"/>
      <c r="B60" s="859" t="s">
        <v>27</v>
      </c>
      <c r="C60" s="860"/>
      <c r="D60" s="405"/>
      <c r="E60" s="405"/>
      <c r="F60" s="405"/>
      <c r="G60" s="405"/>
      <c r="H60" s="405"/>
      <c r="I60" s="405"/>
      <c r="J60" s="405"/>
      <c r="K60" s="405"/>
      <c r="L60" s="139">
        <f>SUM(L48:L59)-L58</f>
        <v>5387857</v>
      </c>
      <c r="M60" s="139">
        <f>SUM(M48:M58)</f>
        <v>0</v>
      </c>
      <c r="N60" s="405"/>
      <c r="O60" s="139">
        <f>SUM(O48:O58)</f>
        <v>0</v>
      </c>
      <c r="P60" s="405"/>
      <c r="Q60" s="405"/>
      <c r="R60" s="139">
        <f>L60+M60+O60</f>
        <v>5387857</v>
      </c>
      <c r="S60" s="167">
        <f>SUM(S48:S59)-S58</f>
        <v>5387857</v>
      </c>
      <c r="T60" s="435"/>
      <c r="U60" s="121"/>
      <c r="V60" s="2"/>
      <c r="W60" s="2"/>
      <c r="X60" s="16"/>
      <c r="Y60" s="2"/>
      <c r="Z60" s="16"/>
      <c r="AA60" s="16"/>
      <c r="AB60" s="2"/>
      <c r="AC60" s="2"/>
      <c r="AD60" s="2"/>
      <c r="AE60" s="2"/>
      <c r="AF60" s="2"/>
    </row>
    <row r="61" spans="1:32" ht="13" thickBot="1" x14ac:dyDescent="0.45">
      <c r="A61" s="41"/>
      <c r="B61" s="418"/>
      <c r="C61" s="418" t="s">
        <v>28</v>
      </c>
      <c r="D61" s="423"/>
      <c r="E61" s="423"/>
      <c r="F61" s="423"/>
      <c r="G61" s="423"/>
      <c r="H61" s="423"/>
      <c r="I61" s="423"/>
      <c r="J61" s="423"/>
      <c r="K61" s="423"/>
      <c r="L61" s="146">
        <f>L60+L46</f>
        <v>22719235</v>
      </c>
      <c r="M61" s="146">
        <f>M60+M46</f>
        <v>13129223</v>
      </c>
      <c r="N61" s="423"/>
      <c r="O61" s="146">
        <f>O60+O46</f>
        <v>8150956</v>
      </c>
      <c r="P61" s="146">
        <f>P60+P46</f>
        <v>3681</v>
      </c>
      <c r="Q61" s="146">
        <f>Q60+Q46</f>
        <v>8147275</v>
      </c>
      <c r="R61" s="146">
        <f t="shared" si="19"/>
        <v>43999414</v>
      </c>
      <c r="S61" s="168">
        <f>S46+S60</f>
        <v>22722916</v>
      </c>
      <c r="T61" s="436"/>
      <c r="U61" s="121"/>
      <c r="V61" s="2"/>
      <c r="W61" s="2"/>
      <c r="X61" s="16"/>
      <c r="Y61" s="2"/>
      <c r="Z61" s="16"/>
      <c r="AA61" s="16"/>
      <c r="AB61" s="2"/>
      <c r="AC61" s="2"/>
      <c r="AD61" s="2"/>
      <c r="AE61" s="2"/>
      <c r="AF61" s="2"/>
    </row>
    <row r="62" spans="1:32" ht="21" customHeight="1" thickBot="1" x14ac:dyDescent="0.45">
      <c r="A62" s="169"/>
      <c r="B62" s="375" t="s">
        <v>29</v>
      </c>
      <c r="C62" s="375" t="s">
        <v>30</v>
      </c>
      <c r="D62" s="164">
        <v>1.4999999999999999E-2</v>
      </c>
      <c r="E62" s="172"/>
      <c r="F62" s="172"/>
      <c r="G62" s="172"/>
      <c r="H62" s="172"/>
      <c r="I62" s="172"/>
      <c r="J62" s="172"/>
      <c r="K62" s="172"/>
      <c r="L62" s="170">
        <f>L61*1.5%</f>
        <v>340789</v>
      </c>
      <c r="M62" s="170"/>
      <c r="N62" s="172"/>
      <c r="O62" s="170"/>
      <c r="P62" s="172"/>
      <c r="Q62" s="172"/>
      <c r="R62" s="170"/>
      <c r="S62" s="269">
        <f>L62+M62+P62</f>
        <v>340789</v>
      </c>
      <c r="T62" s="440"/>
      <c r="U62" s="121"/>
      <c r="V62" s="2"/>
      <c r="W62" s="2"/>
      <c r="X62" s="16"/>
      <c r="Y62" s="2"/>
      <c r="Z62" s="16"/>
      <c r="AA62" s="16"/>
      <c r="AB62" s="2"/>
      <c r="AC62" s="2"/>
      <c r="AD62" s="2"/>
      <c r="AE62" s="2"/>
      <c r="AF62" s="2"/>
    </row>
    <row r="63" spans="1:32" ht="13" thickBot="1" x14ac:dyDescent="0.45">
      <c r="A63" s="169"/>
      <c r="B63" s="402"/>
      <c r="C63" s="402" t="s">
        <v>31</v>
      </c>
      <c r="D63" s="172"/>
      <c r="E63" s="172"/>
      <c r="F63" s="172"/>
      <c r="G63" s="172"/>
      <c r="H63" s="172"/>
      <c r="I63" s="172"/>
      <c r="J63" s="172"/>
      <c r="K63" s="172"/>
      <c r="L63" s="171">
        <f>L62+L61</f>
        <v>23060024</v>
      </c>
      <c r="M63" s="171">
        <f>M62+M61</f>
        <v>13129223</v>
      </c>
      <c r="N63" s="172"/>
      <c r="O63" s="171">
        <f>O62+O61</f>
        <v>8150956</v>
      </c>
      <c r="P63" s="171">
        <f>P62+P61</f>
        <v>3681</v>
      </c>
      <c r="Q63" s="171">
        <f>Q62+Q61</f>
        <v>8147275</v>
      </c>
      <c r="R63" s="173">
        <f t="shared" si="19"/>
        <v>44340203</v>
      </c>
      <c r="S63" s="270">
        <f>S61+S62</f>
        <v>23063705</v>
      </c>
      <c r="T63" s="441"/>
      <c r="U63" s="121"/>
      <c r="V63" s="16"/>
      <c r="W63" s="2"/>
      <c r="X63" s="16"/>
      <c r="Y63" s="2"/>
      <c r="Z63" s="16"/>
      <c r="AA63" s="16"/>
      <c r="AB63" s="2"/>
      <c r="AC63" s="2"/>
      <c r="AD63" s="2"/>
      <c r="AE63" s="2"/>
      <c r="AF63" s="2"/>
    </row>
    <row r="64" spans="1:32" ht="13" thickBot="1" x14ac:dyDescent="0.45">
      <c r="A64" s="169"/>
      <c r="B64" s="402"/>
      <c r="C64" s="402" t="s">
        <v>32</v>
      </c>
      <c r="D64" s="172"/>
      <c r="E64" s="172"/>
      <c r="F64" s="172"/>
      <c r="G64" s="172"/>
      <c r="H64" s="172"/>
      <c r="I64" s="172"/>
      <c r="J64" s="172"/>
      <c r="K64" s="172"/>
      <c r="L64" s="171"/>
      <c r="M64" s="171"/>
      <c r="N64" s="171"/>
      <c r="O64" s="171"/>
      <c r="P64" s="171"/>
      <c r="Q64" s="171"/>
      <c r="R64" s="171">
        <f>R63*18%</f>
        <v>7981237</v>
      </c>
      <c r="S64" s="271">
        <f>S63*18%</f>
        <v>4151467</v>
      </c>
      <c r="T64" s="441"/>
      <c r="U64" s="121"/>
      <c r="V64" s="2"/>
      <c r="W64" s="2"/>
      <c r="X64" s="16"/>
      <c r="Y64" s="2"/>
      <c r="Z64" s="16"/>
      <c r="AA64" s="16"/>
      <c r="AB64" s="2"/>
      <c r="AC64" s="2"/>
      <c r="AD64" s="2"/>
      <c r="AE64" s="2"/>
      <c r="AF64" s="2"/>
    </row>
    <row r="65" spans="1:16131" s="4" customFormat="1" ht="13" thickBot="1" x14ac:dyDescent="0.45">
      <c r="A65" s="122"/>
      <c r="B65" s="373"/>
      <c r="C65" s="373" t="s">
        <v>33</v>
      </c>
      <c r="D65" s="407"/>
      <c r="E65" s="407"/>
      <c r="F65" s="407"/>
      <c r="G65" s="407"/>
      <c r="H65" s="407"/>
      <c r="I65" s="407"/>
      <c r="J65" s="407"/>
      <c r="K65" s="407"/>
      <c r="L65" s="174"/>
      <c r="M65" s="174"/>
      <c r="N65" s="174"/>
      <c r="O65" s="174"/>
      <c r="P65" s="174"/>
      <c r="Q65" s="174"/>
      <c r="R65" s="174">
        <f>R63+R64</f>
        <v>52321440</v>
      </c>
      <c r="S65" s="272">
        <f>S63+S64</f>
        <v>27215172</v>
      </c>
      <c r="T65" s="442"/>
      <c r="U65" s="121"/>
      <c r="V65" s="2"/>
      <c r="W65" s="2"/>
      <c r="X65" s="16"/>
      <c r="Y65" s="2"/>
      <c r="Z65" s="16"/>
      <c r="AA65" s="16"/>
      <c r="AB65" s="2"/>
      <c r="AC65" s="2"/>
      <c r="AD65" s="2"/>
      <c r="AE65" s="2"/>
      <c r="AF65" s="2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</row>
    <row r="66" spans="1:16131" x14ac:dyDescent="0.4">
      <c r="V66" s="2"/>
      <c r="W66" s="2"/>
      <c r="X66" s="16"/>
      <c r="Y66" s="2"/>
      <c r="Z66" s="16"/>
      <c r="AA66" s="35"/>
      <c r="AB66" s="2"/>
      <c r="AC66" s="2"/>
      <c r="AD66" s="2"/>
      <c r="AE66" s="2"/>
      <c r="AF66" s="2"/>
    </row>
    <row r="67" spans="1:16131" x14ac:dyDescent="0.4">
      <c r="M67" s="177"/>
      <c r="V67" s="2"/>
      <c r="W67" s="2"/>
      <c r="X67" s="16"/>
      <c r="Y67" s="2"/>
      <c r="Z67" s="16"/>
      <c r="AA67" s="35"/>
      <c r="AB67" s="2"/>
      <c r="AC67" s="2"/>
      <c r="AD67" s="2"/>
      <c r="AE67" s="2"/>
      <c r="AF67" s="2"/>
    </row>
    <row r="70" spans="1:16131" s="4" customFormat="1" x14ac:dyDescent="0.4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7"/>
      <c r="S70" s="17"/>
      <c r="T70" s="1"/>
      <c r="V70" s="1"/>
      <c r="W70" s="1"/>
      <c r="X70" s="17"/>
      <c r="Y70" s="1"/>
      <c r="Z70" s="17"/>
      <c r="AA70" s="34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1"/>
      <c r="KN70" s="1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1"/>
      <c r="MR70" s="1"/>
      <c r="MS70" s="1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  <c r="OK70" s="1"/>
      <c r="OL70" s="1"/>
      <c r="OM70" s="1"/>
      <c r="ON70" s="1"/>
      <c r="OO70" s="1"/>
      <c r="OP70" s="1"/>
      <c r="OQ70" s="1"/>
      <c r="OR70" s="1"/>
      <c r="OS70" s="1"/>
      <c r="OT70" s="1"/>
      <c r="OU70" s="1"/>
      <c r="OV70" s="1"/>
      <c r="OW70" s="1"/>
      <c r="OX70" s="1"/>
      <c r="OY70" s="1"/>
      <c r="OZ70" s="1"/>
      <c r="PA70" s="1"/>
      <c r="PB70" s="1"/>
      <c r="PC70" s="1"/>
      <c r="PD70" s="1"/>
      <c r="PE70" s="1"/>
      <c r="PF70" s="1"/>
      <c r="PG70" s="1"/>
      <c r="PH70" s="1"/>
      <c r="PI70" s="1"/>
      <c r="PJ70" s="1"/>
      <c r="PK70" s="1"/>
      <c r="PL70" s="1"/>
      <c r="PM70" s="1"/>
      <c r="PN70" s="1"/>
      <c r="PO70" s="1"/>
      <c r="PP70" s="1"/>
      <c r="PQ70" s="1"/>
      <c r="PR70" s="1"/>
      <c r="PS70" s="1"/>
      <c r="PT70" s="1"/>
      <c r="PU70" s="1"/>
      <c r="PV70" s="1"/>
      <c r="PW70" s="1"/>
      <c r="PX70" s="1"/>
      <c r="PY70" s="1"/>
      <c r="PZ70" s="1"/>
      <c r="QA70" s="1"/>
      <c r="QB70" s="1"/>
      <c r="QC70" s="1"/>
      <c r="QD70" s="1"/>
      <c r="QE70" s="1"/>
      <c r="QF70" s="1"/>
      <c r="QG70" s="1"/>
      <c r="QH70" s="1"/>
      <c r="QI70" s="1"/>
      <c r="QJ70" s="1"/>
      <c r="QK70" s="1"/>
      <c r="QL70" s="1"/>
      <c r="QM70" s="1"/>
      <c r="QN70" s="1"/>
      <c r="QO70" s="1"/>
      <c r="QP70" s="1"/>
      <c r="QQ70" s="1"/>
      <c r="QR70" s="1"/>
      <c r="QS70" s="1"/>
      <c r="QT70" s="1"/>
      <c r="QU70" s="1"/>
      <c r="QV70" s="1"/>
      <c r="QW70" s="1"/>
      <c r="QX70" s="1"/>
      <c r="QY70" s="1"/>
      <c r="QZ70" s="1"/>
      <c r="RA70" s="1"/>
      <c r="RB70" s="1"/>
      <c r="RC70" s="1"/>
      <c r="RD70" s="1"/>
      <c r="RE70" s="1"/>
      <c r="RF70" s="1"/>
      <c r="RG70" s="1"/>
      <c r="RH70" s="1"/>
      <c r="RI70" s="1"/>
      <c r="RJ70" s="1"/>
      <c r="RK70" s="1"/>
      <c r="RL70" s="1"/>
      <c r="RM70" s="1"/>
      <c r="RN70" s="1"/>
      <c r="RO70" s="1"/>
      <c r="RP70" s="1"/>
      <c r="RQ70" s="1"/>
      <c r="RR70" s="1"/>
      <c r="RS70" s="1"/>
      <c r="RT70" s="1"/>
      <c r="RU70" s="1"/>
      <c r="RV70" s="1"/>
      <c r="RW70" s="1"/>
      <c r="RX70" s="1"/>
      <c r="RY70" s="1"/>
      <c r="RZ70" s="1"/>
      <c r="SA70" s="1"/>
      <c r="SB70" s="1"/>
      <c r="SC70" s="1"/>
      <c r="SD70" s="1"/>
      <c r="SE70" s="1"/>
      <c r="SF70" s="1"/>
      <c r="SG70" s="1"/>
      <c r="SH70" s="1"/>
      <c r="SI70" s="1"/>
      <c r="SJ70" s="1"/>
      <c r="SK70" s="1"/>
      <c r="SL70" s="1"/>
      <c r="SM70" s="1"/>
      <c r="SN70" s="1"/>
      <c r="SO70" s="1"/>
      <c r="SP70" s="1"/>
      <c r="SQ70" s="1"/>
      <c r="SR70" s="1"/>
      <c r="SS70" s="1"/>
      <c r="ST70" s="1"/>
      <c r="SU70" s="1"/>
      <c r="SV70" s="1"/>
      <c r="SW70" s="1"/>
      <c r="SX70" s="1"/>
      <c r="SY70" s="1"/>
      <c r="SZ70" s="1"/>
      <c r="TA70" s="1"/>
      <c r="TB70" s="1"/>
      <c r="TC70" s="1"/>
      <c r="TD70" s="1"/>
      <c r="TE70" s="1"/>
      <c r="TF70" s="1"/>
      <c r="TG70" s="1"/>
      <c r="TH70" s="1"/>
      <c r="TI70" s="1"/>
      <c r="TJ70" s="1"/>
      <c r="TK70" s="1"/>
      <c r="TL70" s="1"/>
      <c r="TM70" s="1"/>
      <c r="TN70" s="1"/>
      <c r="TO70" s="1"/>
      <c r="TP70" s="1"/>
      <c r="TQ70" s="1"/>
      <c r="TR70" s="1"/>
      <c r="TS70" s="1"/>
      <c r="TT70" s="1"/>
      <c r="TU70" s="1"/>
      <c r="TV70" s="1"/>
      <c r="TW70" s="1"/>
      <c r="TX70" s="1"/>
      <c r="TY70" s="1"/>
      <c r="TZ70" s="1"/>
      <c r="UA70" s="1"/>
      <c r="UB70" s="1"/>
      <c r="UC70" s="1"/>
      <c r="UD70" s="1"/>
      <c r="UE70" s="1"/>
      <c r="UF70" s="1"/>
      <c r="UG70" s="1"/>
      <c r="UH70" s="1"/>
      <c r="UI70" s="1"/>
      <c r="UJ70" s="1"/>
      <c r="UK70" s="1"/>
      <c r="UL70" s="1"/>
      <c r="UM70" s="1"/>
      <c r="UN70" s="1"/>
      <c r="UO70" s="1"/>
      <c r="UP70" s="1"/>
      <c r="UQ70" s="1"/>
      <c r="UR70" s="1"/>
      <c r="US70" s="1"/>
      <c r="UT70" s="1"/>
      <c r="UU70" s="1"/>
      <c r="UV70" s="1"/>
      <c r="UW70" s="1"/>
      <c r="UX70" s="1"/>
      <c r="UY70" s="1"/>
      <c r="UZ70" s="1"/>
      <c r="VA70" s="1"/>
      <c r="VB70" s="1"/>
      <c r="VC70" s="1"/>
      <c r="VD70" s="1"/>
      <c r="VE70" s="1"/>
      <c r="VF70" s="1"/>
      <c r="VG70" s="1"/>
      <c r="VH70" s="1"/>
      <c r="VI70" s="1"/>
      <c r="VJ70" s="1"/>
      <c r="VK70" s="1"/>
      <c r="VL70" s="1"/>
      <c r="VM70" s="1"/>
      <c r="VN70" s="1"/>
      <c r="VO70" s="1"/>
      <c r="VP70" s="1"/>
      <c r="VQ70" s="1"/>
      <c r="VR70" s="1"/>
      <c r="VS70" s="1"/>
      <c r="VT70" s="1"/>
      <c r="VU70" s="1"/>
      <c r="VV70" s="1"/>
      <c r="VW70" s="1"/>
      <c r="VX70" s="1"/>
      <c r="VY70" s="1"/>
      <c r="VZ70" s="1"/>
      <c r="WA70" s="1"/>
      <c r="WB70" s="1"/>
      <c r="WC70" s="1"/>
      <c r="WD70" s="1"/>
      <c r="WE70" s="1"/>
      <c r="WF70" s="1"/>
      <c r="WG70" s="1"/>
      <c r="WH70" s="1"/>
      <c r="WI70" s="1"/>
      <c r="WJ70" s="1"/>
      <c r="WK70" s="1"/>
      <c r="WL70" s="1"/>
      <c r="WM70" s="1"/>
      <c r="WN70" s="1"/>
      <c r="WO70" s="1"/>
      <c r="WP70" s="1"/>
      <c r="WQ70" s="1"/>
      <c r="WR70" s="1"/>
      <c r="WS70" s="1"/>
      <c r="WT70" s="1"/>
      <c r="WU70" s="1"/>
      <c r="WV70" s="1"/>
      <c r="WW70" s="1"/>
      <c r="WX70" s="1"/>
      <c r="WY70" s="1"/>
      <c r="WZ70" s="1"/>
      <c r="XA70" s="1"/>
      <c r="XB70" s="1"/>
      <c r="XC70" s="1"/>
      <c r="XD70" s="1"/>
      <c r="XE70" s="1"/>
      <c r="XF70" s="1"/>
      <c r="XG70" s="1"/>
      <c r="XH70" s="1"/>
      <c r="XI70" s="1"/>
      <c r="XJ70" s="1"/>
      <c r="XK70" s="1"/>
      <c r="XL70" s="1"/>
      <c r="XM70" s="1"/>
      <c r="XN70" s="1"/>
      <c r="XO70" s="1"/>
      <c r="XP70" s="1"/>
      <c r="XQ70" s="1"/>
      <c r="XR70" s="1"/>
      <c r="XS70" s="1"/>
      <c r="XT70" s="1"/>
      <c r="XU70" s="1"/>
      <c r="XV70" s="1"/>
      <c r="XW70" s="1"/>
      <c r="XX70" s="1"/>
      <c r="XY70" s="1"/>
      <c r="XZ70" s="1"/>
      <c r="YA70" s="1"/>
      <c r="YB70" s="1"/>
      <c r="YC70" s="1"/>
      <c r="YD70" s="1"/>
      <c r="YE70" s="1"/>
      <c r="YF70" s="1"/>
      <c r="YG70" s="1"/>
      <c r="YH70" s="1"/>
      <c r="YI70" s="1"/>
      <c r="YJ70" s="1"/>
      <c r="YK70" s="1"/>
      <c r="YL70" s="1"/>
      <c r="YM70" s="1"/>
      <c r="YN70" s="1"/>
      <c r="YO70" s="1"/>
      <c r="YP70" s="1"/>
      <c r="YQ70" s="1"/>
      <c r="YR70" s="1"/>
      <c r="YS70" s="1"/>
      <c r="YT70" s="1"/>
      <c r="YU70" s="1"/>
      <c r="YV70" s="1"/>
      <c r="YW70" s="1"/>
      <c r="YX70" s="1"/>
      <c r="YY70" s="1"/>
      <c r="YZ70" s="1"/>
      <c r="ZA70" s="1"/>
      <c r="ZB70" s="1"/>
      <c r="ZC70" s="1"/>
      <c r="ZD70" s="1"/>
      <c r="ZE70" s="1"/>
      <c r="ZF70" s="1"/>
      <c r="ZG70" s="1"/>
      <c r="ZH70" s="1"/>
      <c r="ZI70" s="1"/>
      <c r="ZJ70" s="1"/>
      <c r="ZK70" s="1"/>
      <c r="ZL70" s="1"/>
      <c r="ZM70" s="1"/>
      <c r="ZN70" s="1"/>
      <c r="ZO70" s="1"/>
      <c r="ZP70" s="1"/>
      <c r="ZQ70" s="1"/>
      <c r="ZR70" s="1"/>
      <c r="ZS70" s="1"/>
      <c r="ZT70" s="1"/>
      <c r="ZU70" s="1"/>
      <c r="ZV70" s="1"/>
      <c r="ZW70" s="1"/>
      <c r="ZX70" s="1"/>
      <c r="ZY70" s="1"/>
      <c r="ZZ70" s="1"/>
      <c r="AAA70" s="1"/>
      <c r="AAB70" s="1"/>
      <c r="AAC70" s="1"/>
      <c r="AAD70" s="1"/>
      <c r="AAE70" s="1"/>
      <c r="AAF70" s="1"/>
      <c r="AAG70" s="1"/>
      <c r="AAH70" s="1"/>
      <c r="AAI70" s="1"/>
      <c r="AAJ70" s="1"/>
      <c r="AAK70" s="1"/>
      <c r="AAL70" s="1"/>
      <c r="AAM70" s="1"/>
      <c r="AAN70" s="1"/>
      <c r="AAO70" s="1"/>
      <c r="AAP70" s="1"/>
      <c r="AAQ70" s="1"/>
      <c r="AAR70" s="1"/>
      <c r="AAS70" s="1"/>
      <c r="AAT70" s="1"/>
      <c r="AAU70" s="1"/>
      <c r="AAV70" s="1"/>
      <c r="AAW70" s="1"/>
      <c r="AAX70" s="1"/>
      <c r="AAY70" s="1"/>
      <c r="AAZ70" s="1"/>
      <c r="ABA70" s="1"/>
      <c r="ABB70" s="1"/>
      <c r="ABC70" s="1"/>
      <c r="ABD70" s="1"/>
      <c r="ABE70" s="1"/>
      <c r="ABF70" s="1"/>
      <c r="ABG70" s="1"/>
      <c r="ABH70" s="1"/>
      <c r="ABI70" s="1"/>
      <c r="ABJ70" s="1"/>
      <c r="ABK70" s="1"/>
      <c r="ABL70" s="1"/>
      <c r="ABM70" s="1"/>
      <c r="ABN70" s="1"/>
      <c r="ABO70" s="1"/>
      <c r="ABP70" s="1"/>
      <c r="ABQ70" s="1"/>
      <c r="ABR70" s="1"/>
      <c r="ABS70" s="1"/>
      <c r="ABT70" s="1"/>
      <c r="ABU70" s="1"/>
      <c r="ABV70" s="1"/>
      <c r="ABW70" s="1"/>
      <c r="ABX70" s="1"/>
      <c r="ABY70" s="1"/>
      <c r="ABZ70" s="1"/>
      <c r="ACA70" s="1"/>
      <c r="ACB70" s="1"/>
      <c r="ACC70" s="1"/>
      <c r="ACD70" s="1"/>
      <c r="ACE70" s="1"/>
      <c r="ACF70" s="1"/>
      <c r="ACG70" s="1"/>
      <c r="ACH70" s="1"/>
      <c r="ACI70" s="1"/>
      <c r="ACJ70" s="1"/>
      <c r="ACK70" s="1"/>
      <c r="ACL70" s="1"/>
      <c r="ACM70" s="1"/>
      <c r="ACN70" s="1"/>
      <c r="ACO70" s="1"/>
      <c r="ACP70" s="1"/>
      <c r="ACQ70" s="1"/>
      <c r="ACR70" s="1"/>
      <c r="ACS70" s="1"/>
      <c r="ACT70" s="1"/>
      <c r="ACU70" s="1"/>
      <c r="ACV70" s="1"/>
      <c r="ACW70" s="1"/>
      <c r="ACX70" s="1"/>
      <c r="ACY70" s="1"/>
      <c r="ACZ70" s="1"/>
      <c r="ADA70" s="1"/>
      <c r="ADB70" s="1"/>
      <c r="ADC70" s="1"/>
      <c r="ADD70" s="1"/>
      <c r="ADE70" s="1"/>
      <c r="ADF70" s="1"/>
      <c r="ADG70" s="1"/>
      <c r="ADH70" s="1"/>
      <c r="ADI70" s="1"/>
      <c r="ADJ70" s="1"/>
      <c r="ADK70" s="1"/>
      <c r="ADL70" s="1"/>
      <c r="ADM70" s="1"/>
      <c r="ADN70" s="1"/>
      <c r="ADO70" s="1"/>
      <c r="ADP70" s="1"/>
      <c r="ADQ70" s="1"/>
      <c r="ADR70" s="1"/>
      <c r="ADS70" s="1"/>
      <c r="ADT70" s="1"/>
      <c r="ADU70" s="1"/>
      <c r="ADV70" s="1"/>
      <c r="ADW70" s="1"/>
      <c r="ADX70" s="1"/>
      <c r="ADY70" s="1"/>
      <c r="ADZ70" s="1"/>
      <c r="AEA70" s="1"/>
      <c r="AEB70" s="1"/>
      <c r="AEC70" s="1"/>
      <c r="AED70" s="1"/>
      <c r="AEE70" s="1"/>
      <c r="AEF70" s="1"/>
      <c r="AEG70" s="1"/>
      <c r="AEH70" s="1"/>
      <c r="AEI70" s="1"/>
      <c r="AEJ70" s="1"/>
      <c r="AEK70" s="1"/>
      <c r="AEL70" s="1"/>
      <c r="AEM70" s="1"/>
      <c r="AEN70" s="1"/>
      <c r="AEO70" s="1"/>
      <c r="AEP70" s="1"/>
      <c r="AEQ70" s="1"/>
      <c r="AER70" s="1"/>
      <c r="AES70" s="1"/>
      <c r="AET70" s="1"/>
      <c r="AEU70" s="1"/>
      <c r="AEV70" s="1"/>
      <c r="AEW70" s="1"/>
      <c r="AEX70" s="1"/>
      <c r="AEY70" s="1"/>
      <c r="AEZ70" s="1"/>
      <c r="AFA70" s="1"/>
      <c r="AFB70" s="1"/>
      <c r="AFC70" s="1"/>
      <c r="AFD70" s="1"/>
      <c r="AFE70" s="1"/>
      <c r="AFF70" s="1"/>
      <c r="AFG70" s="1"/>
      <c r="AFH70" s="1"/>
      <c r="AFI70" s="1"/>
      <c r="AFJ70" s="1"/>
      <c r="AFK70" s="1"/>
      <c r="AFL70" s="1"/>
      <c r="AFM70" s="1"/>
      <c r="AFN70" s="1"/>
      <c r="AFO70" s="1"/>
      <c r="AFP70" s="1"/>
      <c r="AFQ70" s="1"/>
      <c r="AFR70" s="1"/>
      <c r="AFS70" s="1"/>
      <c r="AFT70" s="1"/>
      <c r="AFU70" s="1"/>
      <c r="AFV70" s="1"/>
      <c r="AFW70" s="1"/>
      <c r="AFX70" s="1"/>
      <c r="AFY70" s="1"/>
      <c r="AFZ70" s="1"/>
      <c r="AGA70" s="1"/>
      <c r="AGB70" s="1"/>
      <c r="AGC70" s="1"/>
      <c r="AGD70" s="1"/>
      <c r="AGE70" s="1"/>
      <c r="AGF70" s="1"/>
      <c r="AGG70" s="1"/>
      <c r="AGH70" s="1"/>
      <c r="AGI70" s="1"/>
      <c r="AGJ70" s="1"/>
      <c r="AGK70" s="1"/>
      <c r="AGL70" s="1"/>
      <c r="AGM70" s="1"/>
      <c r="AGN70" s="1"/>
      <c r="AGO70" s="1"/>
      <c r="AGP70" s="1"/>
      <c r="AGQ70" s="1"/>
      <c r="AGR70" s="1"/>
      <c r="AGS70" s="1"/>
      <c r="AGT70" s="1"/>
      <c r="AGU70" s="1"/>
      <c r="AGV70" s="1"/>
      <c r="AGW70" s="1"/>
      <c r="AGX70" s="1"/>
      <c r="AGY70" s="1"/>
      <c r="AGZ70" s="1"/>
      <c r="AHA70" s="1"/>
      <c r="AHB70" s="1"/>
      <c r="AHC70" s="1"/>
      <c r="AHD70" s="1"/>
      <c r="AHE70" s="1"/>
      <c r="AHF70" s="1"/>
      <c r="AHG70" s="1"/>
      <c r="AHH70" s="1"/>
      <c r="AHI70" s="1"/>
      <c r="AHJ70" s="1"/>
      <c r="AHK70" s="1"/>
      <c r="AHL70" s="1"/>
      <c r="AHM70" s="1"/>
      <c r="AHN70" s="1"/>
      <c r="AHO70" s="1"/>
      <c r="AHP70" s="1"/>
      <c r="AHQ70" s="1"/>
      <c r="AHR70" s="1"/>
      <c r="AHS70" s="1"/>
      <c r="AHT70" s="1"/>
      <c r="AHU70" s="1"/>
      <c r="AHV70" s="1"/>
      <c r="AHW70" s="1"/>
      <c r="AHX70" s="1"/>
      <c r="AHY70" s="1"/>
      <c r="AHZ70" s="1"/>
      <c r="AIA70" s="1"/>
      <c r="AIB70" s="1"/>
      <c r="AIC70" s="1"/>
      <c r="AID70" s="1"/>
      <c r="AIE70" s="1"/>
      <c r="AIF70" s="1"/>
      <c r="AIG70" s="1"/>
      <c r="AIH70" s="1"/>
      <c r="AII70" s="1"/>
      <c r="AIJ70" s="1"/>
      <c r="AIK70" s="1"/>
      <c r="AIL70" s="1"/>
      <c r="AIM70" s="1"/>
      <c r="AIN70" s="1"/>
      <c r="AIO70" s="1"/>
      <c r="AIP70" s="1"/>
      <c r="AIQ70" s="1"/>
      <c r="AIR70" s="1"/>
      <c r="AIS70" s="1"/>
      <c r="AIT70" s="1"/>
      <c r="AIU70" s="1"/>
      <c r="AIV70" s="1"/>
      <c r="AIW70" s="1"/>
      <c r="AIX70" s="1"/>
      <c r="AIY70" s="1"/>
      <c r="AIZ70" s="1"/>
      <c r="AJA70" s="1"/>
      <c r="AJB70" s="1"/>
      <c r="AJC70" s="1"/>
      <c r="AJD70" s="1"/>
      <c r="AJE70" s="1"/>
      <c r="AJF70" s="1"/>
      <c r="AJG70" s="1"/>
      <c r="AJH70" s="1"/>
      <c r="AJI70" s="1"/>
      <c r="AJJ70" s="1"/>
      <c r="AJK70" s="1"/>
      <c r="AJL70" s="1"/>
      <c r="AJM70" s="1"/>
      <c r="AJN70" s="1"/>
      <c r="AJO70" s="1"/>
      <c r="AJP70" s="1"/>
      <c r="AJQ70" s="1"/>
      <c r="AJR70" s="1"/>
      <c r="AJS70" s="1"/>
      <c r="AJT70" s="1"/>
      <c r="AJU70" s="1"/>
      <c r="AJV70" s="1"/>
      <c r="AJW70" s="1"/>
      <c r="AJX70" s="1"/>
      <c r="AJY70" s="1"/>
      <c r="AJZ70" s="1"/>
      <c r="AKA70" s="1"/>
      <c r="AKB70" s="1"/>
      <c r="AKC70" s="1"/>
      <c r="AKD70" s="1"/>
      <c r="AKE70" s="1"/>
      <c r="AKF70" s="1"/>
      <c r="AKG70" s="1"/>
      <c r="AKH70" s="1"/>
      <c r="AKI70" s="1"/>
      <c r="AKJ70" s="1"/>
      <c r="AKK70" s="1"/>
      <c r="AKL70" s="1"/>
      <c r="AKM70" s="1"/>
      <c r="AKN70" s="1"/>
      <c r="AKO70" s="1"/>
      <c r="AKP70" s="1"/>
      <c r="AKQ70" s="1"/>
      <c r="AKR70" s="1"/>
      <c r="AKS70" s="1"/>
      <c r="AKT70" s="1"/>
      <c r="AKU70" s="1"/>
      <c r="AKV70" s="1"/>
      <c r="AKW70" s="1"/>
      <c r="AKX70" s="1"/>
      <c r="AKY70" s="1"/>
      <c r="AKZ70" s="1"/>
      <c r="ALA70" s="1"/>
      <c r="ALB70" s="1"/>
      <c r="ALC70" s="1"/>
      <c r="ALD70" s="1"/>
      <c r="ALE70" s="1"/>
      <c r="ALF70" s="1"/>
      <c r="ALG70" s="1"/>
      <c r="ALH70" s="1"/>
      <c r="ALI70" s="1"/>
      <c r="ALJ70" s="1"/>
      <c r="ALK70" s="1"/>
      <c r="ALL70" s="1"/>
      <c r="ALM70" s="1"/>
      <c r="ALN70" s="1"/>
      <c r="ALO70" s="1"/>
      <c r="ALP70" s="1"/>
      <c r="ALQ70" s="1"/>
      <c r="ALR70" s="1"/>
      <c r="ALS70" s="1"/>
      <c r="ALT70" s="1"/>
      <c r="ALU70" s="1"/>
      <c r="ALV70" s="1"/>
      <c r="ALW70" s="1"/>
      <c r="ALX70" s="1"/>
      <c r="ALY70" s="1"/>
      <c r="ALZ70" s="1"/>
      <c r="AMA70" s="1"/>
      <c r="AMB70" s="1"/>
      <c r="AMC70" s="1"/>
      <c r="AMD70" s="1"/>
      <c r="AME70" s="1"/>
      <c r="AMF70" s="1"/>
      <c r="AMG70" s="1"/>
      <c r="AMH70" s="1"/>
      <c r="AMI70" s="1"/>
      <c r="AMJ70" s="1"/>
      <c r="AMK70" s="1"/>
      <c r="AML70" s="1"/>
      <c r="AMM70" s="1"/>
      <c r="AMN70" s="1"/>
      <c r="AMO70" s="1"/>
      <c r="AMP70" s="1"/>
      <c r="AMQ70" s="1"/>
      <c r="AMR70" s="1"/>
      <c r="AMS70" s="1"/>
      <c r="AMT70" s="1"/>
      <c r="AMU70" s="1"/>
      <c r="AMV70" s="1"/>
      <c r="AMW70" s="1"/>
      <c r="AMX70" s="1"/>
      <c r="AMY70" s="1"/>
      <c r="AMZ70" s="1"/>
      <c r="ANA70" s="1"/>
      <c r="ANB70" s="1"/>
      <c r="ANC70" s="1"/>
      <c r="AND70" s="1"/>
      <c r="ANE70" s="1"/>
      <c r="ANF70" s="1"/>
      <c r="ANG70" s="1"/>
      <c r="ANH70" s="1"/>
      <c r="ANI70" s="1"/>
      <c r="ANJ70" s="1"/>
      <c r="ANK70" s="1"/>
      <c r="ANL70" s="1"/>
      <c r="ANM70" s="1"/>
      <c r="ANN70" s="1"/>
      <c r="ANO70" s="1"/>
      <c r="ANP70" s="1"/>
      <c r="ANQ70" s="1"/>
      <c r="ANR70" s="1"/>
      <c r="ANS70" s="1"/>
      <c r="ANT70" s="1"/>
      <c r="ANU70" s="1"/>
      <c r="ANV70" s="1"/>
      <c r="ANW70" s="1"/>
      <c r="ANX70" s="1"/>
      <c r="ANY70" s="1"/>
      <c r="ANZ70" s="1"/>
      <c r="AOA70" s="1"/>
      <c r="AOB70" s="1"/>
      <c r="AOC70" s="1"/>
      <c r="AOD70" s="1"/>
      <c r="AOE70" s="1"/>
      <c r="AOF70" s="1"/>
      <c r="AOG70" s="1"/>
      <c r="AOH70" s="1"/>
      <c r="AOI70" s="1"/>
      <c r="AOJ70" s="1"/>
      <c r="AOK70" s="1"/>
      <c r="AOL70" s="1"/>
      <c r="AOM70" s="1"/>
      <c r="AON70" s="1"/>
      <c r="AOO70" s="1"/>
      <c r="AOP70" s="1"/>
      <c r="AOQ70" s="1"/>
      <c r="AOR70" s="1"/>
      <c r="AOS70" s="1"/>
      <c r="AOT70" s="1"/>
      <c r="AOU70" s="1"/>
      <c r="AOV70" s="1"/>
      <c r="AOW70" s="1"/>
      <c r="AOX70" s="1"/>
      <c r="AOY70" s="1"/>
      <c r="AOZ70" s="1"/>
      <c r="APA70" s="1"/>
      <c r="APB70" s="1"/>
      <c r="APC70" s="1"/>
      <c r="APD70" s="1"/>
      <c r="APE70" s="1"/>
      <c r="APF70" s="1"/>
      <c r="APG70" s="1"/>
      <c r="APH70" s="1"/>
      <c r="API70" s="1"/>
      <c r="APJ70" s="1"/>
      <c r="APK70" s="1"/>
      <c r="APL70" s="1"/>
      <c r="APM70" s="1"/>
      <c r="APN70" s="1"/>
      <c r="APO70" s="1"/>
      <c r="APP70" s="1"/>
      <c r="APQ70" s="1"/>
      <c r="APR70" s="1"/>
      <c r="APS70" s="1"/>
      <c r="APT70" s="1"/>
      <c r="APU70" s="1"/>
      <c r="APV70" s="1"/>
      <c r="APW70" s="1"/>
      <c r="APX70" s="1"/>
      <c r="APY70" s="1"/>
      <c r="APZ70" s="1"/>
      <c r="AQA70" s="1"/>
      <c r="AQB70" s="1"/>
      <c r="AQC70" s="1"/>
      <c r="AQD70" s="1"/>
      <c r="AQE70" s="1"/>
      <c r="AQF70" s="1"/>
      <c r="AQG70" s="1"/>
      <c r="AQH70" s="1"/>
      <c r="AQI70" s="1"/>
      <c r="AQJ70" s="1"/>
      <c r="AQK70" s="1"/>
      <c r="AQL70" s="1"/>
      <c r="AQM70" s="1"/>
      <c r="AQN70" s="1"/>
      <c r="AQO70" s="1"/>
      <c r="AQP70" s="1"/>
      <c r="AQQ70" s="1"/>
      <c r="AQR70" s="1"/>
      <c r="AQS70" s="1"/>
      <c r="AQT70" s="1"/>
      <c r="AQU70" s="1"/>
      <c r="AQV70" s="1"/>
      <c r="AQW70" s="1"/>
      <c r="AQX70" s="1"/>
      <c r="AQY70" s="1"/>
      <c r="AQZ70" s="1"/>
      <c r="ARA70" s="1"/>
      <c r="ARB70" s="1"/>
      <c r="ARC70" s="1"/>
      <c r="ARD70" s="1"/>
      <c r="ARE70" s="1"/>
      <c r="ARF70" s="1"/>
      <c r="ARG70" s="1"/>
      <c r="ARH70" s="1"/>
      <c r="ARI70" s="1"/>
      <c r="ARJ70" s="1"/>
      <c r="ARK70" s="1"/>
      <c r="ARL70" s="1"/>
      <c r="ARM70" s="1"/>
      <c r="ARN70" s="1"/>
      <c r="ARO70" s="1"/>
      <c r="ARP70" s="1"/>
      <c r="ARQ70" s="1"/>
      <c r="ARR70" s="1"/>
      <c r="ARS70" s="1"/>
      <c r="ART70" s="1"/>
      <c r="ARU70" s="1"/>
      <c r="ARV70" s="1"/>
      <c r="ARW70" s="1"/>
      <c r="ARX70" s="1"/>
      <c r="ARY70" s="1"/>
      <c r="ARZ70" s="1"/>
      <c r="ASA70" s="1"/>
      <c r="ASB70" s="1"/>
      <c r="ASC70" s="1"/>
      <c r="ASD70" s="1"/>
      <c r="ASE70" s="1"/>
      <c r="ASF70" s="1"/>
      <c r="ASG70" s="1"/>
      <c r="ASH70" s="1"/>
      <c r="ASI70" s="1"/>
      <c r="ASJ70" s="1"/>
      <c r="ASK70" s="1"/>
      <c r="ASL70" s="1"/>
      <c r="ASM70" s="1"/>
      <c r="ASN70" s="1"/>
      <c r="ASO70" s="1"/>
      <c r="ASP70" s="1"/>
      <c r="ASQ70" s="1"/>
      <c r="ASR70" s="1"/>
      <c r="ASS70" s="1"/>
      <c r="AST70" s="1"/>
      <c r="ASU70" s="1"/>
      <c r="ASV70" s="1"/>
      <c r="ASW70" s="1"/>
      <c r="ASX70" s="1"/>
      <c r="ASY70" s="1"/>
      <c r="ASZ70" s="1"/>
      <c r="ATA70" s="1"/>
      <c r="ATB70" s="1"/>
      <c r="ATC70" s="1"/>
      <c r="ATD70" s="1"/>
      <c r="ATE70" s="1"/>
      <c r="ATF70" s="1"/>
      <c r="ATG70" s="1"/>
      <c r="ATH70" s="1"/>
      <c r="ATI70" s="1"/>
      <c r="ATJ70" s="1"/>
      <c r="ATK70" s="1"/>
      <c r="ATL70" s="1"/>
      <c r="ATM70" s="1"/>
      <c r="ATN70" s="1"/>
      <c r="ATO70" s="1"/>
      <c r="ATP70" s="1"/>
      <c r="ATQ70" s="1"/>
      <c r="ATR70" s="1"/>
      <c r="ATS70" s="1"/>
      <c r="ATT70" s="1"/>
      <c r="ATU70" s="1"/>
      <c r="ATV70" s="1"/>
      <c r="ATW70" s="1"/>
      <c r="ATX70" s="1"/>
      <c r="ATY70" s="1"/>
      <c r="ATZ70" s="1"/>
      <c r="AUA70" s="1"/>
      <c r="AUB70" s="1"/>
      <c r="AUC70" s="1"/>
      <c r="AUD70" s="1"/>
      <c r="AUE70" s="1"/>
      <c r="AUF70" s="1"/>
      <c r="AUG70" s="1"/>
      <c r="AUH70" s="1"/>
      <c r="AUI70" s="1"/>
      <c r="AUJ70" s="1"/>
      <c r="AUK70" s="1"/>
      <c r="AUL70" s="1"/>
      <c r="AUM70" s="1"/>
      <c r="AUN70" s="1"/>
      <c r="AUO70" s="1"/>
      <c r="AUP70" s="1"/>
      <c r="AUQ70" s="1"/>
      <c r="AUR70" s="1"/>
      <c r="AUS70" s="1"/>
      <c r="AUT70" s="1"/>
      <c r="AUU70" s="1"/>
      <c r="AUV70" s="1"/>
      <c r="AUW70" s="1"/>
      <c r="AUX70" s="1"/>
      <c r="AUY70" s="1"/>
      <c r="AUZ70" s="1"/>
      <c r="AVA70" s="1"/>
      <c r="AVB70" s="1"/>
      <c r="AVC70" s="1"/>
      <c r="AVD70" s="1"/>
      <c r="AVE70" s="1"/>
      <c r="AVF70" s="1"/>
      <c r="AVG70" s="1"/>
      <c r="AVH70" s="1"/>
      <c r="AVI70" s="1"/>
      <c r="AVJ70" s="1"/>
      <c r="AVK70" s="1"/>
      <c r="AVL70" s="1"/>
      <c r="AVM70" s="1"/>
      <c r="AVN70" s="1"/>
      <c r="AVO70" s="1"/>
      <c r="AVP70" s="1"/>
      <c r="AVQ70" s="1"/>
      <c r="AVR70" s="1"/>
      <c r="AVS70" s="1"/>
      <c r="AVT70" s="1"/>
      <c r="AVU70" s="1"/>
      <c r="AVV70" s="1"/>
      <c r="AVW70" s="1"/>
      <c r="AVX70" s="1"/>
      <c r="AVY70" s="1"/>
      <c r="AVZ70" s="1"/>
      <c r="AWA70" s="1"/>
      <c r="AWB70" s="1"/>
      <c r="AWC70" s="1"/>
      <c r="AWD70" s="1"/>
      <c r="AWE70" s="1"/>
      <c r="AWF70" s="1"/>
      <c r="AWG70" s="1"/>
      <c r="AWH70" s="1"/>
      <c r="AWI70" s="1"/>
      <c r="AWJ70" s="1"/>
      <c r="AWK70" s="1"/>
      <c r="AWL70" s="1"/>
      <c r="AWM70" s="1"/>
      <c r="AWN70" s="1"/>
      <c r="AWO70" s="1"/>
      <c r="AWP70" s="1"/>
      <c r="AWQ70" s="1"/>
      <c r="AWR70" s="1"/>
      <c r="AWS70" s="1"/>
      <c r="AWT70" s="1"/>
      <c r="AWU70" s="1"/>
      <c r="AWV70" s="1"/>
      <c r="AWW70" s="1"/>
      <c r="AWX70" s="1"/>
      <c r="AWY70" s="1"/>
      <c r="AWZ70" s="1"/>
      <c r="AXA70" s="1"/>
      <c r="AXB70" s="1"/>
      <c r="AXC70" s="1"/>
      <c r="AXD70" s="1"/>
      <c r="AXE70" s="1"/>
      <c r="AXF70" s="1"/>
      <c r="AXG70" s="1"/>
      <c r="AXH70" s="1"/>
      <c r="AXI70" s="1"/>
      <c r="AXJ70" s="1"/>
      <c r="AXK70" s="1"/>
      <c r="AXL70" s="1"/>
      <c r="AXM70" s="1"/>
      <c r="AXN70" s="1"/>
      <c r="AXO70" s="1"/>
      <c r="AXP70" s="1"/>
      <c r="AXQ70" s="1"/>
      <c r="AXR70" s="1"/>
      <c r="AXS70" s="1"/>
      <c r="AXT70" s="1"/>
      <c r="AXU70" s="1"/>
      <c r="AXV70" s="1"/>
      <c r="AXW70" s="1"/>
      <c r="AXX70" s="1"/>
      <c r="AXY70" s="1"/>
      <c r="AXZ70" s="1"/>
      <c r="AYA70" s="1"/>
      <c r="AYB70" s="1"/>
      <c r="AYC70" s="1"/>
      <c r="AYD70" s="1"/>
      <c r="AYE70" s="1"/>
      <c r="AYF70" s="1"/>
      <c r="AYG70" s="1"/>
      <c r="AYH70" s="1"/>
      <c r="AYI70" s="1"/>
      <c r="AYJ70" s="1"/>
      <c r="AYK70" s="1"/>
      <c r="AYL70" s="1"/>
      <c r="AYM70" s="1"/>
      <c r="AYN70" s="1"/>
      <c r="AYO70" s="1"/>
      <c r="AYP70" s="1"/>
      <c r="AYQ70" s="1"/>
      <c r="AYR70" s="1"/>
      <c r="AYS70" s="1"/>
      <c r="AYT70" s="1"/>
      <c r="AYU70" s="1"/>
      <c r="AYV70" s="1"/>
      <c r="AYW70" s="1"/>
      <c r="AYX70" s="1"/>
      <c r="AYY70" s="1"/>
      <c r="AYZ70" s="1"/>
      <c r="AZA70" s="1"/>
      <c r="AZB70" s="1"/>
      <c r="AZC70" s="1"/>
      <c r="AZD70" s="1"/>
      <c r="AZE70" s="1"/>
      <c r="AZF70" s="1"/>
      <c r="AZG70" s="1"/>
      <c r="AZH70" s="1"/>
      <c r="AZI70" s="1"/>
      <c r="AZJ70" s="1"/>
      <c r="AZK70" s="1"/>
      <c r="AZL70" s="1"/>
      <c r="AZM70" s="1"/>
      <c r="AZN70" s="1"/>
      <c r="AZO70" s="1"/>
      <c r="AZP70" s="1"/>
      <c r="AZQ70" s="1"/>
      <c r="AZR70" s="1"/>
      <c r="AZS70" s="1"/>
      <c r="AZT70" s="1"/>
      <c r="AZU70" s="1"/>
      <c r="AZV70" s="1"/>
      <c r="AZW70" s="1"/>
      <c r="AZX70" s="1"/>
      <c r="AZY70" s="1"/>
      <c r="AZZ70" s="1"/>
      <c r="BAA70" s="1"/>
      <c r="BAB70" s="1"/>
      <c r="BAC70" s="1"/>
      <c r="BAD70" s="1"/>
      <c r="BAE70" s="1"/>
      <c r="BAF70" s="1"/>
      <c r="BAG70" s="1"/>
      <c r="BAH70" s="1"/>
      <c r="BAI70" s="1"/>
      <c r="BAJ70" s="1"/>
      <c r="BAK70" s="1"/>
      <c r="BAL70" s="1"/>
      <c r="BAM70" s="1"/>
      <c r="BAN70" s="1"/>
      <c r="BAO70" s="1"/>
      <c r="BAP70" s="1"/>
      <c r="BAQ70" s="1"/>
      <c r="BAR70" s="1"/>
      <c r="BAS70" s="1"/>
      <c r="BAT70" s="1"/>
      <c r="BAU70" s="1"/>
      <c r="BAV70" s="1"/>
      <c r="BAW70" s="1"/>
      <c r="BAX70" s="1"/>
      <c r="BAY70" s="1"/>
      <c r="BAZ70" s="1"/>
      <c r="BBA70" s="1"/>
      <c r="BBB70" s="1"/>
      <c r="BBC70" s="1"/>
      <c r="BBD70" s="1"/>
      <c r="BBE70" s="1"/>
      <c r="BBF70" s="1"/>
      <c r="BBG70" s="1"/>
      <c r="BBH70" s="1"/>
      <c r="BBI70" s="1"/>
      <c r="BBJ70" s="1"/>
      <c r="BBK70" s="1"/>
      <c r="BBL70" s="1"/>
      <c r="BBM70" s="1"/>
      <c r="BBN70" s="1"/>
      <c r="BBO70" s="1"/>
      <c r="BBP70" s="1"/>
      <c r="BBQ70" s="1"/>
      <c r="BBR70" s="1"/>
      <c r="BBS70" s="1"/>
      <c r="BBT70" s="1"/>
      <c r="BBU70" s="1"/>
      <c r="BBV70" s="1"/>
      <c r="BBW70" s="1"/>
      <c r="BBX70" s="1"/>
      <c r="BBY70" s="1"/>
      <c r="BBZ70" s="1"/>
      <c r="BCA70" s="1"/>
      <c r="BCB70" s="1"/>
      <c r="BCC70" s="1"/>
      <c r="BCD70" s="1"/>
      <c r="BCE70" s="1"/>
      <c r="BCF70" s="1"/>
      <c r="BCG70" s="1"/>
      <c r="BCH70" s="1"/>
      <c r="BCI70" s="1"/>
      <c r="BCJ70" s="1"/>
      <c r="BCK70" s="1"/>
      <c r="BCL70" s="1"/>
      <c r="BCM70" s="1"/>
      <c r="BCN70" s="1"/>
      <c r="BCO70" s="1"/>
      <c r="BCP70" s="1"/>
      <c r="BCQ70" s="1"/>
      <c r="BCR70" s="1"/>
      <c r="BCS70" s="1"/>
      <c r="BCT70" s="1"/>
      <c r="BCU70" s="1"/>
      <c r="BCV70" s="1"/>
      <c r="BCW70" s="1"/>
      <c r="BCX70" s="1"/>
      <c r="BCY70" s="1"/>
      <c r="BCZ70" s="1"/>
      <c r="BDA70" s="1"/>
      <c r="BDB70" s="1"/>
      <c r="BDC70" s="1"/>
      <c r="BDD70" s="1"/>
      <c r="BDE70" s="1"/>
      <c r="BDF70" s="1"/>
      <c r="BDG70" s="1"/>
      <c r="BDH70" s="1"/>
      <c r="BDI70" s="1"/>
      <c r="BDJ70" s="1"/>
      <c r="BDK70" s="1"/>
      <c r="BDL70" s="1"/>
      <c r="BDM70" s="1"/>
      <c r="BDN70" s="1"/>
      <c r="BDO70" s="1"/>
      <c r="BDP70" s="1"/>
      <c r="BDQ70" s="1"/>
      <c r="BDR70" s="1"/>
      <c r="BDS70" s="1"/>
      <c r="BDT70" s="1"/>
      <c r="BDU70" s="1"/>
      <c r="BDV70" s="1"/>
      <c r="BDW70" s="1"/>
      <c r="BDX70" s="1"/>
      <c r="BDY70" s="1"/>
      <c r="BDZ70" s="1"/>
      <c r="BEA70" s="1"/>
      <c r="BEB70" s="1"/>
      <c r="BEC70" s="1"/>
      <c r="BED70" s="1"/>
      <c r="BEE70" s="1"/>
      <c r="BEF70" s="1"/>
      <c r="BEG70" s="1"/>
      <c r="BEH70" s="1"/>
      <c r="BEI70" s="1"/>
      <c r="BEJ70" s="1"/>
      <c r="BEK70" s="1"/>
      <c r="BEL70" s="1"/>
      <c r="BEM70" s="1"/>
      <c r="BEN70" s="1"/>
      <c r="BEO70" s="1"/>
      <c r="BEP70" s="1"/>
      <c r="BEQ70" s="1"/>
      <c r="BER70" s="1"/>
      <c r="BES70" s="1"/>
      <c r="BET70" s="1"/>
      <c r="BEU70" s="1"/>
      <c r="BEV70" s="1"/>
      <c r="BEW70" s="1"/>
      <c r="BEX70" s="1"/>
      <c r="BEY70" s="1"/>
      <c r="BEZ70" s="1"/>
      <c r="BFA70" s="1"/>
      <c r="BFB70" s="1"/>
      <c r="BFC70" s="1"/>
      <c r="BFD70" s="1"/>
      <c r="BFE70" s="1"/>
      <c r="BFF70" s="1"/>
      <c r="BFG70" s="1"/>
      <c r="BFH70" s="1"/>
      <c r="BFI70" s="1"/>
      <c r="BFJ70" s="1"/>
      <c r="BFK70" s="1"/>
      <c r="BFL70" s="1"/>
      <c r="BFM70" s="1"/>
      <c r="BFN70" s="1"/>
      <c r="BFO70" s="1"/>
      <c r="BFP70" s="1"/>
      <c r="BFQ70" s="1"/>
      <c r="BFR70" s="1"/>
      <c r="BFS70" s="1"/>
      <c r="BFT70" s="1"/>
      <c r="BFU70" s="1"/>
      <c r="BFV70" s="1"/>
      <c r="BFW70" s="1"/>
      <c r="BFX70" s="1"/>
      <c r="BFY70" s="1"/>
      <c r="BFZ70" s="1"/>
      <c r="BGA70" s="1"/>
      <c r="BGB70" s="1"/>
      <c r="BGC70" s="1"/>
      <c r="BGD70" s="1"/>
      <c r="BGE70" s="1"/>
      <c r="BGF70" s="1"/>
      <c r="BGG70" s="1"/>
      <c r="BGH70" s="1"/>
      <c r="BGI70" s="1"/>
      <c r="BGJ70" s="1"/>
      <c r="BGK70" s="1"/>
      <c r="BGL70" s="1"/>
      <c r="BGM70" s="1"/>
      <c r="BGN70" s="1"/>
      <c r="BGO70" s="1"/>
      <c r="BGP70" s="1"/>
      <c r="BGQ70" s="1"/>
      <c r="BGR70" s="1"/>
      <c r="BGS70" s="1"/>
      <c r="BGT70" s="1"/>
      <c r="BGU70" s="1"/>
      <c r="BGV70" s="1"/>
      <c r="BGW70" s="1"/>
      <c r="BGX70" s="1"/>
      <c r="BGY70" s="1"/>
      <c r="BGZ70" s="1"/>
      <c r="BHA70" s="1"/>
      <c r="BHB70" s="1"/>
      <c r="BHC70" s="1"/>
      <c r="BHD70" s="1"/>
      <c r="BHE70" s="1"/>
      <c r="BHF70" s="1"/>
      <c r="BHG70" s="1"/>
      <c r="BHH70" s="1"/>
      <c r="BHI70" s="1"/>
      <c r="BHJ70" s="1"/>
      <c r="BHK70" s="1"/>
      <c r="BHL70" s="1"/>
      <c r="BHM70" s="1"/>
      <c r="BHN70" s="1"/>
      <c r="BHO70" s="1"/>
      <c r="BHP70" s="1"/>
      <c r="BHQ70" s="1"/>
      <c r="BHR70" s="1"/>
      <c r="BHS70" s="1"/>
      <c r="BHT70" s="1"/>
      <c r="BHU70" s="1"/>
      <c r="BHV70" s="1"/>
      <c r="BHW70" s="1"/>
      <c r="BHX70" s="1"/>
      <c r="BHY70" s="1"/>
      <c r="BHZ70" s="1"/>
      <c r="BIA70" s="1"/>
      <c r="BIB70" s="1"/>
      <c r="BIC70" s="1"/>
      <c r="BID70" s="1"/>
      <c r="BIE70" s="1"/>
      <c r="BIF70" s="1"/>
      <c r="BIG70" s="1"/>
      <c r="BIH70" s="1"/>
      <c r="BII70" s="1"/>
      <c r="BIJ70" s="1"/>
      <c r="BIK70" s="1"/>
      <c r="BIL70" s="1"/>
      <c r="BIM70" s="1"/>
      <c r="BIN70" s="1"/>
      <c r="BIO70" s="1"/>
      <c r="BIP70" s="1"/>
      <c r="BIQ70" s="1"/>
      <c r="BIR70" s="1"/>
      <c r="BIS70" s="1"/>
      <c r="BIT70" s="1"/>
      <c r="BIU70" s="1"/>
      <c r="BIV70" s="1"/>
      <c r="BIW70" s="1"/>
      <c r="BIX70" s="1"/>
      <c r="BIY70" s="1"/>
      <c r="BIZ70" s="1"/>
      <c r="BJA70" s="1"/>
      <c r="BJB70" s="1"/>
      <c r="BJC70" s="1"/>
      <c r="BJD70" s="1"/>
      <c r="BJE70" s="1"/>
      <c r="BJF70" s="1"/>
      <c r="BJG70" s="1"/>
      <c r="BJH70" s="1"/>
      <c r="BJI70" s="1"/>
      <c r="BJJ70" s="1"/>
      <c r="BJK70" s="1"/>
      <c r="BJL70" s="1"/>
      <c r="BJM70" s="1"/>
      <c r="BJN70" s="1"/>
      <c r="BJO70" s="1"/>
      <c r="BJP70" s="1"/>
      <c r="BJQ70" s="1"/>
      <c r="BJR70" s="1"/>
      <c r="BJS70" s="1"/>
      <c r="BJT70" s="1"/>
      <c r="BJU70" s="1"/>
      <c r="BJV70" s="1"/>
      <c r="BJW70" s="1"/>
      <c r="BJX70" s="1"/>
      <c r="BJY70" s="1"/>
      <c r="BJZ70" s="1"/>
      <c r="BKA70" s="1"/>
      <c r="BKB70" s="1"/>
      <c r="BKC70" s="1"/>
      <c r="BKD70" s="1"/>
      <c r="BKE70" s="1"/>
      <c r="BKF70" s="1"/>
      <c r="BKG70" s="1"/>
      <c r="BKH70" s="1"/>
      <c r="BKI70" s="1"/>
      <c r="BKJ70" s="1"/>
      <c r="BKK70" s="1"/>
      <c r="BKL70" s="1"/>
      <c r="BKM70" s="1"/>
      <c r="BKN70" s="1"/>
      <c r="BKO70" s="1"/>
      <c r="BKP70" s="1"/>
      <c r="BKQ70" s="1"/>
      <c r="BKR70" s="1"/>
      <c r="BKS70" s="1"/>
      <c r="BKT70" s="1"/>
      <c r="BKU70" s="1"/>
      <c r="BKV70" s="1"/>
      <c r="BKW70" s="1"/>
      <c r="BKX70" s="1"/>
      <c r="BKY70" s="1"/>
      <c r="BKZ70" s="1"/>
      <c r="BLA70" s="1"/>
      <c r="BLB70" s="1"/>
      <c r="BLC70" s="1"/>
      <c r="BLD70" s="1"/>
      <c r="BLE70" s="1"/>
      <c r="BLF70" s="1"/>
      <c r="BLG70" s="1"/>
      <c r="BLH70" s="1"/>
      <c r="BLI70" s="1"/>
      <c r="BLJ70" s="1"/>
      <c r="BLK70" s="1"/>
      <c r="BLL70" s="1"/>
      <c r="BLM70" s="1"/>
      <c r="BLN70" s="1"/>
      <c r="BLO70" s="1"/>
      <c r="BLP70" s="1"/>
      <c r="BLQ70" s="1"/>
      <c r="BLR70" s="1"/>
      <c r="BLS70" s="1"/>
      <c r="BLT70" s="1"/>
      <c r="BLU70" s="1"/>
      <c r="BLV70" s="1"/>
      <c r="BLW70" s="1"/>
      <c r="BLX70" s="1"/>
      <c r="BLY70" s="1"/>
      <c r="BLZ70" s="1"/>
      <c r="BMA70" s="1"/>
      <c r="BMB70" s="1"/>
      <c r="BMC70" s="1"/>
      <c r="BMD70" s="1"/>
      <c r="BME70" s="1"/>
      <c r="BMF70" s="1"/>
      <c r="BMG70" s="1"/>
      <c r="BMH70" s="1"/>
      <c r="BMI70" s="1"/>
      <c r="BMJ70" s="1"/>
      <c r="BMK70" s="1"/>
      <c r="BML70" s="1"/>
      <c r="BMM70" s="1"/>
      <c r="BMN70" s="1"/>
      <c r="BMO70" s="1"/>
      <c r="BMP70" s="1"/>
      <c r="BMQ70" s="1"/>
      <c r="BMR70" s="1"/>
      <c r="BMS70" s="1"/>
      <c r="BMT70" s="1"/>
      <c r="BMU70" s="1"/>
      <c r="BMV70" s="1"/>
      <c r="BMW70" s="1"/>
      <c r="BMX70" s="1"/>
      <c r="BMY70" s="1"/>
      <c r="BMZ70" s="1"/>
      <c r="BNA70" s="1"/>
      <c r="BNB70" s="1"/>
      <c r="BNC70" s="1"/>
      <c r="BND70" s="1"/>
      <c r="BNE70" s="1"/>
      <c r="BNF70" s="1"/>
      <c r="BNG70" s="1"/>
      <c r="BNH70" s="1"/>
      <c r="BNI70" s="1"/>
      <c r="BNJ70" s="1"/>
      <c r="BNK70" s="1"/>
      <c r="BNL70" s="1"/>
      <c r="BNM70" s="1"/>
      <c r="BNN70" s="1"/>
      <c r="BNO70" s="1"/>
      <c r="BNP70" s="1"/>
      <c r="BNQ70" s="1"/>
      <c r="BNR70" s="1"/>
      <c r="BNS70" s="1"/>
      <c r="BNT70" s="1"/>
      <c r="BNU70" s="1"/>
      <c r="BNV70" s="1"/>
      <c r="BNW70" s="1"/>
      <c r="BNX70" s="1"/>
      <c r="BNY70" s="1"/>
      <c r="BNZ70" s="1"/>
      <c r="BOA70" s="1"/>
      <c r="BOB70" s="1"/>
      <c r="BOC70" s="1"/>
      <c r="BOD70" s="1"/>
      <c r="BOE70" s="1"/>
      <c r="BOF70" s="1"/>
      <c r="BOG70" s="1"/>
      <c r="BOH70" s="1"/>
      <c r="BOI70" s="1"/>
      <c r="BOJ70" s="1"/>
      <c r="BOK70" s="1"/>
      <c r="BOL70" s="1"/>
      <c r="BOM70" s="1"/>
      <c r="BON70" s="1"/>
      <c r="BOO70" s="1"/>
      <c r="BOP70" s="1"/>
      <c r="BOQ70" s="1"/>
      <c r="BOR70" s="1"/>
      <c r="BOS70" s="1"/>
      <c r="BOT70" s="1"/>
      <c r="BOU70" s="1"/>
      <c r="BOV70" s="1"/>
      <c r="BOW70" s="1"/>
      <c r="BOX70" s="1"/>
      <c r="BOY70" s="1"/>
      <c r="BOZ70" s="1"/>
      <c r="BPA70" s="1"/>
      <c r="BPB70" s="1"/>
      <c r="BPC70" s="1"/>
      <c r="BPD70" s="1"/>
      <c r="BPE70" s="1"/>
      <c r="BPF70" s="1"/>
      <c r="BPG70" s="1"/>
      <c r="BPH70" s="1"/>
      <c r="BPI70" s="1"/>
      <c r="BPJ70" s="1"/>
      <c r="BPK70" s="1"/>
      <c r="BPL70" s="1"/>
      <c r="BPM70" s="1"/>
      <c r="BPN70" s="1"/>
      <c r="BPO70" s="1"/>
      <c r="BPP70" s="1"/>
      <c r="BPQ70" s="1"/>
      <c r="BPR70" s="1"/>
      <c r="BPS70" s="1"/>
      <c r="BPT70" s="1"/>
      <c r="BPU70" s="1"/>
      <c r="BPV70" s="1"/>
      <c r="BPW70" s="1"/>
      <c r="BPX70" s="1"/>
      <c r="BPY70" s="1"/>
      <c r="BPZ70" s="1"/>
      <c r="BQA70" s="1"/>
      <c r="BQB70" s="1"/>
      <c r="BQC70" s="1"/>
      <c r="BQD70" s="1"/>
      <c r="BQE70" s="1"/>
      <c r="BQF70" s="1"/>
      <c r="BQG70" s="1"/>
      <c r="BQH70" s="1"/>
      <c r="BQI70" s="1"/>
      <c r="BQJ70" s="1"/>
      <c r="BQK70" s="1"/>
      <c r="BQL70" s="1"/>
      <c r="BQM70" s="1"/>
      <c r="BQN70" s="1"/>
      <c r="BQO70" s="1"/>
      <c r="BQP70" s="1"/>
      <c r="BQQ70" s="1"/>
      <c r="BQR70" s="1"/>
      <c r="BQS70" s="1"/>
      <c r="BQT70" s="1"/>
      <c r="BQU70" s="1"/>
      <c r="BQV70" s="1"/>
      <c r="BQW70" s="1"/>
      <c r="BQX70" s="1"/>
      <c r="BQY70" s="1"/>
      <c r="BQZ70" s="1"/>
      <c r="BRA70" s="1"/>
      <c r="BRB70" s="1"/>
      <c r="BRC70" s="1"/>
      <c r="BRD70" s="1"/>
      <c r="BRE70" s="1"/>
      <c r="BRF70" s="1"/>
      <c r="BRG70" s="1"/>
      <c r="BRH70" s="1"/>
      <c r="BRI70" s="1"/>
      <c r="BRJ70" s="1"/>
      <c r="BRK70" s="1"/>
      <c r="BRL70" s="1"/>
      <c r="BRM70" s="1"/>
      <c r="BRN70" s="1"/>
      <c r="BRO70" s="1"/>
      <c r="BRP70" s="1"/>
      <c r="BRQ70" s="1"/>
      <c r="BRR70" s="1"/>
      <c r="BRS70" s="1"/>
      <c r="BRT70" s="1"/>
      <c r="BRU70" s="1"/>
      <c r="BRV70" s="1"/>
      <c r="BRW70" s="1"/>
      <c r="BRX70" s="1"/>
      <c r="BRY70" s="1"/>
      <c r="BRZ70" s="1"/>
      <c r="BSA70" s="1"/>
      <c r="BSB70" s="1"/>
      <c r="BSC70" s="1"/>
      <c r="BSD70" s="1"/>
      <c r="BSE70" s="1"/>
      <c r="BSF70" s="1"/>
      <c r="BSG70" s="1"/>
      <c r="BSH70" s="1"/>
      <c r="BSI70" s="1"/>
      <c r="BSJ70" s="1"/>
      <c r="BSK70" s="1"/>
      <c r="BSL70" s="1"/>
      <c r="BSM70" s="1"/>
      <c r="BSN70" s="1"/>
      <c r="BSO70" s="1"/>
      <c r="BSP70" s="1"/>
      <c r="BSQ70" s="1"/>
      <c r="BSR70" s="1"/>
      <c r="BSS70" s="1"/>
      <c r="BST70" s="1"/>
      <c r="BSU70" s="1"/>
      <c r="BSV70" s="1"/>
      <c r="BSW70" s="1"/>
      <c r="BSX70" s="1"/>
      <c r="BSY70" s="1"/>
      <c r="BSZ70" s="1"/>
      <c r="BTA70" s="1"/>
      <c r="BTB70" s="1"/>
      <c r="BTC70" s="1"/>
      <c r="BTD70" s="1"/>
      <c r="BTE70" s="1"/>
      <c r="BTF70" s="1"/>
      <c r="BTG70" s="1"/>
      <c r="BTH70" s="1"/>
      <c r="BTI70" s="1"/>
      <c r="BTJ70" s="1"/>
      <c r="BTK70" s="1"/>
      <c r="BTL70" s="1"/>
      <c r="BTM70" s="1"/>
      <c r="BTN70" s="1"/>
      <c r="BTO70" s="1"/>
      <c r="BTP70" s="1"/>
      <c r="BTQ70" s="1"/>
      <c r="BTR70" s="1"/>
      <c r="BTS70" s="1"/>
      <c r="BTT70" s="1"/>
      <c r="BTU70" s="1"/>
      <c r="BTV70" s="1"/>
      <c r="BTW70" s="1"/>
      <c r="BTX70" s="1"/>
      <c r="BTY70" s="1"/>
      <c r="BTZ70" s="1"/>
      <c r="BUA70" s="1"/>
      <c r="BUB70" s="1"/>
      <c r="BUC70" s="1"/>
      <c r="BUD70" s="1"/>
      <c r="BUE70" s="1"/>
      <c r="BUF70" s="1"/>
      <c r="BUG70" s="1"/>
      <c r="BUH70" s="1"/>
      <c r="BUI70" s="1"/>
      <c r="BUJ70" s="1"/>
      <c r="BUK70" s="1"/>
      <c r="BUL70" s="1"/>
      <c r="BUM70" s="1"/>
      <c r="BUN70" s="1"/>
      <c r="BUO70" s="1"/>
      <c r="BUP70" s="1"/>
      <c r="BUQ70" s="1"/>
      <c r="BUR70" s="1"/>
      <c r="BUS70" s="1"/>
      <c r="BUT70" s="1"/>
      <c r="BUU70" s="1"/>
      <c r="BUV70" s="1"/>
      <c r="BUW70" s="1"/>
      <c r="BUX70" s="1"/>
      <c r="BUY70" s="1"/>
      <c r="BUZ70" s="1"/>
      <c r="BVA70" s="1"/>
      <c r="BVB70" s="1"/>
      <c r="BVC70" s="1"/>
      <c r="BVD70" s="1"/>
      <c r="BVE70" s="1"/>
      <c r="BVF70" s="1"/>
      <c r="BVG70" s="1"/>
      <c r="BVH70" s="1"/>
      <c r="BVI70" s="1"/>
      <c r="BVJ70" s="1"/>
      <c r="BVK70" s="1"/>
      <c r="BVL70" s="1"/>
      <c r="BVM70" s="1"/>
      <c r="BVN70" s="1"/>
      <c r="BVO70" s="1"/>
      <c r="BVP70" s="1"/>
      <c r="BVQ70" s="1"/>
      <c r="BVR70" s="1"/>
      <c r="BVS70" s="1"/>
      <c r="BVT70" s="1"/>
      <c r="BVU70" s="1"/>
      <c r="BVV70" s="1"/>
      <c r="BVW70" s="1"/>
      <c r="BVX70" s="1"/>
      <c r="BVY70" s="1"/>
      <c r="BVZ70" s="1"/>
      <c r="BWA70" s="1"/>
      <c r="BWB70" s="1"/>
      <c r="BWC70" s="1"/>
      <c r="BWD70" s="1"/>
      <c r="BWE70" s="1"/>
      <c r="BWF70" s="1"/>
      <c r="BWG70" s="1"/>
      <c r="BWH70" s="1"/>
      <c r="BWI70" s="1"/>
      <c r="BWJ70" s="1"/>
      <c r="BWK70" s="1"/>
      <c r="BWL70" s="1"/>
      <c r="BWM70" s="1"/>
      <c r="BWN70" s="1"/>
      <c r="BWO70" s="1"/>
      <c r="BWP70" s="1"/>
      <c r="BWQ70" s="1"/>
      <c r="BWR70" s="1"/>
      <c r="BWS70" s="1"/>
      <c r="BWT70" s="1"/>
      <c r="BWU70" s="1"/>
      <c r="BWV70" s="1"/>
      <c r="BWW70" s="1"/>
      <c r="BWX70" s="1"/>
      <c r="BWY70" s="1"/>
      <c r="BWZ70" s="1"/>
      <c r="BXA70" s="1"/>
      <c r="BXB70" s="1"/>
      <c r="BXC70" s="1"/>
      <c r="BXD70" s="1"/>
      <c r="BXE70" s="1"/>
      <c r="BXF70" s="1"/>
      <c r="BXG70" s="1"/>
      <c r="BXH70" s="1"/>
      <c r="BXI70" s="1"/>
      <c r="BXJ70" s="1"/>
      <c r="BXK70" s="1"/>
      <c r="BXL70" s="1"/>
      <c r="BXM70" s="1"/>
      <c r="BXN70" s="1"/>
      <c r="BXO70" s="1"/>
      <c r="BXP70" s="1"/>
      <c r="BXQ70" s="1"/>
      <c r="BXR70" s="1"/>
      <c r="BXS70" s="1"/>
      <c r="BXT70" s="1"/>
      <c r="BXU70" s="1"/>
      <c r="BXV70" s="1"/>
      <c r="BXW70" s="1"/>
      <c r="BXX70" s="1"/>
      <c r="BXY70" s="1"/>
      <c r="BXZ70" s="1"/>
      <c r="BYA70" s="1"/>
      <c r="BYB70" s="1"/>
      <c r="BYC70" s="1"/>
      <c r="BYD70" s="1"/>
      <c r="BYE70" s="1"/>
      <c r="BYF70" s="1"/>
      <c r="BYG70" s="1"/>
      <c r="BYH70" s="1"/>
      <c r="BYI70" s="1"/>
      <c r="BYJ70" s="1"/>
      <c r="BYK70" s="1"/>
      <c r="BYL70" s="1"/>
      <c r="BYM70" s="1"/>
      <c r="BYN70" s="1"/>
      <c r="BYO70" s="1"/>
      <c r="BYP70" s="1"/>
      <c r="BYQ70" s="1"/>
      <c r="BYR70" s="1"/>
      <c r="BYS70" s="1"/>
      <c r="BYT70" s="1"/>
      <c r="BYU70" s="1"/>
      <c r="BYV70" s="1"/>
      <c r="BYW70" s="1"/>
      <c r="BYX70" s="1"/>
      <c r="BYY70" s="1"/>
      <c r="BYZ70" s="1"/>
      <c r="BZA70" s="1"/>
      <c r="BZB70" s="1"/>
      <c r="BZC70" s="1"/>
      <c r="BZD70" s="1"/>
      <c r="BZE70" s="1"/>
      <c r="BZF70" s="1"/>
      <c r="BZG70" s="1"/>
      <c r="BZH70" s="1"/>
      <c r="BZI70" s="1"/>
      <c r="BZJ70" s="1"/>
      <c r="BZK70" s="1"/>
      <c r="BZL70" s="1"/>
      <c r="BZM70" s="1"/>
      <c r="BZN70" s="1"/>
      <c r="BZO70" s="1"/>
      <c r="BZP70" s="1"/>
      <c r="BZQ70" s="1"/>
      <c r="BZR70" s="1"/>
      <c r="BZS70" s="1"/>
      <c r="BZT70" s="1"/>
      <c r="BZU70" s="1"/>
      <c r="BZV70" s="1"/>
      <c r="BZW70" s="1"/>
      <c r="BZX70" s="1"/>
      <c r="BZY70" s="1"/>
      <c r="BZZ70" s="1"/>
      <c r="CAA70" s="1"/>
      <c r="CAB70" s="1"/>
      <c r="CAC70" s="1"/>
      <c r="CAD70" s="1"/>
      <c r="CAE70" s="1"/>
      <c r="CAF70" s="1"/>
      <c r="CAG70" s="1"/>
      <c r="CAH70" s="1"/>
      <c r="CAI70" s="1"/>
      <c r="CAJ70" s="1"/>
      <c r="CAK70" s="1"/>
      <c r="CAL70" s="1"/>
      <c r="CAM70" s="1"/>
      <c r="CAN70" s="1"/>
      <c r="CAO70" s="1"/>
      <c r="CAP70" s="1"/>
      <c r="CAQ70" s="1"/>
      <c r="CAR70" s="1"/>
      <c r="CAS70" s="1"/>
      <c r="CAT70" s="1"/>
      <c r="CAU70" s="1"/>
      <c r="CAV70" s="1"/>
      <c r="CAW70" s="1"/>
      <c r="CAX70" s="1"/>
      <c r="CAY70" s="1"/>
      <c r="CAZ70" s="1"/>
      <c r="CBA70" s="1"/>
      <c r="CBB70" s="1"/>
      <c r="CBC70" s="1"/>
      <c r="CBD70" s="1"/>
      <c r="CBE70" s="1"/>
      <c r="CBF70" s="1"/>
      <c r="CBG70" s="1"/>
      <c r="CBH70" s="1"/>
      <c r="CBI70" s="1"/>
      <c r="CBJ70" s="1"/>
      <c r="CBK70" s="1"/>
      <c r="CBL70" s="1"/>
      <c r="CBM70" s="1"/>
      <c r="CBN70" s="1"/>
      <c r="CBO70" s="1"/>
      <c r="CBP70" s="1"/>
      <c r="CBQ70" s="1"/>
      <c r="CBR70" s="1"/>
      <c r="CBS70" s="1"/>
      <c r="CBT70" s="1"/>
      <c r="CBU70" s="1"/>
      <c r="CBV70" s="1"/>
      <c r="CBW70" s="1"/>
      <c r="CBX70" s="1"/>
      <c r="CBY70" s="1"/>
      <c r="CBZ70" s="1"/>
      <c r="CCA70" s="1"/>
      <c r="CCB70" s="1"/>
      <c r="CCC70" s="1"/>
      <c r="CCD70" s="1"/>
      <c r="CCE70" s="1"/>
      <c r="CCF70" s="1"/>
      <c r="CCG70" s="1"/>
      <c r="CCH70" s="1"/>
      <c r="CCI70" s="1"/>
      <c r="CCJ70" s="1"/>
      <c r="CCK70" s="1"/>
      <c r="CCL70" s="1"/>
      <c r="CCM70" s="1"/>
      <c r="CCN70" s="1"/>
      <c r="CCO70" s="1"/>
      <c r="CCP70" s="1"/>
      <c r="CCQ70" s="1"/>
      <c r="CCR70" s="1"/>
      <c r="CCS70" s="1"/>
      <c r="CCT70" s="1"/>
      <c r="CCU70" s="1"/>
      <c r="CCV70" s="1"/>
      <c r="CCW70" s="1"/>
      <c r="CCX70" s="1"/>
      <c r="CCY70" s="1"/>
      <c r="CCZ70" s="1"/>
      <c r="CDA70" s="1"/>
      <c r="CDB70" s="1"/>
      <c r="CDC70" s="1"/>
      <c r="CDD70" s="1"/>
      <c r="CDE70" s="1"/>
      <c r="CDF70" s="1"/>
      <c r="CDG70" s="1"/>
      <c r="CDH70" s="1"/>
      <c r="CDI70" s="1"/>
      <c r="CDJ70" s="1"/>
      <c r="CDK70" s="1"/>
      <c r="CDL70" s="1"/>
      <c r="CDM70" s="1"/>
      <c r="CDN70" s="1"/>
      <c r="CDO70" s="1"/>
      <c r="CDP70" s="1"/>
      <c r="CDQ70" s="1"/>
      <c r="CDR70" s="1"/>
      <c r="CDS70" s="1"/>
      <c r="CDT70" s="1"/>
      <c r="CDU70" s="1"/>
      <c r="CDV70" s="1"/>
      <c r="CDW70" s="1"/>
      <c r="CDX70" s="1"/>
      <c r="CDY70" s="1"/>
      <c r="CDZ70" s="1"/>
      <c r="CEA70" s="1"/>
      <c r="CEB70" s="1"/>
      <c r="CEC70" s="1"/>
      <c r="CED70" s="1"/>
      <c r="CEE70" s="1"/>
      <c r="CEF70" s="1"/>
      <c r="CEG70" s="1"/>
      <c r="CEH70" s="1"/>
      <c r="CEI70" s="1"/>
      <c r="CEJ70" s="1"/>
      <c r="CEK70" s="1"/>
      <c r="CEL70" s="1"/>
      <c r="CEM70" s="1"/>
      <c r="CEN70" s="1"/>
      <c r="CEO70" s="1"/>
      <c r="CEP70" s="1"/>
      <c r="CEQ70" s="1"/>
      <c r="CER70" s="1"/>
      <c r="CES70" s="1"/>
      <c r="CET70" s="1"/>
      <c r="CEU70" s="1"/>
      <c r="CEV70" s="1"/>
      <c r="CEW70" s="1"/>
      <c r="CEX70" s="1"/>
      <c r="CEY70" s="1"/>
      <c r="CEZ70" s="1"/>
      <c r="CFA70" s="1"/>
      <c r="CFB70" s="1"/>
      <c r="CFC70" s="1"/>
      <c r="CFD70" s="1"/>
      <c r="CFE70" s="1"/>
      <c r="CFF70" s="1"/>
      <c r="CFG70" s="1"/>
      <c r="CFH70" s="1"/>
      <c r="CFI70" s="1"/>
      <c r="CFJ70" s="1"/>
      <c r="CFK70" s="1"/>
      <c r="CFL70" s="1"/>
      <c r="CFM70" s="1"/>
      <c r="CFN70" s="1"/>
      <c r="CFO70" s="1"/>
      <c r="CFP70" s="1"/>
      <c r="CFQ70" s="1"/>
      <c r="CFR70" s="1"/>
      <c r="CFS70" s="1"/>
      <c r="CFT70" s="1"/>
      <c r="CFU70" s="1"/>
      <c r="CFV70" s="1"/>
      <c r="CFW70" s="1"/>
      <c r="CFX70" s="1"/>
      <c r="CFY70" s="1"/>
      <c r="CFZ70" s="1"/>
      <c r="CGA70" s="1"/>
      <c r="CGB70" s="1"/>
      <c r="CGC70" s="1"/>
      <c r="CGD70" s="1"/>
      <c r="CGE70" s="1"/>
      <c r="CGF70" s="1"/>
      <c r="CGG70" s="1"/>
      <c r="CGH70" s="1"/>
      <c r="CGI70" s="1"/>
      <c r="CGJ70" s="1"/>
      <c r="CGK70" s="1"/>
      <c r="CGL70" s="1"/>
      <c r="CGM70" s="1"/>
      <c r="CGN70" s="1"/>
      <c r="CGO70" s="1"/>
      <c r="CGP70" s="1"/>
      <c r="CGQ70" s="1"/>
      <c r="CGR70" s="1"/>
      <c r="CGS70" s="1"/>
      <c r="CGT70" s="1"/>
      <c r="CGU70" s="1"/>
      <c r="CGV70" s="1"/>
      <c r="CGW70" s="1"/>
      <c r="CGX70" s="1"/>
      <c r="CGY70" s="1"/>
      <c r="CGZ70" s="1"/>
      <c r="CHA70" s="1"/>
      <c r="CHB70" s="1"/>
      <c r="CHC70" s="1"/>
      <c r="CHD70" s="1"/>
      <c r="CHE70" s="1"/>
      <c r="CHF70" s="1"/>
      <c r="CHG70" s="1"/>
      <c r="CHH70" s="1"/>
      <c r="CHI70" s="1"/>
      <c r="CHJ70" s="1"/>
      <c r="CHK70" s="1"/>
      <c r="CHL70" s="1"/>
      <c r="CHM70" s="1"/>
      <c r="CHN70" s="1"/>
      <c r="CHO70" s="1"/>
      <c r="CHP70" s="1"/>
      <c r="CHQ70" s="1"/>
      <c r="CHR70" s="1"/>
      <c r="CHS70" s="1"/>
      <c r="CHT70" s="1"/>
      <c r="CHU70" s="1"/>
      <c r="CHV70" s="1"/>
      <c r="CHW70" s="1"/>
      <c r="CHX70" s="1"/>
      <c r="CHY70" s="1"/>
      <c r="CHZ70" s="1"/>
      <c r="CIA70" s="1"/>
      <c r="CIB70" s="1"/>
      <c r="CIC70" s="1"/>
      <c r="CID70" s="1"/>
      <c r="CIE70" s="1"/>
      <c r="CIF70" s="1"/>
      <c r="CIG70" s="1"/>
      <c r="CIH70" s="1"/>
      <c r="CII70" s="1"/>
      <c r="CIJ70" s="1"/>
      <c r="CIK70" s="1"/>
      <c r="CIL70" s="1"/>
      <c r="CIM70" s="1"/>
      <c r="CIN70" s="1"/>
      <c r="CIO70" s="1"/>
      <c r="CIP70" s="1"/>
      <c r="CIQ70" s="1"/>
      <c r="CIR70" s="1"/>
      <c r="CIS70" s="1"/>
      <c r="CIT70" s="1"/>
      <c r="CIU70" s="1"/>
      <c r="CIV70" s="1"/>
      <c r="CIW70" s="1"/>
      <c r="CIX70" s="1"/>
      <c r="CIY70" s="1"/>
      <c r="CIZ70" s="1"/>
      <c r="CJA70" s="1"/>
      <c r="CJB70" s="1"/>
      <c r="CJC70" s="1"/>
      <c r="CJD70" s="1"/>
      <c r="CJE70" s="1"/>
      <c r="CJF70" s="1"/>
      <c r="CJG70" s="1"/>
      <c r="CJH70" s="1"/>
      <c r="CJI70" s="1"/>
      <c r="CJJ70" s="1"/>
      <c r="CJK70" s="1"/>
      <c r="CJL70" s="1"/>
      <c r="CJM70" s="1"/>
      <c r="CJN70" s="1"/>
      <c r="CJO70" s="1"/>
      <c r="CJP70" s="1"/>
      <c r="CJQ70" s="1"/>
      <c r="CJR70" s="1"/>
      <c r="CJS70" s="1"/>
      <c r="CJT70" s="1"/>
      <c r="CJU70" s="1"/>
      <c r="CJV70" s="1"/>
      <c r="CJW70" s="1"/>
      <c r="CJX70" s="1"/>
      <c r="CJY70" s="1"/>
      <c r="CJZ70" s="1"/>
      <c r="CKA70" s="1"/>
      <c r="CKB70" s="1"/>
      <c r="CKC70" s="1"/>
      <c r="CKD70" s="1"/>
      <c r="CKE70" s="1"/>
      <c r="CKF70" s="1"/>
      <c r="CKG70" s="1"/>
      <c r="CKH70" s="1"/>
      <c r="CKI70" s="1"/>
      <c r="CKJ70" s="1"/>
      <c r="CKK70" s="1"/>
      <c r="CKL70" s="1"/>
      <c r="CKM70" s="1"/>
      <c r="CKN70" s="1"/>
      <c r="CKO70" s="1"/>
      <c r="CKP70" s="1"/>
      <c r="CKQ70" s="1"/>
      <c r="CKR70" s="1"/>
      <c r="CKS70" s="1"/>
      <c r="CKT70" s="1"/>
      <c r="CKU70" s="1"/>
      <c r="CKV70" s="1"/>
      <c r="CKW70" s="1"/>
      <c r="CKX70" s="1"/>
      <c r="CKY70" s="1"/>
      <c r="CKZ70" s="1"/>
      <c r="CLA70" s="1"/>
      <c r="CLB70" s="1"/>
      <c r="CLC70" s="1"/>
      <c r="CLD70" s="1"/>
      <c r="CLE70" s="1"/>
      <c r="CLF70" s="1"/>
      <c r="CLG70" s="1"/>
      <c r="CLH70" s="1"/>
      <c r="CLI70" s="1"/>
      <c r="CLJ70" s="1"/>
      <c r="CLK70" s="1"/>
      <c r="CLL70" s="1"/>
      <c r="CLM70" s="1"/>
      <c r="CLN70" s="1"/>
      <c r="CLO70" s="1"/>
      <c r="CLP70" s="1"/>
      <c r="CLQ70" s="1"/>
      <c r="CLR70" s="1"/>
      <c r="CLS70" s="1"/>
      <c r="CLT70" s="1"/>
      <c r="CLU70" s="1"/>
      <c r="CLV70" s="1"/>
      <c r="CLW70" s="1"/>
      <c r="CLX70" s="1"/>
      <c r="CLY70" s="1"/>
      <c r="CLZ70" s="1"/>
      <c r="CMA70" s="1"/>
      <c r="CMB70" s="1"/>
      <c r="CMC70" s="1"/>
      <c r="CMD70" s="1"/>
      <c r="CME70" s="1"/>
      <c r="CMF70" s="1"/>
      <c r="CMG70" s="1"/>
      <c r="CMH70" s="1"/>
      <c r="CMI70" s="1"/>
      <c r="CMJ70" s="1"/>
      <c r="CMK70" s="1"/>
      <c r="CML70" s="1"/>
      <c r="CMM70" s="1"/>
      <c r="CMN70" s="1"/>
      <c r="CMO70" s="1"/>
      <c r="CMP70" s="1"/>
      <c r="CMQ70" s="1"/>
      <c r="CMR70" s="1"/>
      <c r="CMS70" s="1"/>
      <c r="CMT70" s="1"/>
      <c r="CMU70" s="1"/>
      <c r="CMV70" s="1"/>
      <c r="CMW70" s="1"/>
      <c r="CMX70" s="1"/>
      <c r="CMY70" s="1"/>
      <c r="CMZ70" s="1"/>
      <c r="CNA70" s="1"/>
      <c r="CNB70" s="1"/>
      <c r="CNC70" s="1"/>
      <c r="CND70" s="1"/>
      <c r="CNE70" s="1"/>
      <c r="CNF70" s="1"/>
      <c r="CNG70" s="1"/>
      <c r="CNH70" s="1"/>
      <c r="CNI70" s="1"/>
      <c r="CNJ70" s="1"/>
      <c r="CNK70" s="1"/>
      <c r="CNL70" s="1"/>
      <c r="CNM70" s="1"/>
      <c r="CNN70" s="1"/>
      <c r="CNO70" s="1"/>
      <c r="CNP70" s="1"/>
      <c r="CNQ70" s="1"/>
      <c r="CNR70" s="1"/>
      <c r="CNS70" s="1"/>
      <c r="CNT70" s="1"/>
      <c r="CNU70" s="1"/>
      <c r="CNV70" s="1"/>
      <c r="CNW70" s="1"/>
      <c r="CNX70" s="1"/>
      <c r="CNY70" s="1"/>
      <c r="CNZ70" s="1"/>
      <c r="COA70" s="1"/>
      <c r="COB70" s="1"/>
      <c r="COC70" s="1"/>
      <c r="COD70" s="1"/>
      <c r="COE70" s="1"/>
      <c r="COF70" s="1"/>
      <c r="COG70" s="1"/>
      <c r="COH70" s="1"/>
      <c r="COI70" s="1"/>
      <c r="COJ70" s="1"/>
      <c r="COK70" s="1"/>
      <c r="COL70" s="1"/>
      <c r="COM70" s="1"/>
      <c r="CON70" s="1"/>
      <c r="COO70" s="1"/>
      <c r="COP70" s="1"/>
      <c r="COQ70" s="1"/>
      <c r="COR70" s="1"/>
      <c r="COS70" s="1"/>
      <c r="COT70" s="1"/>
      <c r="COU70" s="1"/>
      <c r="COV70" s="1"/>
      <c r="COW70" s="1"/>
      <c r="COX70" s="1"/>
      <c r="COY70" s="1"/>
      <c r="COZ70" s="1"/>
      <c r="CPA70" s="1"/>
      <c r="CPB70" s="1"/>
      <c r="CPC70" s="1"/>
      <c r="CPD70" s="1"/>
      <c r="CPE70" s="1"/>
      <c r="CPF70" s="1"/>
      <c r="CPG70" s="1"/>
      <c r="CPH70" s="1"/>
      <c r="CPI70" s="1"/>
      <c r="CPJ70" s="1"/>
      <c r="CPK70" s="1"/>
      <c r="CPL70" s="1"/>
      <c r="CPM70" s="1"/>
      <c r="CPN70" s="1"/>
      <c r="CPO70" s="1"/>
      <c r="CPP70" s="1"/>
      <c r="CPQ70" s="1"/>
      <c r="CPR70" s="1"/>
      <c r="CPS70" s="1"/>
      <c r="CPT70" s="1"/>
      <c r="CPU70" s="1"/>
      <c r="CPV70" s="1"/>
      <c r="CPW70" s="1"/>
      <c r="CPX70" s="1"/>
      <c r="CPY70" s="1"/>
      <c r="CPZ70" s="1"/>
      <c r="CQA70" s="1"/>
      <c r="CQB70" s="1"/>
      <c r="CQC70" s="1"/>
      <c r="CQD70" s="1"/>
      <c r="CQE70" s="1"/>
      <c r="CQF70" s="1"/>
      <c r="CQG70" s="1"/>
      <c r="CQH70" s="1"/>
      <c r="CQI70" s="1"/>
      <c r="CQJ70" s="1"/>
      <c r="CQK70" s="1"/>
      <c r="CQL70" s="1"/>
      <c r="CQM70" s="1"/>
      <c r="CQN70" s="1"/>
      <c r="CQO70" s="1"/>
      <c r="CQP70" s="1"/>
      <c r="CQQ70" s="1"/>
      <c r="CQR70" s="1"/>
      <c r="CQS70" s="1"/>
      <c r="CQT70" s="1"/>
      <c r="CQU70" s="1"/>
      <c r="CQV70" s="1"/>
      <c r="CQW70" s="1"/>
      <c r="CQX70" s="1"/>
      <c r="CQY70" s="1"/>
      <c r="CQZ70" s="1"/>
      <c r="CRA70" s="1"/>
      <c r="CRB70" s="1"/>
      <c r="CRC70" s="1"/>
      <c r="CRD70" s="1"/>
      <c r="CRE70" s="1"/>
      <c r="CRF70" s="1"/>
      <c r="CRG70" s="1"/>
      <c r="CRH70" s="1"/>
      <c r="CRI70" s="1"/>
      <c r="CRJ70" s="1"/>
      <c r="CRK70" s="1"/>
      <c r="CRL70" s="1"/>
      <c r="CRM70" s="1"/>
      <c r="CRN70" s="1"/>
      <c r="CRO70" s="1"/>
      <c r="CRP70" s="1"/>
      <c r="CRQ70" s="1"/>
      <c r="CRR70" s="1"/>
      <c r="CRS70" s="1"/>
      <c r="CRT70" s="1"/>
      <c r="CRU70" s="1"/>
      <c r="CRV70" s="1"/>
      <c r="CRW70" s="1"/>
      <c r="CRX70" s="1"/>
      <c r="CRY70" s="1"/>
      <c r="CRZ70" s="1"/>
      <c r="CSA70" s="1"/>
      <c r="CSB70" s="1"/>
      <c r="CSC70" s="1"/>
      <c r="CSD70" s="1"/>
      <c r="CSE70" s="1"/>
      <c r="CSF70" s="1"/>
      <c r="CSG70" s="1"/>
      <c r="CSH70" s="1"/>
      <c r="CSI70" s="1"/>
      <c r="CSJ70" s="1"/>
      <c r="CSK70" s="1"/>
      <c r="CSL70" s="1"/>
      <c r="CSM70" s="1"/>
      <c r="CSN70" s="1"/>
      <c r="CSO70" s="1"/>
      <c r="CSP70" s="1"/>
      <c r="CSQ70" s="1"/>
      <c r="CSR70" s="1"/>
      <c r="CSS70" s="1"/>
      <c r="CST70" s="1"/>
      <c r="CSU70" s="1"/>
      <c r="CSV70" s="1"/>
      <c r="CSW70" s="1"/>
      <c r="CSX70" s="1"/>
      <c r="CSY70" s="1"/>
      <c r="CSZ70" s="1"/>
      <c r="CTA70" s="1"/>
      <c r="CTB70" s="1"/>
      <c r="CTC70" s="1"/>
      <c r="CTD70" s="1"/>
      <c r="CTE70" s="1"/>
      <c r="CTF70" s="1"/>
      <c r="CTG70" s="1"/>
      <c r="CTH70" s="1"/>
      <c r="CTI70" s="1"/>
      <c r="CTJ70" s="1"/>
      <c r="CTK70" s="1"/>
      <c r="CTL70" s="1"/>
      <c r="CTM70" s="1"/>
      <c r="CTN70" s="1"/>
      <c r="CTO70" s="1"/>
      <c r="CTP70" s="1"/>
      <c r="CTQ70" s="1"/>
      <c r="CTR70" s="1"/>
      <c r="CTS70" s="1"/>
      <c r="CTT70" s="1"/>
      <c r="CTU70" s="1"/>
      <c r="CTV70" s="1"/>
      <c r="CTW70" s="1"/>
      <c r="CTX70" s="1"/>
      <c r="CTY70" s="1"/>
      <c r="CTZ70" s="1"/>
      <c r="CUA70" s="1"/>
      <c r="CUB70" s="1"/>
      <c r="CUC70" s="1"/>
      <c r="CUD70" s="1"/>
      <c r="CUE70" s="1"/>
      <c r="CUF70" s="1"/>
      <c r="CUG70" s="1"/>
      <c r="CUH70" s="1"/>
      <c r="CUI70" s="1"/>
      <c r="CUJ70" s="1"/>
      <c r="CUK70" s="1"/>
      <c r="CUL70" s="1"/>
      <c r="CUM70" s="1"/>
      <c r="CUN70" s="1"/>
      <c r="CUO70" s="1"/>
      <c r="CUP70" s="1"/>
      <c r="CUQ70" s="1"/>
      <c r="CUR70" s="1"/>
      <c r="CUS70" s="1"/>
      <c r="CUT70" s="1"/>
      <c r="CUU70" s="1"/>
      <c r="CUV70" s="1"/>
      <c r="CUW70" s="1"/>
      <c r="CUX70" s="1"/>
      <c r="CUY70" s="1"/>
      <c r="CUZ70" s="1"/>
      <c r="CVA70" s="1"/>
      <c r="CVB70" s="1"/>
      <c r="CVC70" s="1"/>
      <c r="CVD70" s="1"/>
      <c r="CVE70" s="1"/>
      <c r="CVF70" s="1"/>
      <c r="CVG70" s="1"/>
      <c r="CVH70" s="1"/>
      <c r="CVI70" s="1"/>
      <c r="CVJ70" s="1"/>
      <c r="CVK70" s="1"/>
      <c r="CVL70" s="1"/>
      <c r="CVM70" s="1"/>
      <c r="CVN70" s="1"/>
      <c r="CVO70" s="1"/>
      <c r="CVP70" s="1"/>
      <c r="CVQ70" s="1"/>
      <c r="CVR70" s="1"/>
      <c r="CVS70" s="1"/>
      <c r="CVT70" s="1"/>
      <c r="CVU70" s="1"/>
      <c r="CVV70" s="1"/>
      <c r="CVW70" s="1"/>
      <c r="CVX70" s="1"/>
      <c r="CVY70" s="1"/>
      <c r="CVZ70" s="1"/>
      <c r="CWA70" s="1"/>
      <c r="CWB70" s="1"/>
      <c r="CWC70" s="1"/>
      <c r="CWD70" s="1"/>
      <c r="CWE70" s="1"/>
      <c r="CWF70" s="1"/>
      <c r="CWG70" s="1"/>
      <c r="CWH70" s="1"/>
      <c r="CWI70" s="1"/>
      <c r="CWJ70" s="1"/>
      <c r="CWK70" s="1"/>
      <c r="CWL70" s="1"/>
      <c r="CWM70" s="1"/>
      <c r="CWN70" s="1"/>
      <c r="CWO70" s="1"/>
      <c r="CWP70" s="1"/>
      <c r="CWQ70" s="1"/>
      <c r="CWR70" s="1"/>
      <c r="CWS70" s="1"/>
      <c r="CWT70" s="1"/>
      <c r="CWU70" s="1"/>
      <c r="CWV70" s="1"/>
      <c r="CWW70" s="1"/>
      <c r="CWX70" s="1"/>
      <c r="CWY70" s="1"/>
      <c r="CWZ70" s="1"/>
      <c r="CXA70" s="1"/>
      <c r="CXB70" s="1"/>
      <c r="CXC70" s="1"/>
      <c r="CXD70" s="1"/>
      <c r="CXE70" s="1"/>
      <c r="CXF70" s="1"/>
      <c r="CXG70" s="1"/>
      <c r="CXH70" s="1"/>
      <c r="CXI70" s="1"/>
      <c r="CXJ70" s="1"/>
      <c r="CXK70" s="1"/>
      <c r="CXL70" s="1"/>
      <c r="CXM70" s="1"/>
      <c r="CXN70" s="1"/>
      <c r="CXO70" s="1"/>
      <c r="CXP70" s="1"/>
      <c r="CXQ70" s="1"/>
      <c r="CXR70" s="1"/>
      <c r="CXS70" s="1"/>
      <c r="CXT70" s="1"/>
      <c r="CXU70" s="1"/>
      <c r="CXV70" s="1"/>
      <c r="CXW70" s="1"/>
      <c r="CXX70" s="1"/>
      <c r="CXY70" s="1"/>
      <c r="CXZ70" s="1"/>
      <c r="CYA70" s="1"/>
      <c r="CYB70" s="1"/>
      <c r="CYC70" s="1"/>
      <c r="CYD70" s="1"/>
      <c r="CYE70" s="1"/>
      <c r="CYF70" s="1"/>
      <c r="CYG70" s="1"/>
      <c r="CYH70" s="1"/>
      <c r="CYI70" s="1"/>
      <c r="CYJ70" s="1"/>
      <c r="CYK70" s="1"/>
      <c r="CYL70" s="1"/>
      <c r="CYM70" s="1"/>
      <c r="CYN70" s="1"/>
      <c r="CYO70" s="1"/>
      <c r="CYP70" s="1"/>
      <c r="CYQ70" s="1"/>
      <c r="CYR70" s="1"/>
      <c r="CYS70" s="1"/>
      <c r="CYT70" s="1"/>
      <c r="CYU70" s="1"/>
      <c r="CYV70" s="1"/>
      <c r="CYW70" s="1"/>
      <c r="CYX70" s="1"/>
      <c r="CYY70" s="1"/>
      <c r="CYZ70" s="1"/>
      <c r="CZA70" s="1"/>
      <c r="CZB70" s="1"/>
      <c r="CZC70" s="1"/>
      <c r="CZD70" s="1"/>
      <c r="CZE70" s="1"/>
      <c r="CZF70" s="1"/>
      <c r="CZG70" s="1"/>
      <c r="CZH70" s="1"/>
      <c r="CZI70" s="1"/>
      <c r="CZJ70" s="1"/>
      <c r="CZK70" s="1"/>
      <c r="CZL70" s="1"/>
      <c r="CZM70" s="1"/>
      <c r="CZN70" s="1"/>
      <c r="CZO70" s="1"/>
      <c r="CZP70" s="1"/>
      <c r="CZQ70" s="1"/>
      <c r="CZR70" s="1"/>
      <c r="CZS70" s="1"/>
      <c r="CZT70" s="1"/>
      <c r="CZU70" s="1"/>
      <c r="CZV70" s="1"/>
      <c r="CZW70" s="1"/>
      <c r="CZX70" s="1"/>
      <c r="CZY70" s="1"/>
      <c r="CZZ70" s="1"/>
      <c r="DAA70" s="1"/>
      <c r="DAB70" s="1"/>
      <c r="DAC70" s="1"/>
      <c r="DAD70" s="1"/>
      <c r="DAE70" s="1"/>
      <c r="DAF70" s="1"/>
      <c r="DAG70" s="1"/>
      <c r="DAH70" s="1"/>
      <c r="DAI70" s="1"/>
      <c r="DAJ70" s="1"/>
      <c r="DAK70" s="1"/>
      <c r="DAL70" s="1"/>
      <c r="DAM70" s="1"/>
      <c r="DAN70" s="1"/>
      <c r="DAO70" s="1"/>
      <c r="DAP70" s="1"/>
      <c r="DAQ70" s="1"/>
      <c r="DAR70" s="1"/>
      <c r="DAS70" s="1"/>
      <c r="DAT70" s="1"/>
      <c r="DAU70" s="1"/>
      <c r="DAV70" s="1"/>
      <c r="DAW70" s="1"/>
      <c r="DAX70" s="1"/>
      <c r="DAY70" s="1"/>
      <c r="DAZ70" s="1"/>
      <c r="DBA70" s="1"/>
      <c r="DBB70" s="1"/>
      <c r="DBC70" s="1"/>
      <c r="DBD70" s="1"/>
      <c r="DBE70" s="1"/>
      <c r="DBF70" s="1"/>
      <c r="DBG70" s="1"/>
      <c r="DBH70" s="1"/>
      <c r="DBI70" s="1"/>
      <c r="DBJ70" s="1"/>
      <c r="DBK70" s="1"/>
      <c r="DBL70" s="1"/>
      <c r="DBM70" s="1"/>
      <c r="DBN70" s="1"/>
      <c r="DBO70" s="1"/>
      <c r="DBP70" s="1"/>
      <c r="DBQ70" s="1"/>
      <c r="DBR70" s="1"/>
      <c r="DBS70" s="1"/>
      <c r="DBT70" s="1"/>
      <c r="DBU70" s="1"/>
      <c r="DBV70" s="1"/>
      <c r="DBW70" s="1"/>
      <c r="DBX70" s="1"/>
      <c r="DBY70" s="1"/>
      <c r="DBZ70" s="1"/>
      <c r="DCA70" s="1"/>
      <c r="DCB70" s="1"/>
      <c r="DCC70" s="1"/>
      <c r="DCD70" s="1"/>
      <c r="DCE70" s="1"/>
      <c r="DCF70" s="1"/>
      <c r="DCG70" s="1"/>
      <c r="DCH70" s="1"/>
      <c r="DCI70" s="1"/>
      <c r="DCJ70" s="1"/>
      <c r="DCK70" s="1"/>
      <c r="DCL70" s="1"/>
      <c r="DCM70" s="1"/>
      <c r="DCN70" s="1"/>
      <c r="DCO70" s="1"/>
      <c r="DCP70" s="1"/>
      <c r="DCQ70" s="1"/>
      <c r="DCR70" s="1"/>
      <c r="DCS70" s="1"/>
      <c r="DCT70" s="1"/>
      <c r="DCU70" s="1"/>
      <c r="DCV70" s="1"/>
      <c r="DCW70" s="1"/>
      <c r="DCX70" s="1"/>
      <c r="DCY70" s="1"/>
      <c r="DCZ70" s="1"/>
      <c r="DDA70" s="1"/>
      <c r="DDB70" s="1"/>
      <c r="DDC70" s="1"/>
      <c r="DDD70" s="1"/>
      <c r="DDE70" s="1"/>
      <c r="DDF70" s="1"/>
      <c r="DDG70" s="1"/>
      <c r="DDH70" s="1"/>
      <c r="DDI70" s="1"/>
      <c r="DDJ70" s="1"/>
      <c r="DDK70" s="1"/>
      <c r="DDL70" s="1"/>
      <c r="DDM70" s="1"/>
      <c r="DDN70" s="1"/>
      <c r="DDO70" s="1"/>
      <c r="DDP70" s="1"/>
      <c r="DDQ70" s="1"/>
      <c r="DDR70" s="1"/>
      <c r="DDS70" s="1"/>
      <c r="DDT70" s="1"/>
      <c r="DDU70" s="1"/>
      <c r="DDV70" s="1"/>
      <c r="DDW70" s="1"/>
      <c r="DDX70" s="1"/>
      <c r="DDY70" s="1"/>
      <c r="DDZ70" s="1"/>
      <c r="DEA70" s="1"/>
      <c r="DEB70" s="1"/>
      <c r="DEC70" s="1"/>
      <c r="DED70" s="1"/>
      <c r="DEE70" s="1"/>
      <c r="DEF70" s="1"/>
      <c r="DEG70" s="1"/>
      <c r="DEH70" s="1"/>
      <c r="DEI70" s="1"/>
      <c r="DEJ70" s="1"/>
      <c r="DEK70" s="1"/>
      <c r="DEL70" s="1"/>
      <c r="DEM70" s="1"/>
      <c r="DEN70" s="1"/>
      <c r="DEO70" s="1"/>
      <c r="DEP70" s="1"/>
      <c r="DEQ70" s="1"/>
      <c r="DER70" s="1"/>
      <c r="DES70" s="1"/>
      <c r="DET70" s="1"/>
      <c r="DEU70" s="1"/>
      <c r="DEV70" s="1"/>
      <c r="DEW70" s="1"/>
      <c r="DEX70" s="1"/>
      <c r="DEY70" s="1"/>
      <c r="DEZ70" s="1"/>
      <c r="DFA70" s="1"/>
      <c r="DFB70" s="1"/>
      <c r="DFC70" s="1"/>
      <c r="DFD70" s="1"/>
      <c r="DFE70" s="1"/>
      <c r="DFF70" s="1"/>
      <c r="DFG70" s="1"/>
      <c r="DFH70" s="1"/>
      <c r="DFI70" s="1"/>
      <c r="DFJ70" s="1"/>
      <c r="DFK70" s="1"/>
      <c r="DFL70" s="1"/>
      <c r="DFM70" s="1"/>
      <c r="DFN70" s="1"/>
      <c r="DFO70" s="1"/>
      <c r="DFP70" s="1"/>
      <c r="DFQ70" s="1"/>
      <c r="DFR70" s="1"/>
      <c r="DFS70" s="1"/>
      <c r="DFT70" s="1"/>
      <c r="DFU70" s="1"/>
      <c r="DFV70" s="1"/>
      <c r="DFW70" s="1"/>
      <c r="DFX70" s="1"/>
      <c r="DFY70" s="1"/>
      <c r="DFZ70" s="1"/>
      <c r="DGA70" s="1"/>
      <c r="DGB70" s="1"/>
      <c r="DGC70" s="1"/>
      <c r="DGD70" s="1"/>
      <c r="DGE70" s="1"/>
      <c r="DGF70" s="1"/>
      <c r="DGG70" s="1"/>
      <c r="DGH70" s="1"/>
      <c r="DGI70" s="1"/>
      <c r="DGJ70" s="1"/>
      <c r="DGK70" s="1"/>
      <c r="DGL70" s="1"/>
      <c r="DGM70" s="1"/>
      <c r="DGN70" s="1"/>
      <c r="DGO70" s="1"/>
      <c r="DGP70" s="1"/>
      <c r="DGQ70" s="1"/>
      <c r="DGR70" s="1"/>
      <c r="DGS70" s="1"/>
      <c r="DGT70" s="1"/>
      <c r="DGU70" s="1"/>
      <c r="DGV70" s="1"/>
      <c r="DGW70" s="1"/>
      <c r="DGX70" s="1"/>
      <c r="DGY70" s="1"/>
      <c r="DGZ70" s="1"/>
      <c r="DHA70" s="1"/>
      <c r="DHB70" s="1"/>
      <c r="DHC70" s="1"/>
      <c r="DHD70" s="1"/>
      <c r="DHE70" s="1"/>
      <c r="DHF70" s="1"/>
      <c r="DHG70" s="1"/>
      <c r="DHH70" s="1"/>
      <c r="DHI70" s="1"/>
      <c r="DHJ70" s="1"/>
      <c r="DHK70" s="1"/>
      <c r="DHL70" s="1"/>
      <c r="DHM70" s="1"/>
      <c r="DHN70" s="1"/>
      <c r="DHO70" s="1"/>
      <c r="DHP70" s="1"/>
      <c r="DHQ70" s="1"/>
      <c r="DHR70" s="1"/>
      <c r="DHS70" s="1"/>
      <c r="DHT70" s="1"/>
      <c r="DHU70" s="1"/>
      <c r="DHV70" s="1"/>
      <c r="DHW70" s="1"/>
      <c r="DHX70" s="1"/>
      <c r="DHY70" s="1"/>
      <c r="DHZ70" s="1"/>
      <c r="DIA70" s="1"/>
      <c r="DIB70" s="1"/>
      <c r="DIC70" s="1"/>
      <c r="DID70" s="1"/>
      <c r="DIE70" s="1"/>
      <c r="DIF70" s="1"/>
      <c r="DIG70" s="1"/>
      <c r="DIH70" s="1"/>
      <c r="DII70" s="1"/>
      <c r="DIJ70" s="1"/>
      <c r="DIK70" s="1"/>
      <c r="DIL70" s="1"/>
      <c r="DIM70" s="1"/>
      <c r="DIN70" s="1"/>
      <c r="DIO70" s="1"/>
      <c r="DIP70" s="1"/>
      <c r="DIQ70" s="1"/>
      <c r="DIR70" s="1"/>
      <c r="DIS70" s="1"/>
      <c r="DIT70" s="1"/>
      <c r="DIU70" s="1"/>
      <c r="DIV70" s="1"/>
      <c r="DIW70" s="1"/>
      <c r="DIX70" s="1"/>
      <c r="DIY70" s="1"/>
      <c r="DIZ70" s="1"/>
      <c r="DJA70" s="1"/>
      <c r="DJB70" s="1"/>
      <c r="DJC70" s="1"/>
      <c r="DJD70" s="1"/>
      <c r="DJE70" s="1"/>
      <c r="DJF70" s="1"/>
      <c r="DJG70" s="1"/>
      <c r="DJH70" s="1"/>
      <c r="DJI70" s="1"/>
      <c r="DJJ70" s="1"/>
      <c r="DJK70" s="1"/>
      <c r="DJL70" s="1"/>
      <c r="DJM70" s="1"/>
      <c r="DJN70" s="1"/>
      <c r="DJO70" s="1"/>
      <c r="DJP70" s="1"/>
      <c r="DJQ70" s="1"/>
      <c r="DJR70" s="1"/>
      <c r="DJS70" s="1"/>
      <c r="DJT70" s="1"/>
      <c r="DJU70" s="1"/>
      <c r="DJV70" s="1"/>
      <c r="DJW70" s="1"/>
      <c r="DJX70" s="1"/>
      <c r="DJY70" s="1"/>
      <c r="DJZ70" s="1"/>
      <c r="DKA70" s="1"/>
      <c r="DKB70" s="1"/>
      <c r="DKC70" s="1"/>
      <c r="DKD70" s="1"/>
      <c r="DKE70" s="1"/>
      <c r="DKF70" s="1"/>
      <c r="DKG70" s="1"/>
      <c r="DKH70" s="1"/>
      <c r="DKI70" s="1"/>
      <c r="DKJ70" s="1"/>
      <c r="DKK70" s="1"/>
      <c r="DKL70" s="1"/>
      <c r="DKM70" s="1"/>
      <c r="DKN70" s="1"/>
      <c r="DKO70" s="1"/>
      <c r="DKP70" s="1"/>
      <c r="DKQ70" s="1"/>
      <c r="DKR70" s="1"/>
      <c r="DKS70" s="1"/>
      <c r="DKT70" s="1"/>
      <c r="DKU70" s="1"/>
      <c r="DKV70" s="1"/>
      <c r="DKW70" s="1"/>
      <c r="DKX70" s="1"/>
      <c r="DKY70" s="1"/>
      <c r="DKZ70" s="1"/>
      <c r="DLA70" s="1"/>
      <c r="DLB70" s="1"/>
      <c r="DLC70" s="1"/>
      <c r="DLD70" s="1"/>
      <c r="DLE70" s="1"/>
      <c r="DLF70" s="1"/>
      <c r="DLG70" s="1"/>
      <c r="DLH70" s="1"/>
      <c r="DLI70" s="1"/>
      <c r="DLJ70" s="1"/>
      <c r="DLK70" s="1"/>
      <c r="DLL70" s="1"/>
      <c r="DLM70" s="1"/>
      <c r="DLN70" s="1"/>
      <c r="DLO70" s="1"/>
      <c r="DLP70" s="1"/>
      <c r="DLQ70" s="1"/>
      <c r="DLR70" s="1"/>
      <c r="DLS70" s="1"/>
      <c r="DLT70" s="1"/>
      <c r="DLU70" s="1"/>
      <c r="DLV70" s="1"/>
      <c r="DLW70" s="1"/>
      <c r="DLX70" s="1"/>
      <c r="DLY70" s="1"/>
      <c r="DLZ70" s="1"/>
      <c r="DMA70" s="1"/>
      <c r="DMB70" s="1"/>
      <c r="DMC70" s="1"/>
      <c r="DMD70" s="1"/>
      <c r="DME70" s="1"/>
      <c r="DMF70" s="1"/>
      <c r="DMG70" s="1"/>
      <c r="DMH70" s="1"/>
      <c r="DMI70" s="1"/>
      <c r="DMJ70" s="1"/>
      <c r="DMK70" s="1"/>
      <c r="DML70" s="1"/>
      <c r="DMM70" s="1"/>
      <c r="DMN70" s="1"/>
      <c r="DMO70" s="1"/>
      <c r="DMP70" s="1"/>
      <c r="DMQ70" s="1"/>
      <c r="DMR70" s="1"/>
      <c r="DMS70" s="1"/>
      <c r="DMT70" s="1"/>
      <c r="DMU70" s="1"/>
      <c r="DMV70" s="1"/>
      <c r="DMW70" s="1"/>
      <c r="DMX70" s="1"/>
      <c r="DMY70" s="1"/>
      <c r="DMZ70" s="1"/>
      <c r="DNA70" s="1"/>
      <c r="DNB70" s="1"/>
      <c r="DNC70" s="1"/>
      <c r="DND70" s="1"/>
      <c r="DNE70" s="1"/>
      <c r="DNF70" s="1"/>
      <c r="DNG70" s="1"/>
      <c r="DNH70" s="1"/>
      <c r="DNI70" s="1"/>
      <c r="DNJ70" s="1"/>
      <c r="DNK70" s="1"/>
      <c r="DNL70" s="1"/>
      <c r="DNM70" s="1"/>
      <c r="DNN70" s="1"/>
      <c r="DNO70" s="1"/>
      <c r="DNP70" s="1"/>
      <c r="DNQ70" s="1"/>
      <c r="DNR70" s="1"/>
      <c r="DNS70" s="1"/>
      <c r="DNT70" s="1"/>
      <c r="DNU70" s="1"/>
      <c r="DNV70" s="1"/>
      <c r="DNW70" s="1"/>
      <c r="DNX70" s="1"/>
      <c r="DNY70" s="1"/>
      <c r="DNZ70" s="1"/>
      <c r="DOA70" s="1"/>
      <c r="DOB70" s="1"/>
      <c r="DOC70" s="1"/>
      <c r="DOD70" s="1"/>
      <c r="DOE70" s="1"/>
      <c r="DOF70" s="1"/>
      <c r="DOG70" s="1"/>
      <c r="DOH70" s="1"/>
      <c r="DOI70" s="1"/>
      <c r="DOJ70" s="1"/>
      <c r="DOK70" s="1"/>
      <c r="DOL70" s="1"/>
      <c r="DOM70" s="1"/>
      <c r="DON70" s="1"/>
      <c r="DOO70" s="1"/>
      <c r="DOP70" s="1"/>
      <c r="DOQ70" s="1"/>
      <c r="DOR70" s="1"/>
      <c r="DOS70" s="1"/>
      <c r="DOT70" s="1"/>
      <c r="DOU70" s="1"/>
      <c r="DOV70" s="1"/>
      <c r="DOW70" s="1"/>
      <c r="DOX70" s="1"/>
      <c r="DOY70" s="1"/>
      <c r="DOZ70" s="1"/>
      <c r="DPA70" s="1"/>
      <c r="DPB70" s="1"/>
      <c r="DPC70" s="1"/>
      <c r="DPD70" s="1"/>
      <c r="DPE70" s="1"/>
      <c r="DPF70" s="1"/>
      <c r="DPG70" s="1"/>
      <c r="DPH70" s="1"/>
      <c r="DPI70" s="1"/>
      <c r="DPJ70" s="1"/>
      <c r="DPK70" s="1"/>
      <c r="DPL70" s="1"/>
      <c r="DPM70" s="1"/>
      <c r="DPN70" s="1"/>
      <c r="DPO70" s="1"/>
      <c r="DPP70" s="1"/>
      <c r="DPQ70" s="1"/>
      <c r="DPR70" s="1"/>
      <c r="DPS70" s="1"/>
      <c r="DPT70" s="1"/>
      <c r="DPU70" s="1"/>
      <c r="DPV70" s="1"/>
      <c r="DPW70" s="1"/>
      <c r="DPX70" s="1"/>
      <c r="DPY70" s="1"/>
      <c r="DPZ70" s="1"/>
      <c r="DQA70" s="1"/>
      <c r="DQB70" s="1"/>
      <c r="DQC70" s="1"/>
      <c r="DQD70" s="1"/>
      <c r="DQE70" s="1"/>
      <c r="DQF70" s="1"/>
      <c r="DQG70" s="1"/>
      <c r="DQH70" s="1"/>
      <c r="DQI70" s="1"/>
      <c r="DQJ70" s="1"/>
      <c r="DQK70" s="1"/>
      <c r="DQL70" s="1"/>
      <c r="DQM70" s="1"/>
      <c r="DQN70" s="1"/>
      <c r="DQO70" s="1"/>
      <c r="DQP70" s="1"/>
      <c r="DQQ70" s="1"/>
      <c r="DQR70" s="1"/>
      <c r="DQS70" s="1"/>
      <c r="DQT70" s="1"/>
      <c r="DQU70" s="1"/>
      <c r="DQV70" s="1"/>
      <c r="DQW70" s="1"/>
      <c r="DQX70" s="1"/>
      <c r="DQY70" s="1"/>
      <c r="DQZ70" s="1"/>
      <c r="DRA70" s="1"/>
      <c r="DRB70" s="1"/>
      <c r="DRC70" s="1"/>
      <c r="DRD70" s="1"/>
      <c r="DRE70" s="1"/>
      <c r="DRF70" s="1"/>
      <c r="DRG70" s="1"/>
      <c r="DRH70" s="1"/>
      <c r="DRI70" s="1"/>
      <c r="DRJ70" s="1"/>
      <c r="DRK70" s="1"/>
      <c r="DRL70" s="1"/>
      <c r="DRM70" s="1"/>
      <c r="DRN70" s="1"/>
      <c r="DRO70" s="1"/>
      <c r="DRP70" s="1"/>
      <c r="DRQ70" s="1"/>
      <c r="DRR70" s="1"/>
      <c r="DRS70" s="1"/>
      <c r="DRT70" s="1"/>
      <c r="DRU70" s="1"/>
      <c r="DRV70" s="1"/>
      <c r="DRW70" s="1"/>
      <c r="DRX70" s="1"/>
      <c r="DRY70" s="1"/>
      <c r="DRZ70" s="1"/>
      <c r="DSA70" s="1"/>
      <c r="DSB70" s="1"/>
      <c r="DSC70" s="1"/>
      <c r="DSD70" s="1"/>
      <c r="DSE70" s="1"/>
      <c r="DSF70" s="1"/>
      <c r="DSG70" s="1"/>
      <c r="DSH70" s="1"/>
      <c r="DSI70" s="1"/>
      <c r="DSJ70" s="1"/>
      <c r="DSK70" s="1"/>
      <c r="DSL70" s="1"/>
      <c r="DSM70" s="1"/>
      <c r="DSN70" s="1"/>
      <c r="DSO70" s="1"/>
      <c r="DSP70" s="1"/>
      <c r="DSQ70" s="1"/>
      <c r="DSR70" s="1"/>
      <c r="DSS70" s="1"/>
      <c r="DST70" s="1"/>
      <c r="DSU70" s="1"/>
      <c r="DSV70" s="1"/>
      <c r="DSW70" s="1"/>
      <c r="DSX70" s="1"/>
      <c r="DSY70" s="1"/>
      <c r="DSZ70" s="1"/>
      <c r="DTA70" s="1"/>
      <c r="DTB70" s="1"/>
      <c r="DTC70" s="1"/>
      <c r="DTD70" s="1"/>
      <c r="DTE70" s="1"/>
      <c r="DTF70" s="1"/>
      <c r="DTG70" s="1"/>
      <c r="DTH70" s="1"/>
      <c r="DTI70" s="1"/>
      <c r="DTJ70" s="1"/>
      <c r="DTK70" s="1"/>
      <c r="DTL70" s="1"/>
      <c r="DTM70" s="1"/>
      <c r="DTN70" s="1"/>
      <c r="DTO70" s="1"/>
      <c r="DTP70" s="1"/>
      <c r="DTQ70" s="1"/>
      <c r="DTR70" s="1"/>
      <c r="DTS70" s="1"/>
      <c r="DTT70" s="1"/>
      <c r="DTU70" s="1"/>
      <c r="DTV70" s="1"/>
      <c r="DTW70" s="1"/>
      <c r="DTX70" s="1"/>
      <c r="DTY70" s="1"/>
      <c r="DTZ70" s="1"/>
      <c r="DUA70" s="1"/>
      <c r="DUB70" s="1"/>
      <c r="DUC70" s="1"/>
      <c r="DUD70" s="1"/>
      <c r="DUE70" s="1"/>
      <c r="DUF70" s="1"/>
      <c r="DUG70" s="1"/>
      <c r="DUH70" s="1"/>
      <c r="DUI70" s="1"/>
      <c r="DUJ70" s="1"/>
      <c r="DUK70" s="1"/>
      <c r="DUL70" s="1"/>
      <c r="DUM70" s="1"/>
      <c r="DUN70" s="1"/>
      <c r="DUO70" s="1"/>
      <c r="DUP70" s="1"/>
      <c r="DUQ70" s="1"/>
      <c r="DUR70" s="1"/>
      <c r="DUS70" s="1"/>
      <c r="DUT70" s="1"/>
      <c r="DUU70" s="1"/>
      <c r="DUV70" s="1"/>
      <c r="DUW70" s="1"/>
      <c r="DUX70" s="1"/>
      <c r="DUY70" s="1"/>
      <c r="DUZ70" s="1"/>
      <c r="DVA70" s="1"/>
      <c r="DVB70" s="1"/>
      <c r="DVC70" s="1"/>
      <c r="DVD70" s="1"/>
      <c r="DVE70" s="1"/>
      <c r="DVF70" s="1"/>
      <c r="DVG70" s="1"/>
      <c r="DVH70" s="1"/>
      <c r="DVI70" s="1"/>
      <c r="DVJ70" s="1"/>
      <c r="DVK70" s="1"/>
      <c r="DVL70" s="1"/>
      <c r="DVM70" s="1"/>
      <c r="DVN70" s="1"/>
      <c r="DVO70" s="1"/>
      <c r="DVP70" s="1"/>
      <c r="DVQ70" s="1"/>
      <c r="DVR70" s="1"/>
      <c r="DVS70" s="1"/>
      <c r="DVT70" s="1"/>
      <c r="DVU70" s="1"/>
      <c r="DVV70" s="1"/>
      <c r="DVW70" s="1"/>
      <c r="DVX70" s="1"/>
      <c r="DVY70" s="1"/>
      <c r="DVZ70" s="1"/>
      <c r="DWA70" s="1"/>
      <c r="DWB70" s="1"/>
      <c r="DWC70" s="1"/>
      <c r="DWD70" s="1"/>
      <c r="DWE70" s="1"/>
      <c r="DWF70" s="1"/>
      <c r="DWG70" s="1"/>
      <c r="DWH70" s="1"/>
      <c r="DWI70" s="1"/>
      <c r="DWJ70" s="1"/>
      <c r="DWK70" s="1"/>
      <c r="DWL70" s="1"/>
      <c r="DWM70" s="1"/>
      <c r="DWN70" s="1"/>
      <c r="DWO70" s="1"/>
      <c r="DWP70" s="1"/>
      <c r="DWQ70" s="1"/>
      <c r="DWR70" s="1"/>
      <c r="DWS70" s="1"/>
      <c r="DWT70" s="1"/>
      <c r="DWU70" s="1"/>
      <c r="DWV70" s="1"/>
      <c r="DWW70" s="1"/>
      <c r="DWX70" s="1"/>
      <c r="DWY70" s="1"/>
      <c r="DWZ70" s="1"/>
      <c r="DXA70" s="1"/>
      <c r="DXB70" s="1"/>
      <c r="DXC70" s="1"/>
      <c r="DXD70" s="1"/>
      <c r="DXE70" s="1"/>
      <c r="DXF70" s="1"/>
      <c r="DXG70" s="1"/>
      <c r="DXH70" s="1"/>
      <c r="DXI70" s="1"/>
      <c r="DXJ70" s="1"/>
      <c r="DXK70" s="1"/>
      <c r="DXL70" s="1"/>
      <c r="DXM70" s="1"/>
      <c r="DXN70" s="1"/>
      <c r="DXO70" s="1"/>
      <c r="DXP70" s="1"/>
      <c r="DXQ70" s="1"/>
      <c r="DXR70" s="1"/>
      <c r="DXS70" s="1"/>
      <c r="DXT70" s="1"/>
      <c r="DXU70" s="1"/>
      <c r="DXV70" s="1"/>
      <c r="DXW70" s="1"/>
      <c r="DXX70" s="1"/>
      <c r="DXY70" s="1"/>
      <c r="DXZ70" s="1"/>
      <c r="DYA70" s="1"/>
      <c r="DYB70" s="1"/>
      <c r="DYC70" s="1"/>
      <c r="DYD70" s="1"/>
      <c r="DYE70" s="1"/>
      <c r="DYF70" s="1"/>
      <c r="DYG70" s="1"/>
      <c r="DYH70" s="1"/>
      <c r="DYI70" s="1"/>
      <c r="DYJ70" s="1"/>
      <c r="DYK70" s="1"/>
      <c r="DYL70" s="1"/>
      <c r="DYM70" s="1"/>
      <c r="DYN70" s="1"/>
      <c r="DYO70" s="1"/>
      <c r="DYP70" s="1"/>
      <c r="DYQ70" s="1"/>
      <c r="DYR70" s="1"/>
      <c r="DYS70" s="1"/>
      <c r="DYT70" s="1"/>
      <c r="DYU70" s="1"/>
      <c r="DYV70" s="1"/>
      <c r="DYW70" s="1"/>
      <c r="DYX70" s="1"/>
      <c r="DYY70" s="1"/>
      <c r="DYZ70" s="1"/>
      <c r="DZA70" s="1"/>
      <c r="DZB70" s="1"/>
      <c r="DZC70" s="1"/>
      <c r="DZD70" s="1"/>
      <c r="DZE70" s="1"/>
      <c r="DZF70" s="1"/>
      <c r="DZG70" s="1"/>
      <c r="DZH70" s="1"/>
      <c r="DZI70" s="1"/>
      <c r="DZJ70" s="1"/>
      <c r="DZK70" s="1"/>
      <c r="DZL70" s="1"/>
      <c r="DZM70" s="1"/>
      <c r="DZN70" s="1"/>
      <c r="DZO70" s="1"/>
      <c r="DZP70" s="1"/>
      <c r="DZQ70" s="1"/>
      <c r="DZR70" s="1"/>
      <c r="DZS70" s="1"/>
      <c r="DZT70" s="1"/>
      <c r="DZU70" s="1"/>
      <c r="DZV70" s="1"/>
      <c r="DZW70" s="1"/>
      <c r="DZX70" s="1"/>
      <c r="DZY70" s="1"/>
      <c r="DZZ70" s="1"/>
      <c r="EAA70" s="1"/>
      <c r="EAB70" s="1"/>
      <c r="EAC70" s="1"/>
      <c r="EAD70" s="1"/>
      <c r="EAE70" s="1"/>
      <c r="EAF70" s="1"/>
      <c r="EAG70" s="1"/>
      <c r="EAH70" s="1"/>
      <c r="EAI70" s="1"/>
      <c r="EAJ70" s="1"/>
      <c r="EAK70" s="1"/>
      <c r="EAL70" s="1"/>
      <c r="EAM70" s="1"/>
      <c r="EAN70" s="1"/>
      <c r="EAO70" s="1"/>
      <c r="EAP70" s="1"/>
      <c r="EAQ70" s="1"/>
      <c r="EAR70" s="1"/>
      <c r="EAS70" s="1"/>
      <c r="EAT70" s="1"/>
      <c r="EAU70" s="1"/>
      <c r="EAV70" s="1"/>
      <c r="EAW70" s="1"/>
      <c r="EAX70" s="1"/>
      <c r="EAY70" s="1"/>
      <c r="EAZ70" s="1"/>
      <c r="EBA70" s="1"/>
      <c r="EBB70" s="1"/>
      <c r="EBC70" s="1"/>
      <c r="EBD70" s="1"/>
      <c r="EBE70" s="1"/>
      <c r="EBF70" s="1"/>
      <c r="EBG70" s="1"/>
      <c r="EBH70" s="1"/>
      <c r="EBI70" s="1"/>
      <c r="EBJ70" s="1"/>
      <c r="EBK70" s="1"/>
      <c r="EBL70" s="1"/>
      <c r="EBM70" s="1"/>
      <c r="EBN70" s="1"/>
      <c r="EBO70" s="1"/>
      <c r="EBP70" s="1"/>
      <c r="EBQ70" s="1"/>
      <c r="EBR70" s="1"/>
      <c r="EBS70" s="1"/>
      <c r="EBT70" s="1"/>
      <c r="EBU70" s="1"/>
      <c r="EBV70" s="1"/>
      <c r="EBW70" s="1"/>
      <c r="EBX70" s="1"/>
      <c r="EBY70" s="1"/>
      <c r="EBZ70" s="1"/>
      <c r="ECA70" s="1"/>
      <c r="ECB70" s="1"/>
      <c r="ECC70" s="1"/>
      <c r="ECD70" s="1"/>
      <c r="ECE70" s="1"/>
      <c r="ECF70" s="1"/>
      <c r="ECG70" s="1"/>
      <c r="ECH70" s="1"/>
      <c r="ECI70" s="1"/>
      <c r="ECJ70" s="1"/>
      <c r="ECK70" s="1"/>
      <c r="ECL70" s="1"/>
      <c r="ECM70" s="1"/>
      <c r="ECN70" s="1"/>
      <c r="ECO70" s="1"/>
      <c r="ECP70" s="1"/>
      <c r="ECQ70" s="1"/>
      <c r="ECR70" s="1"/>
      <c r="ECS70" s="1"/>
      <c r="ECT70" s="1"/>
      <c r="ECU70" s="1"/>
      <c r="ECV70" s="1"/>
      <c r="ECW70" s="1"/>
      <c r="ECX70" s="1"/>
      <c r="ECY70" s="1"/>
      <c r="ECZ70" s="1"/>
      <c r="EDA70" s="1"/>
      <c r="EDB70" s="1"/>
      <c r="EDC70" s="1"/>
      <c r="EDD70" s="1"/>
      <c r="EDE70" s="1"/>
      <c r="EDF70" s="1"/>
      <c r="EDG70" s="1"/>
      <c r="EDH70" s="1"/>
      <c r="EDI70" s="1"/>
      <c r="EDJ70" s="1"/>
      <c r="EDK70" s="1"/>
      <c r="EDL70" s="1"/>
      <c r="EDM70" s="1"/>
      <c r="EDN70" s="1"/>
      <c r="EDO70" s="1"/>
      <c r="EDP70" s="1"/>
      <c r="EDQ70" s="1"/>
      <c r="EDR70" s="1"/>
      <c r="EDS70" s="1"/>
      <c r="EDT70" s="1"/>
      <c r="EDU70" s="1"/>
      <c r="EDV70" s="1"/>
      <c r="EDW70" s="1"/>
      <c r="EDX70" s="1"/>
      <c r="EDY70" s="1"/>
      <c r="EDZ70" s="1"/>
      <c r="EEA70" s="1"/>
      <c r="EEB70" s="1"/>
      <c r="EEC70" s="1"/>
      <c r="EED70" s="1"/>
      <c r="EEE70" s="1"/>
      <c r="EEF70" s="1"/>
      <c r="EEG70" s="1"/>
      <c r="EEH70" s="1"/>
      <c r="EEI70" s="1"/>
      <c r="EEJ70" s="1"/>
      <c r="EEK70" s="1"/>
      <c r="EEL70" s="1"/>
      <c r="EEM70" s="1"/>
      <c r="EEN70" s="1"/>
      <c r="EEO70" s="1"/>
      <c r="EEP70" s="1"/>
      <c r="EEQ70" s="1"/>
      <c r="EER70" s="1"/>
      <c r="EES70" s="1"/>
      <c r="EET70" s="1"/>
      <c r="EEU70" s="1"/>
      <c r="EEV70" s="1"/>
      <c r="EEW70" s="1"/>
      <c r="EEX70" s="1"/>
      <c r="EEY70" s="1"/>
      <c r="EEZ70" s="1"/>
      <c r="EFA70" s="1"/>
      <c r="EFB70" s="1"/>
      <c r="EFC70" s="1"/>
      <c r="EFD70" s="1"/>
      <c r="EFE70" s="1"/>
      <c r="EFF70" s="1"/>
      <c r="EFG70" s="1"/>
      <c r="EFH70" s="1"/>
      <c r="EFI70" s="1"/>
      <c r="EFJ70" s="1"/>
      <c r="EFK70" s="1"/>
      <c r="EFL70" s="1"/>
      <c r="EFM70" s="1"/>
      <c r="EFN70" s="1"/>
      <c r="EFO70" s="1"/>
      <c r="EFP70" s="1"/>
      <c r="EFQ70" s="1"/>
      <c r="EFR70" s="1"/>
      <c r="EFS70" s="1"/>
      <c r="EFT70" s="1"/>
      <c r="EFU70" s="1"/>
      <c r="EFV70" s="1"/>
      <c r="EFW70" s="1"/>
      <c r="EFX70" s="1"/>
      <c r="EFY70" s="1"/>
      <c r="EFZ70" s="1"/>
      <c r="EGA70" s="1"/>
      <c r="EGB70" s="1"/>
      <c r="EGC70" s="1"/>
      <c r="EGD70" s="1"/>
      <c r="EGE70" s="1"/>
      <c r="EGF70" s="1"/>
      <c r="EGG70" s="1"/>
      <c r="EGH70" s="1"/>
      <c r="EGI70" s="1"/>
      <c r="EGJ70" s="1"/>
      <c r="EGK70" s="1"/>
      <c r="EGL70" s="1"/>
      <c r="EGM70" s="1"/>
      <c r="EGN70" s="1"/>
      <c r="EGO70" s="1"/>
      <c r="EGP70" s="1"/>
      <c r="EGQ70" s="1"/>
      <c r="EGR70" s="1"/>
      <c r="EGS70" s="1"/>
      <c r="EGT70" s="1"/>
      <c r="EGU70" s="1"/>
      <c r="EGV70" s="1"/>
      <c r="EGW70" s="1"/>
      <c r="EGX70" s="1"/>
      <c r="EGY70" s="1"/>
      <c r="EGZ70" s="1"/>
      <c r="EHA70" s="1"/>
      <c r="EHB70" s="1"/>
      <c r="EHC70" s="1"/>
      <c r="EHD70" s="1"/>
      <c r="EHE70" s="1"/>
      <c r="EHF70" s="1"/>
      <c r="EHG70" s="1"/>
      <c r="EHH70" s="1"/>
      <c r="EHI70" s="1"/>
      <c r="EHJ70" s="1"/>
      <c r="EHK70" s="1"/>
      <c r="EHL70" s="1"/>
      <c r="EHM70" s="1"/>
      <c r="EHN70" s="1"/>
      <c r="EHO70" s="1"/>
      <c r="EHP70" s="1"/>
      <c r="EHQ70" s="1"/>
      <c r="EHR70" s="1"/>
      <c r="EHS70" s="1"/>
      <c r="EHT70" s="1"/>
      <c r="EHU70" s="1"/>
      <c r="EHV70" s="1"/>
      <c r="EHW70" s="1"/>
      <c r="EHX70" s="1"/>
      <c r="EHY70" s="1"/>
      <c r="EHZ70" s="1"/>
      <c r="EIA70" s="1"/>
      <c r="EIB70" s="1"/>
      <c r="EIC70" s="1"/>
      <c r="EID70" s="1"/>
      <c r="EIE70" s="1"/>
      <c r="EIF70" s="1"/>
      <c r="EIG70" s="1"/>
      <c r="EIH70" s="1"/>
      <c r="EII70" s="1"/>
      <c r="EIJ70" s="1"/>
      <c r="EIK70" s="1"/>
      <c r="EIL70" s="1"/>
      <c r="EIM70" s="1"/>
      <c r="EIN70" s="1"/>
      <c r="EIO70" s="1"/>
      <c r="EIP70" s="1"/>
      <c r="EIQ70" s="1"/>
      <c r="EIR70" s="1"/>
      <c r="EIS70" s="1"/>
      <c r="EIT70" s="1"/>
      <c r="EIU70" s="1"/>
      <c r="EIV70" s="1"/>
      <c r="EIW70" s="1"/>
      <c r="EIX70" s="1"/>
      <c r="EIY70" s="1"/>
      <c r="EIZ70" s="1"/>
      <c r="EJA70" s="1"/>
      <c r="EJB70" s="1"/>
      <c r="EJC70" s="1"/>
      <c r="EJD70" s="1"/>
      <c r="EJE70" s="1"/>
      <c r="EJF70" s="1"/>
      <c r="EJG70" s="1"/>
      <c r="EJH70" s="1"/>
      <c r="EJI70" s="1"/>
      <c r="EJJ70" s="1"/>
      <c r="EJK70" s="1"/>
      <c r="EJL70" s="1"/>
      <c r="EJM70" s="1"/>
      <c r="EJN70" s="1"/>
      <c r="EJO70" s="1"/>
      <c r="EJP70" s="1"/>
      <c r="EJQ70" s="1"/>
      <c r="EJR70" s="1"/>
      <c r="EJS70" s="1"/>
      <c r="EJT70" s="1"/>
      <c r="EJU70" s="1"/>
      <c r="EJV70" s="1"/>
      <c r="EJW70" s="1"/>
      <c r="EJX70" s="1"/>
      <c r="EJY70" s="1"/>
      <c r="EJZ70" s="1"/>
      <c r="EKA70" s="1"/>
      <c r="EKB70" s="1"/>
      <c r="EKC70" s="1"/>
      <c r="EKD70" s="1"/>
      <c r="EKE70" s="1"/>
      <c r="EKF70" s="1"/>
      <c r="EKG70" s="1"/>
      <c r="EKH70" s="1"/>
      <c r="EKI70" s="1"/>
      <c r="EKJ70" s="1"/>
      <c r="EKK70" s="1"/>
      <c r="EKL70" s="1"/>
      <c r="EKM70" s="1"/>
      <c r="EKN70" s="1"/>
      <c r="EKO70" s="1"/>
      <c r="EKP70" s="1"/>
      <c r="EKQ70" s="1"/>
      <c r="EKR70" s="1"/>
      <c r="EKS70" s="1"/>
      <c r="EKT70" s="1"/>
      <c r="EKU70" s="1"/>
      <c r="EKV70" s="1"/>
      <c r="EKW70" s="1"/>
      <c r="EKX70" s="1"/>
      <c r="EKY70" s="1"/>
      <c r="EKZ70" s="1"/>
      <c r="ELA70" s="1"/>
      <c r="ELB70" s="1"/>
      <c r="ELC70" s="1"/>
      <c r="ELD70" s="1"/>
      <c r="ELE70" s="1"/>
      <c r="ELF70" s="1"/>
      <c r="ELG70" s="1"/>
      <c r="ELH70" s="1"/>
      <c r="ELI70" s="1"/>
      <c r="ELJ70" s="1"/>
      <c r="ELK70" s="1"/>
      <c r="ELL70" s="1"/>
      <c r="ELM70" s="1"/>
      <c r="ELN70" s="1"/>
      <c r="ELO70" s="1"/>
      <c r="ELP70" s="1"/>
      <c r="ELQ70" s="1"/>
      <c r="ELR70" s="1"/>
      <c r="ELS70" s="1"/>
      <c r="ELT70" s="1"/>
      <c r="ELU70" s="1"/>
      <c r="ELV70" s="1"/>
      <c r="ELW70" s="1"/>
      <c r="ELX70" s="1"/>
      <c r="ELY70" s="1"/>
      <c r="ELZ70" s="1"/>
      <c r="EMA70" s="1"/>
      <c r="EMB70" s="1"/>
      <c r="EMC70" s="1"/>
      <c r="EMD70" s="1"/>
      <c r="EME70" s="1"/>
      <c r="EMF70" s="1"/>
      <c r="EMG70" s="1"/>
      <c r="EMH70" s="1"/>
      <c r="EMI70" s="1"/>
      <c r="EMJ70" s="1"/>
      <c r="EMK70" s="1"/>
      <c r="EML70" s="1"/>
      <c r="EMM70" s="1"/>
      <c r="EMN70" s="1"/>
      <c r="EMO70" s="1"/>
      <c r="EMP70" s="1"/>
      <c r="EMQ70" s="1"/>
      <c r="EMR70" s="1"/>
      <c r="EMS70" s="1"/>
      <c r="EMT70" s="1"/>
      <c r="EMU70" s="1"/>
      <c r="EMV70" s="1"/>
      <c r="EMW70" s="1"/>
      <c r="EMX70" s="1"/>
      <c r="EMY70" s="1"/>
      <c r="EMZ70" s="1"/>
      <c r="ENA70" s="1"/>
      <c r="ENB70" s="1"/>
      <c r="ENC70" s="1"/>
      <c r="END70" s="1"/>
      <c r="ENE70" s="1"/>
      <c r="ENF70" s="1"/>
      <c r="ENG70" s="1"/>
      <c r="ENH70" s="1"/>
      <c r="ENI70" s="1"/>
      <c r="ENJ70" s="1"/>
      <c r="ENK70" s="1"/>
      <c r="ENL70" s="1"/>
      <c r="ENM70" s="1"/>
      <c r="ENN70" s="1"/>
      <c r="ENO70" s="1"/>
      <c r="ENP70" s="1"/>
      <c r="ENQ70" s="1"/>
      <c r="ENR70" s="1"/>
      <c r="ENS70" s="1"/>
      <c r="ENT70" s="1"/>
      <c r="ENU70" s="1"/>
      <c r="ENV70" s="1"/>
      <c r="ENW70" s="1"/>
      <c r="ENX70" s="1"/>
      <c r="ENY70" s="1"/>
      <c r="ENZ70" s="1"/>
      <c r="EOA70" s="1"/>
      <c r="EOB70" s="1"/>
      <c r="EOC70" s="1"/>
      <c r="EOD70" s="1"/>
      <c r="EOE70" s="1"/>
      <c r="EOF70" s="1"/>
      <c r="EOG70" s="1"/>
      <c r="EOH70" s="1"/>
      <c r="EOI70" s="1"/>
      <c r="EOJ70" s="1"/>
      <c r="EOK70" s="1"/>
      <c r="EOL70" s="1"/>
      <c r="EOM70" s="1"/>
      <c r="EON70" s="1"/>
      <c r="EOO70" s="1"/>
      <c r="EOP70" s="1"/>
      <c r="EOQ70" s="1"/>
      <c r="EOR70" s="1"/>
      <c r="EOS70" s="1"/>
      <c r="EOT70" s="1"/>
      <c r="EOU70" s="1"/>
      <c r="EOV70" s="1"/>
      <c r="EOW70" s="1"/>
      <c r="EOX70" s="1"/>
      <c r="EOY70" s="1"/>
      <c r="EOZ70" s="1"/>
      <c r="EPA70" s="1"/>
      <c r="EPB70" s="1"/>
      <c r="EPC70" s="1"/>
      <c r="EPD70" s="1"/>
      <c r="EPE70" s="1"/>
      <c r="EPF70" s="1"/>
      <c r="EPG70" s="1"/>
      <c r="EPH70" s="1"/>
      <c r="EPI70" s="1"/>
      <c r="EPJ70" s="1"/>
      <c r="EPK70" s="1"/>
      <c r="EPL70" s="1"/>
      <c r="EPM70" s="1"/>
      <c r="EPN70" s="1"/>
      <c r="EPO70" s="1"/>
      <c r="EPP70" s="1"/>
      <c r="EPQ70" s="1"/>
      <c r="EPR70" s="1"/>
      <c r="EPS70" s="1"/>
      <c r="EPT70" s="1"/>
      <c r="EPU70" s="1"/>
      <c r="EPV70" s="1"/>
      <c r="EPW70" s="1"/>
      <c r="EPX70" s="1"/>
      <c r="EPY70" s="1"/>
      <c r="EPZ70" s="1"/>
      <c r="EQA70" s="1"/>
      <c r="EQB70" s="1"/>
      <c r="EQC70" s="1"/>
      <c r="EQD70" s="1"/>
      <c r="EQE70" s="1"/>
      <c r="EQF70" s="1"/>
      <c r="EQG70" s="1"/>
      <c r="EQH70" s="1"/>
      <c r="EQI70" s="1"/>
      <c r="EQJ70" s="1"/>
      <c r="EQK70" s="1"/>
      <c r="EQL70" s="1"/>
      <c r="EQM70" s="1"/>
      <c r="EQN70" s="1"/>
      <c r="EQO70" s="1"/>
      <c r="EQP70" s="1"/>
      <c r="EQQ70" s="1"/>
      <c r="EQR70" s="1"/>
      <c r="EQS70" s="1"/>
      <c r="EQT70" s="1"/>
      <c r="EQU70" s="1"/>
      <c r="EQV70" s="1"/>
      <c r="EQW70" s="1"/>
      <c r="EQX70" s="1"/>
      <c r="EQY70" s="1"/>
      <c r="EQZ70" s="1"/>
      <c r="ERA70" s="1"/>
      <c r="ERB70" s="1"/>
      <c r="ERC70" s="1"/>
      <c r="ERD70" s="1"/>
      <c r="ERE70" s="1"/>
      <c r="ERF70" s="1"/>
      <c r="ERG70" s="1"/>
      <c r="ERH70" s="1"/>
      <c r="ERI70" s="1"/>
      <c r="ERJ70" s="1"/>
      <c r="ERK70" s="1"/>
      <c r="ERL70" s="1"/>
      <c r="ERM70" s="1"/>
      <c r="ERN70" s="1"/>
      <c r="ERO70" s="1"/>
      <c r="ERP70" s="1"/>
      <c r="ERQ70" s="1"/>
      <c r="ERR70" s="1"/>
      <c r="ERS70" s="1"/>
      <c r="ERT70" s="1"/>
      <c r="ERU70" s="1"/>
      <c r="ERV70" s="1"/>
      <c r="ERW70" s="1"/>
      <c r="ERX70" s="1"/>
      <c r="ERY70" s="1"/>
      <c r="ERZ70" s="1"/>
      <c r="ESA70" s="1"/>
      <c r="ESB70" s="1"/>
      <c r="ESC70" s="1"/>
      <c r="ESD70" s="1"/>
      <c r="ESE70" s="1"/>
      <c r="ESF70" s="1"/>
      <c r="ESG70" s="1"/>
      <c r="ESH70" s="1"/>
      <c r="ESI70" s="1"/>
      <c r="ESJ70" s="1"/>
      <c r="ESK70" s="1"/>
      <c r="ESL70" s="1"/>
      <c r="ESM70" s="1"/>
      <c r="ESN70" s="1"/>
      <c r="ESO70" s="1"/>
      <c r="ESP70" s="1"/>
      <c r="ESQ70" s="1"/>
      <c r="ESR70" s="1"/>
      <c r="ESS70" s="1"/>
      <c r="EST70" s="1"/>
      <c r="ESU70" s="1"/>
      <c r="ESV70" s="1"/>
      <c r="ESW70" s="1"/>
      <c r="ESX70" s="1"/>
      <c r="ESY70" s="1"/>
      <c r="ESZ70" s="1"/>
      <c r="ETA70" s="1"/>
      <c r="ETB70" s="1"/>
      <c r="ETC70" s="1"/>
      <c r="ETD70" s="1"/>
      <c r="ETE70" s="1"/>
      <c r="ETF70" s="1"/>
      <c r="ETG70" s="1"/>
      <c r="ETH70" s="1"/>
      <c r="ETI70" s="1"/>
      <c r="ETJ70" s="1"/>
      <c r="ETK70" s="1"/>
      <c r="ETL70" s="1"/>
      <c r="ETM70" s="1"/>
      <c r="ETN70" s="1"/>
      <c r="ETO70" s="1"/>
      <c r="ETP70" s="1"/>
      <c r="ETQ70" s="1"/>
      <c r="ETR70" s="1"/>
      <c r="ETS70" s="1"/>
      <c r="ETT70" s="1"/>
      <c r="ETU70" s="1"/>
      <c r="ETV70" s="1"/>
      <c r="ETW70" s="1"/>
      <c r="ETX70" s="1"/>
      <c r="ETY70" s="1"/>
      <c r="ETZ70" s="1"/>
      <c r="EUA70" s="1"/>
      <c r="EUB70" s="1"/>
      <c r="EUC70" s="1"/>
      <c r="EUD70" s="1"/>
      <c r="EUE70" s="1"/>
      <c r="EUF70" s="1"/>
      <c r="EUG70" s="1"/>
      <c r="EUH70" s="1"/>
      <c r="EUI70" s="1"/>
      <c r="EUJ70" s="1"/>
      <c r="EUK70" s="1"/>
      <c r="EUL70" s="1"/>
      <c r="EUM70" s="1"/>
      <c r="EUN70" s="1"/>
      <c r="EUO70" s="1"/>
      <c r="EUP70" s="1"/>
      <c r="EUQ70" s="1"/>
      <c r="EUR70" s="1"/>
      <c r="EUS70" s="1"/>
      <c r="EUT70" s="1"/>
      <c r="EUU70" s="1"/>
      <c r="EUV70" s="1"/>
      <c r="EUW70" s="1"/>
      <c r="EUX70" s="1"/>
      <c r="EUY70" s="1"/>
      <c r="EUZ70" s="1"/>
      <c r="EVA70" s="1"/>
      <c r="EVB70" s="1"/>
      <c r="EVC70" s="1"/>
      <c r="EVD70" s="1"/>
      <c r="EVE70" s="1"/>
      <c r="EVF70" s="1"/>
      <c r="EVG70" s="1"/>
      <c r="EVH70" s="1"/>
      <c r="EVI70" s="1"/>
      <c r="EVJ70" s="1"/>
      <c r="EVK70" s="1"/>
      <c r="EVL70" s="1"/>
      <c r="EVM70" s="1"/>
      <c r="EVN70" s="1"/>
      <c r="EVO70" s="1"/>
      <c r="EVP70" s="1"/>
      <c r="EVQ70" s="1"/>
      <c r="EVR70" s="1"/>
      <c r="EVS70" s="1"/>
      <c r="EVT70" s="1"/>
      <c r="EVU70" s="1"/>
      <c r="EVV70" s="1"/>
      <c r="EVW70" s="1"/>
      <c r="EVX70" s="1"/>
      <c r="EVY70" s="1"/>
      <c r="EVZ70" s="1"/>
      <c r="EWA70" s="1"/>
      <c r="EWB70" s="1"/>
      <c r="EWC70" s="1"/>
      <c r="EWD70" s="1"/>
      <c r="EWE70" s="1"/>
      <c r="EWF70" s="1"/>
      <c r="EWG70" s="1"/>
      <c r="EWH70" s="1"/>
      <c r="EWI70" s="1"/>
      <c r="EWJ70" s="1"/>
      <c r="EWK70" s="1"/>
      <c r="EWL70" s="1"/>
      <c r="EWM70" s="1"/>
      <c r="EWN70" s="1"/>
      <c r="EWO70" s="1"/>
      <c r="EWP70" s="1"/>
      <c r="EWQ70" s="1"/>
      <c r="EWR70" s="1"/>
      <c r="EWS70" s="1"/>
      <c r="EWT70" s="1"/>
      <c r="EWU70" s="1"/>
      <c r="EWV70" s="1"/>
      <c r="EWW70" s="1"/>
      <c r="EWX70" s="1"/>
      <c r="EWY70" s="1"/>
      <c r="EWZ70" s="1"/>
      <c r="EXA70" s="1"/>
      <c r="EXB70" s="1"/>
      <c r="EXC70" s="1"/>
      <c r="EXD70" s="1"/>
      <c r="EXE70" s="1"/>
      <c r="EXF70" s="1"/>
      <c r="EXG70" s="1"/>
      <c r="EXH70" s="1"/>
      <c r="EXI70" s="1"/>
      <c r="EXJ70" s="1"/>
      <c r="EXK70" s="1"/>
      <c r="EXL70" s="1"/>
      <c r="EXM70" s="1"/>
      <c r="EXN70" s="1"/>
      <c r="EXO70" s="1"/>
      <c r="EXP70" s="1"/>
      <c r="EXQ70" s="1"/>
      <c r="EXR70" s="1"/>
      <c r="EXS70" s="1"/>
      <c r="EXT70" s="1"/>
      <c r="EXU70" s="1"/>
      <c r="EXV70" s="1"/>
      <c r="EXW70" s="1"/>
      <c r="EXX70" s="1"/>
      <c r="EXY70" s="1"/>
      <c r="EXZ70" s="1"/>
      <c r="EYA70" s="1"/>
      <c r="EYB70" s="1"/>
      <c r="EYC70" s="1"/>
      <c r="EYD70" s="1"/>
      <c r="EYE70" s="1"/>
      <c r="EYF70" s="1"/>
      <c r="EYG70" s="1"/>
      <c r="EYH70" s="1"/>
      <c r="EYI70" s="1"/>
      <c r="EYJ70" s="1"/>
      <c r="EYK70" s="1"/>
      <c r="EYL70" s="1"/>
      <c r="EYM70" s="1"/>
      <c r="EYN70" s="1"/>
      <c r="EYO70" s="1"/>
      <c r="EYP70" s="1"/>
      <c r="EYQ70" s="1"/>
      <c r="EYR70" s="1"/>
      <c r="EYS70" s="1"/>
      <c r="EYT70" s="1"/>
      <c r="EYU70" s="1"/>
      <c r="EYV70" s="1"/>
      <c r="EYW70" s="1"/>
      <c r="EYX70" s="1"/>
      <c r="EYY70" s="1"/>
      <c r="EYZ70" s="1"/>
      <c r="EZA70" s="1"/>
      <c r="EZB70" s="1"/>
      <c r="EZC70" s="1"/>
      <c r="EZD70" s="1"/>
      <c r="EZE70" s="1"/>
      <c r="EZF70" s="1"/>
      <c r="EZG70" s="1"/>
      <c r="EZH70" s="1"/>
      <c r="EZI70" s="1"/>
      <c r="EZJ70" s="1"/>
      <c r="EZK70" s="1"/>
      <c r="EZL70" s="1"/>
      <c r="EZM70" s="1"/>
      <c r="EZN70" s="1"/>
      <c r="EZO70" s="1"/>
      <c r="EZP70" s="1"/>
      <c r="EZQ70" s="1"/>
      <c r="EZR70" s="1"/>
      <c r="EZS70" s="1"/>
      <c r="EZT70" s="1"/>
      <c r="EZU70" s="1"/>
      <c r="EZV70" s="1"/>
      <c r="EZW70" s="1"/>
      <c r="EZX70" s="1"/>
      <c r="EZY70" s="1"/>
      <c r="EZZ70" s="1"/>
      <c r="FAA70" s="1"/>
      <c r="FAB70" s="1"/>
      <c r="FAC70" s="1"/>
      <c r="FAD70" s="1"/>
      <c r="FAE70" s="1"/>
      <c r="FAF70" s="1"/>
      <c r="FAG70" s="1"/>
      <c r="FAH70" s="1"/>
      <c r="FAI70" s="1"/>
      <c r="FAJ70" s="1"/>
      <c r="FAK70" s="1"/>
      <c r="FAL70" s="1"/>
      <c r="FAM70" s="1"/>
      <c r="FAN70" s="1"/>
      <c r="FAO70" s="1"/>
      <c r="FAP70" s="1"/>
      <c r="FAQ70" s="1"/>
      <c r="FAR70" s="1"/>
      <c r="FAS70" s="1"/>
      <c r="FAT70" s="1"/>
      <c r="FAU70" s="1"/>
      <c r="FAV70" s="1"/>
      <c r="FAW70" s="1"/>
      <c r="FAX70" s="1"/>
      <c r="FAY70" s="1"/>
      <c r="FAZ70" s="1"/>
      <c r="FBA70" s="1"/>
      <c r="FBB70" s="1"/>
      <c r="FBC70" s="1"/>
      <c r="FBD70" s="1"/>
      <c r="FBE70" s="1"/>
      <c r="FBF70" s="1"/>
      <c r="FBG70" s="1"/>
      <c r="FBH70" s="1"/>
      <c r="FBI70" s="1"/>
      <c r="FBJ70" s="1"/>
      <c r="FBK70" s="1"/>
      <c r="FBL70" s="1"/>
      <c r="FBM70" s="1"/>
      <c r="FBN70" s="1"/>
      <c r="FBO70" s="1"/>
      <c r="FBP70" s="1"/>
      <c r="FBQ70" s="1"/>
      <c r="FBR70" s="1"/>
      <c r="FBS70" s="1"/>
      <c r="FBT70" s="1"/>
      <c r="FBU70" s="1"/>
      <c r="FBV70" s="1"/>
      <c r="FBW70" s="1"/>
      <c r="FBX70" s="1"/>
      <c r="FBY70" s="1"/>
      <c r="FBZ70" s="1"/>
      <c r="FCA70" s="1"/>
      <c r="FCB70" s="1"/>
      <c r="FCC70" s="1"/>
      <c r="FCD70" s="1"/>
      <c r="FCE70" s="1"/>
      <c r="FCF70" s="1"/>
      <c r="FCG70" s="1"/>
      <c r="FCH70" s="1"/>
      <c r="FCI70" s="1"/>
      <c r="FCJ70" s="1"/>
      <c r="FCK70" s="1"/>
      <c r="FCL70" s="1"/>
      <c r="FCM70" s="1"/>
      <c r="FCN70" s="1"/>
      <c r="FCO70" s="1"/>
      <c r="FCP70" s="1"/>
      <c r="FCQ70" s="1"/>
      <c r="FCR70" s="1"/>
      <c r="FCS70" s="1"/>
      <c r="FCT70" s="1"/>
      <c r="FCU70" s="1"/>
      <c r="FCV70" s="1"/>
      <c r="FCW70" s="1"/>
      <c r="FCX70" s="1"/>
      <c r="FCY70" s="1"/>
      <c r="FCZ70" s="1"/>
      <c r="FDA70" s="1"/>
      <c r="FDB70" s="1"/>
      <c r="FDC70" s="1"/>
      <c r="FDD70" s="1"/>
      <c r="FDE70" s="1"/>
      <c r="FDF70" s="1"/>
      <c r="FDG70" s="1"/>
      <c r="FDH70" s="1"/>
      <c r="FDI70" s="1"/>
      <c r="FDJ70" s="1"/>
      <c r="FDK70" s="1"/>
      <c r="FDL70" s="1"/>
      <c r="FDM70" s="1"/>
      <c r="FDN70" s="1"/>
      <c r="FDO70" s="1"/>
      <c r="FDP70" s="1"/>
      <c r="FDQ70" s="1"/>
      <c r="FDR70" s="1"/>
      <c r="FDS70" s="1"/>
      <c r="FDT70" s="1"/>
      <c r="FDU70" s="1"/>
      <c r="FDV70" s="1"/>
      <c r="FDW70" s="1"/>
      <c r="FDX70" s="1"/>
      <c r="FDY70" s="1"/>
      <c r="FDZ70" s="1"/>
      <c r="FEA70" s="1"/>
      <c r="FEB70" s="1"/>
      <c r="FEC70" s="1"/>
      <c r="FED70" s="1"/>
      <c r="FEE70" s="1"/>
      <c r="FEF70" s="1"/>
      <c r="FEG70" s="1"/>
      <c r="FEH70" s="1"/>
      <c r="FEI70" s="1"/>
      <c r="FEJ70" s="1"/>
      <c r="FEK70" s="1"/>
      <c r="FEL70" s="1"/>
      <c r="FEM70" s="1"/>
      <c r="FEN70" s="1"/>
      <c r="FEO70" s="1"/>
      <c r="FEP70" s="1"/>
      <c r="FEQ70" s="1"/>
      <c r="FER70" s="1"/>
      <c r="FES70" s="1"/>
      <c r="FET70" s="1"/>
      <c r="FEU70" s="1"/>
      <c r="FEV70" s="1"/>
      <c r="FEW70" s="1"/>
      <c r="FEX70" s="1"/>
      <c r="FEY70" s="1"/>
      <c r="FEZ70" s="1"/>
      <c r="FFA70" s="1"/>
      <c r="FFB70" s="1"/>
      <c r="FFC70" s="1"/>
      <c r="FFD70" s="1"/>
      <c r="FFE70" s="1"/>
      <c r="FFF70" s="1"/>
      <c r="FFG70" s="1"/>
      <c r="FFH70" s="1"/>
      <c r="FFI70" s="1"/>
      <c r="FFJ70" s="1"/>
      <c r="FFK70" s="1"/>
      <c r="FFL70" s="1"/>
      <c r="FFM70" s="1"/>
      <c r="FFN70" s="1"/>
      <c r="FFO70" s="1"/>
      <c r="FFP70" s="1"/>
      <c r="FFQ70" s="1"/>
      <c r="FFR70" s="1"/>
      <c r="FFS70" s="1"/>
      <c r="FFT70" s="1"/>
      <c r="FFU70" s="1"/>
      <c r="FFV70" s="1"/>
      <c r="FFW70" s="1"/>
      <c r="FFX70" s="1"/>
      <c r="FFY70" s="1"/>
      <c r="FFZ70" s="1"/>
      <c r="FGA70" s="1"/>
      <c r="FGB70" s="1"/>
      <c r="FGC70" s="1"/>
      <c r="FGD70" s="1"/>
      <c r="FGE70" s="1"/>
      <c r="FGF70" s="1"/>
      <c r="FGG70" s="1"/>
      <c r="FGH70" s="1"/>
      <c r="FGI70" s="1"/>
      <c r="FGJ70" s="1"/>
      <c r="FGK70" s="1"/>
      <c r="FGL70" s="1"/>
      <c r="FGM70" s="1"/>
      <c r="FGN70" s="1"/>
      <c r="FGO70" s="1"/>
      <c r="FGP70" s="1"/>
      <c r="FGQ70" s="1"/>
      <c r="FGR70" s="1"/>
      <c r="FGS70" s="1"/>
      <c r="FGT70" s="1"/>
      <c r="FGU70" s="1"/>
      <c r="FGV70" s="1"/>
      <c r="FGW70" s="1"/>
      <c r="FGX70" s="1"/>
      <c r="FGY70" s="1"/>
      <c r="FGZ70" s="1"/>
      <c r="FHA70" s="1"/>
      <c r="FHB70" s="1"/>
      <c r="FHC70" s="1"/>
      <c r="FHD70" s="1"/>
      <c r="FHE70" s="1"/>
      <c r="FHF70" s="1"/>
      <c r="FHG70" s="1"/>
      <c r="FHH70" s="1"/>
      <c r="FHI70" s="1"/>
      <c r="FHJ70" s="1"/>
      <c r="FHK70" s="1"/>
      <c r="FHL70" s="1"/>
      <c r="FHM70" s="1"/>
      <c r="FHN70" s="1"/>
      <c r="FHO70" s="1"/>
      <c r="FHP70" s="1"/>
      <c r="FHQ70" s="1"/>
      <c r="FHR70" s="1"/>
      <c r="FHS70" s="1"/>
      <c r="FHT70" s="1"/>
      <c r="FHU70" s="1"/>
      <c r="FHV70" s="1"/>
      <c r="FHW70" s="1"/>
      <c r="FHX70" s="1"/>
      <c r="FHY70" s="1"/>
      <c r="FHZ70" s="1"/>
      <c r="FIA70" s="1"/>
      <c r="FIB70" s="1"/>
      <c r="FIC70" s="1"/>
      <c r="FID70" s="1"/>
      <c r="FIE70" s="1"/>
      <c r="FIF70" s="1"/>
      <c r="FIG70" s="1"/>
      <c r="FIH70" s="1"/>
      <c r="FII70" s="1"/>
      <c r="FIJ70" s="1"/>
      <c r="FIK70" s="1"/>
      <c r="FIL70" s="1"/>
      <c r="FIM70" s="1"/>
      <c r="FIN70" s="1"/>
      <c r="FIO70" s="1"/>
      <c r="FIP70" s="1"/>
      <c r="FIQ70" s="1"/>
      <c r="FIR70" s="1"/>
      <c r="FIS70" s="1"/>
      <c r="FIT70" s="1"/>
      <c r="FIU70" s="1"/>
      <c r="FIV70" s="1"/>
      <c r="FIW70" s="1"/>
      <c r="FIX70" s="1"/>
      <c r="FIY70" s="1"/>
      <c r="FIZ70" s="1"/>
      <c r="FJA70" s="1"/>
      <c r="FJB70" s="1"/>
      <c r="FJC70" s="1"/>
      <c r="FJD70" s="1"/>
      <c r="FJE70" s="1"/>
      <c r="FJF70" s="1"/>
      <c r="FJG70" s="1"/>
      <c r="FJH70" s="1"/>
      <c r="FJI70" s="1"/>
      <c r="FJJ70" s="1"/>
      <c r="FJK70" s="1"/>
      <c r="FJL70" s="1"/>
      <c r="FJM70" s="1"/>
      <c r="FJN70" s="1"/>
      <c r="FJO70" s="1"/>
      <c r="FJP70" s="1"/>
      <c r="FJQ70" s="1"/>
      <c r="FJR70" s="1"/>
      <c r="FJS70" s="1"/>
      <c r="FJT70" s="1"/>
      <c r="FJU70" s="1"/>
      <c r="FJV70" s="1"/>
      <c r="FJW70" s="1"/>
      <c r="FJX70" s="1"/>
      <c r="FJY70" s="1"/>
      <c r="FJZ70" s="1"/>
      <c r="FKA70" s="1"/>
      <c r="FKB70" s="1"/>
      <c r="FKC70" s="1"/>
      <c r="FKD70" s="1"/>
      <c r="FKE70" s="1"/>
      <c r="FKF70" s="1"/>
      <c r="FKG70" s="1"/>
      <c r="FKH70" s="1"/>
      <c r="FKI70" s="1"/>
      <c r="FKJ70" s="1"/>
      <c r="FKK70" s="1"/>
      <c r="FKL70" s="1"/>
      <c r="FKM70" s="1"/>
      <c r="FKN70" s="1"/>
      <c r="FKO70" s="1"/>
      <c r="FKP70" s="1"/>
      <c r="FKQ70" s="1"/>
      <c r="FKR70" s="1"/>
      <c r="FKS70" s="1"/>
      <c r="FKT70" s="1"/>
      <c r="FKU70" s="1"/>
      <c r="FKV70" s="1"/>
      <c r="FKW70" s="1"/>
      <c r="FKX70" s="1"/>
      <c r="FKY70" s="1"/>
      <c r="FKZ70" s="1"/>
      <c r="FLA70" s="1"/>
      <c r="FLB70" s="1"/>
      <c r="FLC70" s="1"/>
      <c r="FLD70" s="1"/>
      <c r="FLE70" s="1"/>
      <c r="FLF70" s="1"/>
      <c r="FLG70" s="1"/>
      <c r="FLH70" s="1"/>
      <c r="FLI70" s="1"/>
      <c r="FLJ70" s="1"/>
      <c r="FLK70" s="1"/>
      <c r="FLL70" s="1"/>
      <c r="FLM70" s="1"/>
      <c r="FLN70" s="1"/>
      <c r="FLO70" s="1"/>
      <c r="FLP70" s="1"/>
      <c r="FLQ70" s="1"/>
      <c r="FLR70" s="1"/>
      <c r="FLS70" s="1"/>
      <c r="FLT70" s="1"/>
      <c r="FLU70" s="1"/>
      <c r="FLV70" s="1"/>
      <c r="FLW70" s="1"/>
      <c r="FLX70" s="1"/>
      <c r="FLY70" s="1"/>
      <c r="FLZ70" s="1"/>
      <c r="FMA70" s="1"/>
      <c r="FMB70" s="1"/>
      <c r="FMC70" s="1"/>
      <c r="FMD70" s="1"/>
      <c r="FME70" s="1"/>
      <c r="FMF70" s="1"/>
      <c r="FMG70" s="1"/>
      <c r="FMH70" s="1"/>
      <c r="FMI70" s="1"/>
      <c r="FMJ70" s="1"/>
      <c r="FMK70" s="1"/>
      <c r="FML70" s="1"/>
      <c r="FMM70" s="1"/>
      <c r="FMN70" s="1"/>
      <c r="FMO70" s="1"/>
      <c r="FMP70" s="1"/>
      <c r="FMQ70" s="1"/>
      <c r="FMR70" s="1"/>
      <c r="FMS70" s="1"/>
      <c r="FMT70" s="1"/>
      <c r="FMU70" s="1"/>
      <c r="FMV70" s="1"/>
      <c r="FMW70" s="1"/>
      <c r="FMX70" s="1"/>
      <c r="FMY70" s="1"/>
      <c r="FMZ70" s="1"/>
      <c r="FNA70" s="1"/>
      <c r="FNB70" s="1"/>
      <c r="FNC70" s="1"/>
      <c r="FND70" s="1"/>
      <c r="FNE70" s="1"/>
      <c r="FNF70" s="1"/>
      <c r="FNG70" s="1"/>
      <c r="FNH70" s="1"/>
      <c r="FNI70" s="1"/>
      <c r="FNJ70" s="1"/>
      <c r="FNK70" s="1"/>
      <c r="FNL70" s="1"/>
      <c r="FNM70" s="1"/>
      <c r="FNN70" s="1"/>
      <c r="FNO70" s="1"/>
      <c r="FNP70" s="1"/>
      <c r="FNQ70" s="1"/>
      <c r="FNR70" s="1"/>
      <c r="FNS70" s="1"/>
      <c r="FNT70" s="1"/>
      <c r="FNU70" s="1"/>
      <c r="FNV70" s="1"/>
      <c r="FNW70" s="1"/>
      <c r="FNX70" s="1"/>
      <c r="FNY70" s="1"/>
      <c r="FNZ70" s="1"/>
      <c r="FOA70" s="1"/>
      <c r="FOB70" s="1"/>
      <c r="FOC70" s="1"/>
      <c r="FOD70" s="1"/>
      <c r="FOE70" s="1"/>
      <c r="FOF70" s="1"/>
      <c r="FOG70" s="1"/>
      <c r="FOH70" s="1"/>
      <c r="FOI70" s="1"/>
      <c r="FOJ70" s="1"/>
      <c r="FOK70" s="1"/>
      <c r="FOL70" s="1"/>
      <c r="FOM70" s="1"/>
      <c r="FON70" s="1"/>
      <c r="FOO70" s="1"/>
      <c r="FOP70" s="1"/>
      <c r="FOQ70" s="1"/>
      <c r="FOR70" s="1"/>
      <c r="FOS70" s="1"/>
      <c r="FOT70" s="1"/>
      <c r="FOU70" s="1"/>
      <c r="FOV70" s="1"/>
      <c r="FOW70" s="1"/>
      <c r="FOX70" s="1"/>
      <c r="FOY70" s="1"/>
      <c r="FOZ70" s="1"/>
      <c r="FPA70" s="1"/>
      <c r="FPB70" s="1"/>
      <c r="FPC70" s="1"/>
      <c r="FPD70" s="1"/>
      <c r="FPE70" s="1"/>
      <c r="FPF70" s="1"/>
      <c r="FPG70" s="1"/>
      <c r="FPH70" s="1"/>
      <c r="FPI70" s="1"/>
      <c r="FPJ70" s="1"/>
      <c r="FPK70" s="1"/>
      <c r="FPL70" s="1"/>
      <c r="FPM70" s="1"/>
      <c r="FPN70" s="1"/>
      <c r="FPO70" s="1"/>
      <c r="FPP70" s="1"/>
      <c r="FPQ70" s="1"/>
      <c r="FPR70" s="1"/>
      <c r="FPS70" s="1"/>
      <c r="FPT70" s="1"/>
      <c r="FPU70" s="1"/>
      <c r="FPV70" s="1"/>
      <c r="FPW70" s="1"/>
      <c r="FPX70" s="1"/>
      <c r="FPY70" s="1"/>
      <c r="FPZ70" s="1"/>
      <c r="FQA70" s="1"/>
      <c r="FQB70" s="1"/>
      <c r="FQC70" s="1"/>
      <c r="FQD70" s="1"/>
      <c r="FQE70" s="1"/>
      <c r="FQF70" s="1"/>
      <c r="FQG70" s="1"/>
      <c r="FQH70" s="1"/>
      <c r="FQI70" s="1"/>
      <c r="FQJ70" s="1"/>
      <c r="FQK70" s="1"/>
      <c r="FQL70" s="1"/>
      <c r="FQM70" s="1"/>
      <c r="FQN70" s="1"/>
      <c r="FQO70" s="1"/>
      <c r="FQP70" s="1"/>
      <c r="FQQ70" s="1"/>
      <c r="FQR70" s="1"/>
      <c r="FQS70" s="1"/>
      <c r="FQT70" s="1"/>
      <c r="FQU70" s="1"/>
      <c r="FQV70" s="1"/>
      <c r="FQW70" s="1"/>
      <c r="FQX70" s="1"/>
      <c r="FQY70" s="1"/>
      <c r="FQZ70" s="1"/>
      <c r="FRA70" s="1"/>
      <c r="FRB70" s="1"/>
      <c r="FRC70" s="1"/>
      <c r="FRD70" s="1"/>
      <c r="FRE70" s="1"/>
      <c r="FRF70" s="1"/>
      <c r="FRG70" s="1"/>
      <c r="FRH70" s="1"/>
      <c r="FRI70" s="1"/>
      <c r="FRJ70" s="1"/>
      <c r="FRK70" s="1"/>
      <c r="FRL70" s="1"/>
      <c r="FRM70" s="1"/>
      <c r="FRN70" s="1"/>
      <c r="FRO70" s="1"/>
      <c r="FRP70" s="1"/>
      <c r="FRQ70" s="1"/>
      <c r="FRR70" s="1"/>
      <c r="FRS70" s="1"/>
      <c r="FRT70" s="1"/>
      <c r="FRU70" s="1"/>
      <c r="FRV70" s="1"/>
      <c r="FRW70" s="1"/>
      <c r="FRX70" s="1"/>
      <c r="FRY70" s="1"/>
      <c r="FRZ70" s="1"/>
      <c r="FSA70" s="1"/>
      <c r="FSB70" s="1"/>
      <c r="FSC70" s="1"/>
      <c r="FSD70" s="1"/>
      <c r="FSE70" s="1"/>
      <c r="FSF70" s="1"/>
      <c r="FSG70" s="1"/>
      <c r="FSH70" s="1"/>
      <c r="FSI70" s="1"/>
      <c r="FSJ70" s="1"/>
      <c r="FSK70" s="1"/>
      <c r="FSL70" s="1"/>
      <c r="FSM70" s="1"/>
      <c r="FSN70" s="1"/>
      <c r="FSO70" s="1"/>
      <c r="FSP70" s="1"/>
      <c r="FSQ70" s="1"/>
      <c r="FSR70" s="1"/>
      <c r="FSS70" s="1"/>
      <c r="FST70" s="1"/>
      <c r="FSU70" s="1"/>
      <c r="FSV70" s="1"/>
      <c r="FSW70" s="1"/>
      <c r="FSX70" s="1"/>
      <c r="FSY70" s="1"/>
      <c r="FSZ70" s="1"/>
      <c r="FTA70" s="1"/>
      <c r="FTB70" s="1"/>
      <c r="FTC70" s="1"/>
      <c r="FTD70" s="1"/>
      <c r="FTE70" s="1"/>
      <c r="FTF70" s="1"/>
      <c r="FTG70" s="1"/>
      <c r="FTH70" s="1"/>
      <c r="FTI70" s="1"/>
      <c r="FTJ70" s="1"/>
      <c r="FTK70" s="1"/>
      <c r="FTL70" s="1"/>
      <c r="FTM70" s="1"/>
      <c r="FTN70" s="1"/>
      <c r="FTO70" s="1"/>
      <c r="FTP70" s="1"/>
      <c r="FTQ70" s="1"/>
      <c r="FTR70" s="1"/>
      <c r="FTS70" s="1"/>
      <c r="FTT70" s="1"/>
      <c r="FTU70" s="1"/>
      <c r="FTV70" s="1"/>
      <c r="FTW70" s="1"/>
      <c r="FTX70" s="1"/>
      <c r="FTY70" s="1"/>
      <c r="FTZ70" s="1"/>
      <c r="FUA70" s="1"/>
      <c r="FUB70" s="1"/>
      <c r="FUC70" s="1"/>
      <c r="FUD70" s="1"/>
      <c r="FUE70" s="1"/>
      <c r="FUF70" s="1"/>
      <c r="FUG70" s="1"/>
      <c r="FUH70" s="1"/>
      <c r="FUI70" s="1"/>
      <c r="FUJ70" s="1"/>
      <c r="FUK70" s="1"/>
      <c r="FUL70" s="1"/>
      <c r="FUM70" s="1"/>
      <c r="FUN70" s="1"/>
      <c r="FUO70" s="1"/>
      <c r="FUP70" s="1"/>
      <c r="FUQ70" s="1"/>
      <c r="FUR70" s="1"/>
      <c r="FUS70" s="1"/>
      <c r="FUT70" s="1"/>
      <c r="FUU70" s="1"/>
      <c r="FUV70" s="1"/>
      <c r="FUW70" s="1"/>
      <c r="FUX70" s="1"/>
      <c r="FUY70" s="1"/>
      <c r="FUZ70" s="1"/>
      <c r="FVA70" s="1"/>
      <c r="FVB70" s="1"/>
      <c r="FVC70" s="1"/>
      <c r="FVD70" s="1"/>
      <c r="FVE70" s="1"/>
      <c r="FVF70" s="1"/>
      <c r="FVG70" s="1"/>
      <c r="FVH70" s="1"/>
      <c r="FVI70" s="1"/>
      <c r="FVJ70" s="1"/>
      <c r="FVK70" s="1"/>
      <c r="FVL70" s="1"/>
      <c r="FVM70" s="1"/>
      <c r="FVN70" s="1"/>
      <c r="FVO70" s="1"/>
      <c r="FVP70" s="1"/>
      <c r="FVQ70" s="1"/>
      <c r="FVR70" s="1"/>
      <c r="FVS70" s="1"/>
      <c r="FVT70" s="1"/>
      <c r="FVU70" s="1"/>
      <c r="FVV70" s="1"/>
      <c r="FVW70" s="1"/>
      <c r="FVX70" s="1"/>
      <c r="FVY70" s="1"/>
      <c r="FVZ70" s="1"/>
      <c r="FWA70" s="1"/>
      <c r="FWB70" s="1"/>
      <c r="FWC70" s="1"/>
      <c r="FWD70" s="1"/>
      <c r="FWE70" s="1"/>
      <c r="FWF70" s="1"/>
      <c r="FWG70" s="1"/>
      <c r="FWH70" s="1"/>
      <c r="FWI70" s="1"/>
      <c r="FWJ70" s="1"/>
      <c r="FWK70" s="1"/>
      <c r="FWL70" s="1"/>
      <c r="FWM70" s="1"/>
      <c r="FWN70" s="1"/>
      <c r="FWO70" s="1"/>
      <c r="FWP70" s="1"/>
      <c r="FWQ70" s="1"/>
      <c r="FWR70" s="1"/>
      <c r="FWS70" s="1"/>
      <c r="FWT70" s="1"/>
      <c r="FWU70" s="1"/>
      <c r="FWV70" s="1"/>
      <c r="FWW70" s="1"/>
      <c r="FWX70" s="1"/>
      <c r="FWY70" s="1"/>
      <c r="FWZ70" s="1"/>
      <c r="FXA70" s="1"/>
      <c r="FXB70" s="1"/>
      <c r="FXC70" s="1"/>
      <c r="FXD70" s="1"/>
      <c r="FXE70" s="1"/>
      <c r="FXF70" s="1"/>
      <c r="FXG70" s="1"/>
      <c r="FXH70" s="1"/>
      <c r="FXI70" s="1"/>
      <c r="FXJ70" s="1"/>
      <c r="FXK70" s="1"/>
      <c r="FXL70" s="1"/>
      <c r="FXM70" s="1"/>
      <c r="FXN70" s="1"/>
      <c r="FXO70" s="1"/>
      <c r="FXP70" s="1"/>
      <c r="FXQ70" s="1"/>
      <c r="FXR70" s="1"/>
      <c r="FXS70" s="1"/>
      <c r="FXT70" s="1"/>
      <c r="FXU70" s="1"/>
      <c r="FXV70" s="1"/>
      <c r="FXW70" s="1"/>
      <c r="FXX70" s="1"/>
      <c r="FXY70" s="1"/>
      <c r="FXZ70" s="1"/>
      <c r="FYA70" s="1"/>
      <c r="FYB70" s="1"/>
      <c r="FYC70" s="1"/>
      <c r="FYD70" s="1"/>
      <c r="FYE70" s="1"/>
      <c r="FYF70" s="1"/>
      <c r="FYG70" s="1"/>
      <c r="FYH70" s="1"/>
      <c r="FYI70" s="1"/>
      <c r="FYJ70" s="1"/>
      <c r="FYK70" s="1"/>
      <c r="FYL70" s="1"/>
      <c r="FYM70" s="1"/>
      <c r="FYN70" s="1"/>
      <c r="FYO70" s="1"/>
      <c r="FYP70" s="1"/>
      <c r="FYQ70" s="1"/>
      <c r="FYR70" s="1"/>
      <c r="FYS70" s="1"/>
      <c r="FYT70" s="1"/>
      <c r="FYU70" s="1"/>
      <c r="FYV70" s="1"/>
      <c r="FYW70" s="1"/>
      <c r="FYX70" s="1"/>
      <c r="FYY70" s="1"/>
      <c r="FYZ70" s="1"/>
      <c r="FZA70" s="1"/>
      <c r="FZB70" s="1"/>
      <c r="FZC70" s="1"/>
      <c r="FZD70" s="1"/>
      <c r="FZE70" s="1"/>
      <c r="FZF70" s="1"/>
      <c r="FZG70" s="1"/>
      <c r="FZH70" s="1"/>
      <c r="FZI70" s="1"/>
      <c r="FZJ70" s="1"/>
      <c r="FZK70" s="1"/>
      <c r="FZL70" s="1"/>
      <c r="FZM70" s="1"/>
      <c r="FZN70" s="1"/>
      <c r="FZO70" s="1"/>
      <c r="FZP70" s="1"/>
      <c r="FZQ70" s="1"/>
      <c r="FZR70" s="1"/>
      <c r="FZS70" s="1"/>
      <c r="FZT70" s="1"/>
      <c r="FZU70" s="1"/>
      <c r="FZV70" s="1"/>
      <c r="FZW70" s="1"/>
      <c r="FZX70" s="1"/>
      <c r="FZY70" s="1"/>
      <c r="FZZ70" s="1"/>
      <c r="GAA70" s="1"/>
      <c r="GAB70" s="1"/>
      <c r="GAC70" s="1"/>
      <c r="GAD70" s="1"/>
      <c r="GAE70" s="1"/>
      <c r="GAF70" s="1"/>
      <c r="GAG70" s="1"/>
      <c r="GAH70" s="1"/>
      <c r="GAI70" s="1"/>
      <c r="GAJ70" s="1"/>
      <c r="GAK70" s="1"/>
      <c r="GAL70" s="1"/>
      <c r="GAM70" s="1"/>
      <c r="GAN70" s="1"/>
      <c r="GAO70" s="1"/>
      <c r="GAP70" s="1"/>
      <c r="GAQ70" s="1"/>
      <c r="GAR70" s="1"/>
      <c r="GAS70" s="1"/>
      <c r="GAT70" s="1"/>
      <c r="GAU70" s="1"/>
      <c r="GAV70" s="1"/>
      <c r="GAW70" s="1"/>
      <c r="GAX70" s="1"/>
      <c r="GAY70" s="1"/>
      <c r="GAZ70" s="1"/>
      <c r="GBA70" s="1"/>
      <c r="GBB70" s="1"/>
      <c r="GBC70" s="1"/>
      <c r="GBD70" s="1"/>
      <c r="GBE70" s="1"/>
      <c r="GBF70" s="1"/>
      <c r="GBG70" s="1"/>
      <c r="GBH70" s="1"/>
      <c r="GBI70" s="1"/>
      <c r="GBJ70" s="1"/>
      <c r="GBK70" s="1"/>
      <c r="GBL70" s="1"/>
      <c r="GBM70" s="1"/>
      <c r="GBN70" s="1"/>
      <c r="GBO70" s="1"/>
      <c r="GBP70" s="1"/>
      <c r="GBQ70" s="1"/>
      <c r="GBR70" s="1"/>
      <c r="GBS70" s="1"/>
      <c r="GBT70" s="1"/>
      <c r="GBU70" s="1"/>
      <c r="GBV70" s="1"/>
      <c r="GBW70" s="1"/>
      <c r="GBX70" s="1"/>
      <c r="GBY70" s="1"/>
      <c r="GBZ70" s="1"/>
      <c r="GCA70" s="1"/>
      <c r="GCB70" s="1"/>
      <c r="GCC70" s="1"/>
      <c r="GCD70" s="1"/>
      <c r="GCE70" s="1"/>
      <c r="GCF70" s="1"/>
      <c r="GCG70" s="1"/>
      <c r="GCH70" s="1"/>
      <c r="GCI70" s="1"/>
      <c r="GCJ70" s="1"/>
      <c r="GCK70" s="1"/>
      <c r="GCL70" s="1"/>
      <c r="GCM70" s="1"/>
      <c r="GCN70" s="1"/>
      <c r="GCO70" s="1"/>
      <c r="GCP70" s="1"/>
      <c r="GCQ70" s="1"/>
      <c r="GCR70" s="1"/>
      <c r="GCS70" s="1"/>
      <c r="GCT70" s="1"/>
      <c r="GCU70" s="1"/>
      <c r="GCV70" s="1"/>
      <c r="GCW70" s="1"/>
      <c r="GCX70" s="1"/>
      <c r="GCY70" s="1"/>
      <c r="GCZ70" s="1"/>
      <c r="GDA70" s="1"/>
      <c r="GDB70" s="1"/>
      <c r="GDC70" s="1"/>
      <c r="GDD70" s="1"/>
      <c r="GDE70" s="1"/>
      <c r="GDF70" s="1"/>
      <c r="GDG70" s="1"/>
      <c r="GDH70" s="1"/>
      <c r="GDI70" s="1"/>
      <c r="GDJ70" s="1"/>
      <c r="GDK70" s="1"/>
      <c r="GDL70" s="1"/>
      <c r="GDM70" s="1"/>
      <c r="GDN70" s="1"/>
      <c r="GDO70" s="1"/>
      <c r="GDP70" s="1"/>
      <c r="GDQ70" s="1"/>
      <c r="GDR70" s="1"/>
      <c r="GDS70" s="1"/>
      <c r="GDT70" s="1"/>
      <c r="GDU70" s="1"/>
      <c r="GDV70" s="1"/>
      <c r="GDW70" s="1"/>
      <c r="GDX70" s="1"/>
      <c r="GDY70" s="1"/>
      <c r="GDZ70" s="1"/>
      <c r="GEA70" s="1"/>
      <c r="GEB70" s="1"/>
      <c r="GEC70" s="1"/>
      <c r="GED70" s="1"/>
      <c r="GEE70" s="1"/>
      <c r="GEF70" s="1"/>
      <c r="GEG70" s="1"/>
      <c r="GEH70" s="1"/>
      <c r="GEI70" s="1"/>
      <c r="GEJ70" s="1"/>
      <c r="GEK70" s="1"/>
      <c r="GEL70" s="1"/>
      <c r="GEM70" s="1"/>
      <c r="GEN70" s="1"/>
      <c r="GEO70" s="1"/>
      <c r="GEP70" s="1"/>
      <c r="GEQ70" s="1"/>
      <c r="GER70" s="1"/>
      <c r="GES70" s="1"/>
      <c r="GET70" s="1"/>
      <c r="GEU70" s="1"/>
      <c r="GEV70" s="1"/>
      <c r="GEW70" s="1"/>
      <c r="GEX70" s="1"/>
      <c r="GEY70" s="1"/>
      <c r="GEZ70" s="1"/>
      <c r="GFA70" s="1"/>
      <c r="GFB70" s="1"/>
      <c r="GFC70" s="1"/>
      <c r="GFD70" s="1"/>
      <c r="GFE70" s="1"/>
      <c r="GFF70" s="1"/>
      <c r="GFG70" s="1"/>
      <c r="GFH70" s="1"/>
      <c r="GFI70" s="1"/>
      <c r="GFJ70" s="1"/>
      <c r="GFK70" s="1"/>
      <c r="GFL70" s="1"/>
      <c r="GFM70" s="1"/>
      <c r="GFN70" s="1"/>
      <c r="GFO70" s="1"/>
      <c r="GFP70" s="1"/>
      <c r="GFQ70" s="1"/>
      <c r="GFR70" s="1"/>
      <c r="GFS70" s="1"/>
      <c r="GFT70" s="1"/>
      <c r="GFU70" s="1"/>
      <c r="GFV70" s="1"/>
      <c r="GFW70" s="1"/>
      <c r="GFX70" s="1"/>
      <c r="GFY70" s="1"/>
      <c r="GFZ70" s="1"/>
      <c r="GGA70" s="1"/>
      <c r="GGB70" s="1"/>
      <c r="GGC70" s="1"/>
      <c r="GGD70" s="1"/>
      <c r="GGE70" s="1"/>
      <c r="GGF70" s="1"/>
      <c r="GGG70" s="1"/>
      <c r="GGH70" s="1"/>
      <c r="GGI70" s="1"/>
      <c r="GGJ70" s="1"/>
      <c r="GGK70" s="1"/>
      <c r="GGL70" s="1"/>
      <c r="GGM70" s="1"/>
      <c r="GGN70" s="1"/>
      <c r="GGO70" s="1"/>
      <c r="GGP70" s="1"/>
      <c r="GGQ70" s="1"/>
      <c r="GGR70" s="1"/>
      <c r="GGS70" s="1"/>
      <c r="GGT70" s="1"/>
      <c r="GGU70" s="1"/>
      <c r="GGV70" s="1"/>
      <c r="GGW70" s="1"/>
      <c r="GGX70" s="1"/>
      <c r="GGY70" s="1"/>
      <c r="GGZ70" s="1"/>
      <c r="GHA70" s="1"/>
      <c r="GHB70" s="1"/>
      <c r="GHC70" s="1"/>
      <c r="GHD70" s="1"/>
      <c r="GHE70" s="1"/>
      <c r="GHF70" s="1"/>
      <c r="GHG70" s="1"/>
      <c r="GHH70" s="1"/>
      <c r="GHI70" s="1"/>
      <c r="GHJ70" s="1"/>
      <c r="GHK70" s="1"/>
      <c r="GHL70" s="1"/>
      <c r="GHM70" s="1"/>
      <c r="GHN70" s="1"/>
      <c r="GHO70" s="1"/>
      <c r="GHP70" s="1"/>
      <c r="GHQ70" s="1"/>
      <c r="GHR70" s="1"/>
      <c r="GHS70" s="1"/>
      <c r="GHT70" s="1"/>
      <c r="GHU70" s="1"/>
      <c r="GHV70" s="1"/>
      <c r="GHW70" s="1"/>
      <c r="GHX70" s="1"/>
      <c r="GHY70" s="1"/>
      <c r="GHZ70" s="1"/>
      <c r="GIA70" s="1"/>
      <c r="GIB70" s="1"/>
      <c r="GIC70" s="1"/>
      <c r="GID70" s="1"/>
      <c r="GIE70" s="1"/>
      <c r="GIF70" s="1"/>
      <c r="GIG70" s="1"/>
      <c r="GIH70" s="1"/>
      <c r="GII70" s="1"/>
      <c r="GIJ70" s="1"/>
      <c r="GIK70" s="1"/>
      <c r="GIL70" s="1"/>
      <c r="GIM70" s="1"/>
      <c r="GIN70" s="1"/>
      <c r="GIO70" s="1"/>
      <c r="GIP70" s="1"/>
      <c r="GIQ70" s="1"/>
      <c r="GIR70" s="1"/>
      <c r="GIS70" s="1"/>
      <c r="GIT70" s="1"/>
      <c r="GIU70" s="1"/>
      <c r="GIV70" s="1"/>
      <c r="GIW70" s="1"/>
      <c r="GIX70" s="1"/>
      <c r="GIY70" s="1"/>
      <c r="GIZ70" s="1"/>
      <c r="GJA70" s="1"/>
      <c r="GJB70" s="1"/>
      <c r="GJC70" s="1"/>
      <c r="GJD70" s="1"/>
      <c r="GJE70" s="1"/>
      <c r="GJF70" s="1"/>
      <c r="GJG70" s="1"/>
      <c r="GJH70" s="1"/>
      <c r="GJI70" s="1"/>
      <c r="GJJ70" s="1"/>
      <c r="GJK70" s="1"/>
      <c r="GJL70" s="1"/>
      <c r="GJM70" s="1"/>
      <c r="GJN70" s="1"/>
      <c r="GJO70" s="1"/>
      <c r="GJP70" s="1"/>
      <c r="GJQ70" s="1"/>
      <c r="GJR70" s="1"/>
      <c r="GJS70" s="1"/>
      <c r="GJT70" s="1"/>
      <c r="GJU70" s="1"/>
      <c r="GJV70" s="1"/>
      <c r="GJW70" s="1"/>
      <c r="GJX70" s="1"/>
      <c r="GJY70" s="1"/>
      <c r="GJZ70" s="1"/>
      <c r="GKA70" s="1"/>
      <c r="GKB70" s="1"/>
      <c r="GKC70" s="1"/>
      <c r="GKD70" s="1"/>
      <c r="GKE70" s="1"/>
      <c r="GKF70" s="1"/>
      <c r="GKG70" s="1"/>
      <c r="GKH70" s="1"/>
      <c r="GKI70" s="1"/>
      <c r="GKJ70" s="1"/>
      <c r="GKK70" s="1"/>
      <c r="GKL70" s="1"/>
      <c r="GKM70" s="1"/>
      <c r="GKN70" s="1"/>
      <c r="GKO70" s="1"/>
      <c r="GKP70" s="1"/>
      <c r="GKQ70" s="1"/>
      <c r="GKR70" s="1"/>
      <c r="GKS70" s="1"/>
      <c r="GKT70" s="1"/>
      <c r="GKU70" s="1"/>
      <c r="GKV70" s="1"/>
      <c r="GKW70" s="1"/>
      <c r="GKX70" s="1"/>
      <c r="GKY70" s="1"/>
      <c r="GKZ70" s="1"/>
      <c r="GLA70" s="1"/>
      <c r="GLB70" s="1"/>
      <c r="GLC70" s="1"/>
      <c r="GLD70" s="1"/>
      <c r="GLE70" s="1"/>
      <c r="GLF70" s="1"/>
      <c r="GLG70" s="1"/>
      <c r="GLH70" s="1"/>
      <c r="GLI70" s="1"/>
      <c r="GLJ70" s="1"/>
      <c r="GLK70" s="1"/>
      <c r="GLL70" s="1"/>
      <c r="GLM70" s="1"/>
      <c r="GLN70" s="1"/>
      <c r="GLO70" s="1"/>
      <c r="GLP70" s="1"/>
      <c r="GLQ70" s="1"/>
      <c r="GLR70" s="1"/>
      <c r="GLS70" s="1"/>
      <c r="GLT70" s="1"/>
      <c r="GLU70" s="1"/>
      <c r="GLV70" s="1"/>
      <c r="GLW70" s="1"/>
      <c r="GLX70" s="1"/>
      <c r="GLY70" s="1"/>
      <c r="GLZ70" s="1"/>
      <c r="GMA70" s="1"/>
      <c r="GMB70" s="1"/>
      <c r="GMC70" s="1"/>
      <c r="GMD70" s="1"/>
      <c r="GME70" s="1"/>
      <c r="GMF70" s="1"/>
      <c r="GMG70" s="1"/>
      <c r="GMH70" s="1"/>
      <c r="GMI70" s="1"/>
      <c r="GMJ70" s="1"/>
      <c r="GMK70" s="1"/>
      <c r="GML70" s="1"/>
      <c r="GMM70" s="1"/>
      <c r="GMN70" s="1"/>
      <c r="GMO70" s="1"/>
      <c r="GMP70" s="1"/>
      <c r="GMQ70" s="1"/>
      <c r="GMR70" s="1"/>
      <c r="GMS70" s="1"/>
      <c r="GMT70" s="1"/>
      <c r="GMU70" s="1"/>
      <c r="GMV70" s="1"/>
      <c r="GMW70" s="1"/>
      <c r="GMX70" s="1"/>
      <c r="GMY70" s="1"/>
      <c r="GMZ70" s="1"/>
      <c r="GNA70" s="1"/>
      <c r="GNB70" s="1"/>
      <c r="GNC70" s="1"/>
      <c r="GND70" s="1"/>
      <c r="GNE70" s="1"/>
      <c r="GNF70" s="1"/>
      <c r="GNG70" s="1"/>
      <c r="GNH70" s="1"/>
      <c r="GNI70" s="1"/>
      <c r="GNJ70" s="1"/>
      <c r="GNK70" s="1"/>
      <c r="GNL70" s="1"/>
      <c r="GNM70" s="1"/>
      <c r="GNN70" s="1"/>
      <c r="GNO70" s="1"/>
      <c r="GNP70" s="1"/>
      <c r="GNQ70" s="1"/>
      <c r="GNR70" s="1"/>
      <c r="GNS70" s="1"/>
      <c r="GNT70" s="1"/>
      <c r="GNU70" s="1"/>
      <c r="GNV70" s="1"/>
      <c r="GNW70" s="1"/>
      <c r="GNX70" s="1"/>
      <c r="GNY70" s="1"/>
      <c r="GNZ70" s="1"/>
      <c r="GOA70" s="1"/>
      <c r="GOB70" s="1"/>
      <c r="GOC70" s="1"/>
      <c r="GOD70" s="1"/>
      <c r="GOE70" s="1"/>
      <c r="GOF70" s="1"/>
      <c r="GOG70" s="1"/>
      <c r="GOH70" s="1"/>
      <c r="GOI70" s="1"/>
      <c r="GOJ70" s="1"/>
      <c r="GOK70" s="1"/>
      <c r="GOL70" s="1"/>
      <c r="GOM70" s="1"/>
      <c r="GON70" s="1"/>
      <c r="GOO70" s="1"/>
      <c r="GOP70" s="1"/>
      <c r="GOQ70" s="1"/>
      <c r="GOR70" s="1"/>
      <c r="GOS70" s="1"/>
      <c r="GOT70" s="1"/>
      <c r="GOU70" s="1"/>
      <c r="GOV70" s="1"/>
      <c r="GOW70" s="1"/>
      <c r="GOX70" s="1"/>
      <c r="GOY70" s="1"/>
      <c r="GOZ70" s="1"/>
      <c r="GPA70" s="1"/>
      <c r="GPB70" s="1"/>
      <c r="GPC70" s="1"/>
      <c r="GPD70" s="1"/>
      <c r="GPE70" s="1"/>
      <c r="GPF70" s="1"/>
      <c r="GPG70" s="1"/>
      <c r="GPH70" s="1"/>
      <c r="GPI70" s="1"/>
      <c r="GPJ70" s="1"/>
      <c r="GPK70" s="1"/>
      <c r="GPL70" s="1"/>
      <c r="GPM70" s="1"/>
      <c r="GPN70" s="1"/>
      <c r="GPO70" s="1"/>
      <c r="GPP70" s="1"/>
      <c r="GPQ70" s="1"/>
      <c r="GPR70" s="1"/>
      <c r="GPS70" s="1"/>
      <c r="GPT70" s="1"/>
      <c r="GPU70" s="1"/>
      <c r="GPV70" s="1"/>
      <c r="GPW70" s="1"/>
      <c r="GPX70" s="1"/>
      <c r="GPY70" s="1"/>
      <c r="GPZ70" s="1"/>
      <c r="GQA70" s="1"/>
      <c r="GQB70" s="1"/>
      <c r="GQC70" s="1"/>
      <c r="GQD70" s="1"/>
      <c r="GQE70" s="1"/>
      <c r="GQF70" s="1"/>
      <c r="GQG70" s="1"/>
      <c r="GQH70" s="1"/>
      <c r="GQI70" s="1"/>
      <c r="GQJ70" s="1"/>
      <c r="GQK70" s="1"/>
      <c r="GQL70" s="1"/>
      <c r="GQM70" s="1"/>
      <c r="GQN70" s="1"/>
      <c r="GQO70" s="1"/>
      <c r="GQP70" s="1"/>
      <c r="GQQ70" s="1"/>
      <c r="GQR70" s="1"/>
      <c r="GQS70" s="1"/>
      <c r="GQT70" s="1"/>
      <c r="GQU70" s="1"/>
      <c r="GQV70" s="1"/>
      <c r="GQW70" s="1"/>
      <c r="GQX70" s="1"/>
      <c r="GQY70" s="1"/>
      <c r="GQZ70" s="1"/>
      <c r="GRA70" s="1"/>
      <c r="GRB70" s="1"/>
      <c r="GRC70" s="1"/>
      <c r="GRD70" s="1"/>
      <c r="GRE70" s="1"/>
      <c r="GRF70" s="1"/>
      <c r="GRG70" s="1"/>
      <c r="GRH70" s="1"/>
      <c r="GRI70" s="1"/>
      <c r="GRJ70" s="1"/>
      <c r="GRK70" s="1"/>
      <c r="GRL70" s="1"/>
      <c r="GRM70" s="1"/>
      <c r="GRN70" s="1"/>
      <c r="GRO70" s="1"/>
      <c r="GRP70" s="1"/>
      <c r="GRQ70" s="1"/>
      <c r="GRR70" s="1"/>
      <c r="GRS70" s="1"/>
      <c r="GRT70" s="1"/>
      <c r="GRU70" s="1"/>
      <c r="GRV70" s="1"/>
      <c r="GRW70" s="1"/>
      <c r="GRX70" s="1"/>
      <c r="GRY70" s="1"/>
      <c r="GRZ70" s="1"/>
      <c r="GSA70" s="1"/>
      <c r="GSB70" s="1"/>
      <c r="GSC70" s="1"/>
      <c r="GSD70" s="1"/>
      <c r="GSE70" s="1"/>
      <c r="GSF70" s="1"/>
      <c r="GSG70" s="1"/>
      <c r="GSH70" s="1"/>
      <c r="GSI70" s="1"/>
      <c r="GSJ70" s="1"/>
      <c r="GSK70" s="1"/>
      <c r="GSL70" s="1"/>
      <c r="GSM70" s="1"/>
      <c r="GSN70" s="1"/>
      <c r="GSO70" s="1"/>
      <c r="GSP70" s="1"/>
      <c r="GSQ70" s="1"/>
      <c r="GSR70" s="1"/>
      <c r="GSS70" s="1"/>
      <c r="GST70" s="1"/>
      <c r="GSU70" s="1"/>
      <c r="GSV70" s="1"/>
      <c r="GSW70" s="1"/>
      <c r="GSX70" s="1"/>
      <c r="GSY70" s="1"/>
      <c r="GSZ70" s="1"/>
      <c r="GTA70" s="1"/>
      <c r="GTB70" s="1"/>
      <c r="GTC70" s="1"/>
      <c r="GTD70" s="1"/>
      <c r="GTE70" s="1"/>
      <c r="GTF70" s="1"/>
      <c r="GTG70" s="1"/>
      <c r="GTH70" s="1"/>
      <c r="GTI70" s="1"/>
      <c r="GTJ70" s="1"/>
      <c r="GTK70" s="1"/>
      <c r="GTL70" s="1"/>
      <c r="GTM70" s="1"/>
      <c r="GTN70" s="1"/>
      <c r="GTO70" s="1"/>
      <c r="GTP70" s="1"/>
      <c r="GTQ70" s="1"/>
      <c r="GTR70" s="1"/>
      <c r="GTS70" s="1"/>
      <c r="GTT70" s="1"/>
      <c r="GTU70" s="1"/>
      <c r="GTV70" s="1"/>
      <c r="GTW70" s="1"/>
      <c r="GTX70" s="1"/>
      <c r="GTY70" s="1"/>
      <c r="GTZ70" s="1"/>
      <c r="GUA70" s="1"/>
      <c r="GUB70" s="1"/>
      <c r="GUC70" s="1"/>
      <c r="GUD70" s="1"/>
      <c r="GUE70" s="1"/>
      <c r="GUF70" s="1"/>
      <c r="GUG70" s="1"/>
      <c r="GUH70" s="1"/>
      <c r="GUI70" s="1"/>
      <c r="GUJ70" s="1"/>
      <c r="GUK70" s="1"/>
      <c r="GUL70" s="1"/>
      <c r="GUM70" s="1"/>
      <c r="GUN70" s="1"/>
      <c r="GUO70" s="1"/>
      <c r="GUP70" s="1"/>
      <c r="GUQ70" s="1"/>
      <c r="GUR70" s="1"/>
      <c r="GUS70" s="1"/>
      <c r="GUT70" s="1"/>
      <c r="GUU70" s="1"/>
      <c r="GUV70" s="1"/>
      <c r="GUW70" s="1"/>
      <c r="GUX70" s="1"/>
      <c r="GUY70" s="1"/>
      <c r="GUZ70" s="1"/>
      <c r="GVA70" s="1"/>
      <c r="GVB70" s="1"/>
      <c r="GVC70" s="1"/>
      <c r="GVD70" s="1"/>
      <c r="GVE70" s="1"/>
      <c r="GVF70" s="1"/>
      <c r="GVG70" s="1"/>
      <c r="GVH70" s="1"/>
      <c r="GVI70" s="1"/>
      <c r="GVJ70" s="1"/>
      <c r="GVK70" s="1"/>
      <c r="GVL70" s="1"/>
      <c r="GVM70" s="1"/>
      <c r="GVN70" s="1"/>
      <c r="GVO70" s="1"/>
      <c r="GVP70" s="1"/>
      <c r="GVQ70" s="1"/>
      <c r="GVR70" s="1"/>
      <c r="GVS70" s="1"/>
      <c r="GVT70" s="1"/>
      <c r="GVU70" s="1"/>
      <c r="GVV70" s="1"/>
      <c r="GVW70" s="1"/>
      <c r="GVX70" s="1"/>
      <c r="GVY70" s="1"/>
      <c r="GVZ70" s="1"/>
      <c r="GWA70" s="1"/>
      <c r="GWB70" s="1"/>
      <c r="GWC70" s="1"/>
      <c r="GWD70" s="1"/>
      <c r="GWE70" s="1"/>
      <c r="GWF70" s="1"/>
      <c r="GWG70" s="1"/>
      <c r="GWH70" s="1"/>
      <c r="GWI70" s="1"/>
      <c r="GWJ70" s="1"/>
      <c r="GWK70" s="1"/>
      <c r="GWL70" s="1"/>
      <c r="GWM70" s="1"/>
      <c r="GWN70" s="1"/>
      <c r="GWO70" s="1"/>
      <c r="GWP70" s="1"/>
      <c r="GWQ70" s="1"/>
      <c r="GWR70" s="1"/>
      <c r="GWS70" s="1"/>
      <c r="GWT70" s="1"/>
      <c r="GWU70" s="1"/>
      <c r="GWV70" s="1"/>
      <c r="GWW70" s="1"/>
      <c r="GWX70" s="1"/>
      <c r="GWY70" s="1"/>
      <c r="GWZ70" s="1"/>
      <c r="GXA70" s="1"/>
      <c r="GXB70" s="1"/>
      <c r="GXC70" s="1"/>
      <c r="GXD70" s="1"/>
      <c r="GXE70" s="1"/>
      <c r="GXF70" s="1"/>
      <c r="GXG70" s="1"/>
      <c r="GXH70" s="1"/>
      <c r="GXI70" s="1"/>
      <c r="GXJ70" s="1"/>
      <c r="GXK70" s="1"/>
      <c r="GXL70" s="1"/>
      <c r="GXM70" s="1"/>
      <c r="GXN70" s="1"/>
      <c r="GXO70" s="1"/>
      <c r="GXP70" s="1"/>
      <c r="GXQ70" s="1"/>
      <c r="GXR70" s="1"/>
      <c r="GXS70" s="1"/>
      <c r="GXT70" s="1"/>
      <c r="GXU70" s="1"/>
      <c r="GXV70" s="1"/>
      <c r="GXW70" s="1"/>
      <c r="GXX70" s="1"/>
      <c r="GXY70" s="1"/>
      <c r="GXZ70" s="1"/>
      <c r="GYA70" s="1"/>
      <c r="GYB70" s="1"/>
      <c r="GYC70" s="1"/>
      <c r="GYD70" s="1"/>
      <c r="GYE70" s="1"/>
      <c r="GYF70" s="1"/>
      <c r="GYG70" s="1"/>
      <c r="GYH70" s="1"/>
      <c r="GYI70" s="1"/>
      <c r="GYJ70" s="1"/>
      <c r="GYK70" s="1"/>
      <c r="GYL70" s="1"/>
      <c r="GYM70" s="1"/>
      <c r="GYN70" s="1"/>
      <c r="GYO70" s="1"/>
      <c r="GYP70" s="1"/>
      <c r="GYQ70" s="1"/>
      <c r="GYR70" s="1"/>
      <c r="GYS70" s="1"/>
      <c r="GYT70" s="1"/>
      <c r="GYU70" s="1"/>
      <c r="GYV70" s="1"/>
      <c r="GYW70" s="1"/>
      <c r="GYX70" s="1"/>
      <c r="GYY70" s="1"/>
      <c r="GYZ70" s="1"/>
      <c r="GZA70" s="1"/>
      <c r="GZB70" s="1"/>
      <c r="GZC70" s="1"/>
      <c r="GZD70" s="1"/>
      <c r="GZE70" s="1"/>
      <c r="GZF70" s="1"/>
      <c r="GZG70" s="1"/>
      <c r="GZH70" s="1"/>
      <c r="GZI70" s="1"/>
      <c r="GZJ70" s="1"/>
      <c r="GZK70" s="1"/>
      <c r="GZL70" s="1"/>
      <c r="GZM70" s="1"/>
      <c r="GZN70" s="1"/>
      <c r="GZO70" s="1"/>
      <c r="GZP70" s="1"/>
      <c r="GZQ70" s="1"/>
      <c r="GZR70" s="1"/>
      <c r="GZS70" s="1"/>
      <c r="GZT70" s="1"/>
      <c r="GZU70" s="1"/>
      <c r="GZV70" s="1"/>
      <c r="GZW70" s="1"/>
      <c r="GZX70" s="1"/>
      <c r="GZY70" s="1"/>
      <c r="GZZ70" s="1"/>
      <c r="HAA70" s="1"/>
      <c r="HAB70" s="1"/>
      <c r="HAC70" s="1"/>
      <c r="HAD70" s="1"/>
      <c r="HAE70" s="1"/>
      <c r="HAF70" s="1"/>
      <c r="HAG70" s="1"/>
      <c r="HAH70" s="1"/>
      <c r="HAI70" s="1"/>
      <c r="HAJ70" s="1"/>
      <c r="HAK70" s="1"/>
      <c r="HAL70" s="1"/>
      <c r="HAM70" s="1"/>
      <c r="HAN70" s="1"/>
      <c r="HAO70" s="1"/>
      <c r="HAP70" s="1"/>
      <c r="HAQ70" s="1"/>
      <c r="HAR70" s="1"/>
      <c r="HAS70" s="1"/>
      <c r="HAT70" s="1"/>
      <c r="HAU70" s="1"/>
      <c r="HAV70" s="1"/>
      <c r="HAW70" s="1"/>
      <c r="HAX70" s="1"/>
      <c r="HAY70" s="1"/>
      <c r="HAZ70" s="1"/>
      <c r="HBA70" s="1"/>
      <c r="HBB70" s="1"/>
      <c r="HBC70" s="1"/>
      <c r="HBD70" s="1"/>
      <c r="HBE70" s="1"/>
      <c r="HBF70" s="1"/>
      <c r="HBG70" s="1"/>
      <c r="HBH70" s="1"/>
      <c r="HBI70" s="1"/>
      <c r="HBJ70" s="1"/>
      <c r="HBK70" s="1"/>
      <c r="HBL70" s="1"/>
      <c r="HBM70" s="1"/>
      <c r="HBN70" s="1"/>
      <c r="HBO70" s="1"/>
      <c r="HBP70" s="1"/>
      <c r="HBQ70" s="1"/>
      <c r="HBR70" s="1"/>
      <c r="HBS70" s="1"/>
      <c r="HBT70" s="1"/>
      <c r="HBU70" s="1"/>
      <c r="HBV70" s="1"/>
      <c r="HBW70" s="1"/>
      <c r="HBX70" s="1"/>
      <c r="HBY70" s="1"/>
      <c r="HBZ70" s="1"/>
      <c r="HCA70" s="1"/>
      <c r="HCB70" s="1"/>
      <c r="HCC70" s="1"/>
      <c r="HCD70" s="1"/>
      <c r="HCE70" s="1"/>
      <c r="HCF70" s="1"/>
      <c r="HCG70" s="1"/>
      <c r="HCH70" s="1"/>
      <c r="HCI70" s="1"/>
      <c r="HCJ70" s="1"/>
      <c r="HCK70" s="1"/>
      <c r="HCL70" s="1"/>
      <c r="HCM70" s="1"/>
      <c r="HCN70" s="1"/>
      <c r="HCO70" s="1"/>
      <c r="HCP70" s="1"/>
      <c r="HCQ70" s="1"/>
      <c r="HCR70" s="1"/>
      <c r="HCS70" s="1"/>
      <c r="HCT70" s="1"/>
      <c r="HCU70" s="1"/>
      <c r="HCV70" s="1"/>
      <c r="HCW70" s="1"/>
      <c r="HCX70" s="1"/>
      <c r="HCY70" s="1"/>
      <c r="HCZ70" s="1"/>
      <c r="HDA70" s="1"/>
      <c r="HDB70" s="1"/>
      <c r="HDC70" s="1"/>
      <c r="HDD70" s="1"/>
      <c r="HDE70" s="1"/>
      <c r="HDF70" s="1"/>
      <c r="HDG70" s="1"/>
      <c r="HDH70" s="1"/>
      <c r="HDI70" s="1"/>
      <c r="HDJ70" s="1"/>
      <c r="HDK70" s="1"/>
      <c r="HDL70" s="1"/>
      <c r="HDM70" s="1"/>
      <c r="HDN70" s="1"/>
      <c r="HDO70" s="1"/>
      <c r="HDP70" s="1"/>
      <c r="HDQ70" s="1"/>
      <c r="HDR70" s="1"/>
      <c r="HDS70" s="1"/>
      <c r="HDT70" s="1"/>
      <c r="HDU70" s="1"/>
      <c r="HDV70" s="1"/>
      <c r="HDW70" s="1"/>
      <c r="HDX70" s="1"/>
      <c r="HDY70" s="1"/>
      <c r="HDZ70" s="1"/>
      <c r="HEA70" s="1"/>
      <c r="HEB70" s="1"/>
      <c r="HEC70" s="1"/>
      <c r="HED70" s="1"/>
      <c r="HEE70" s="1"/>
      <c r="HEF70" s="1"/>
      <c r="HEG70" s="1"/>
      <c r="HEH70" s="1"/>
      <c r="HEI70" s="1"/>
      <c r="HEJ70" s="1"/>
      <c r="HEK70" s="1"/>
      <c r="HEL70" s="1"/>
      <c r="HEM70" s="1"/>
      <c r="HEN70" s="1"/>
      <c r="HEO70" s="1"/>
      <c r="HEP70" s="1"/>
      <c r="HEQ70" s="1"/>
      <c r="HER70" s="1"/>
      <c r="HES70" s="1"/>
      <c r="HET70" s="1"/>
      <c r="HEU70" s="1"/>
      <c r="HEV70" s="1"/>
      <c r="HEW70" s="1"/>
      <c r="HEX70" s="1"/>
      <c r="HEY70" s="1"/>
      <c r="HEZ70" s="1"/>
      <c r="HFA70" s="1"/>
      <c r="HFB70" s="1"/>
      <c r="HFC70" s="1"/>
      <c r="HFD70" s="1"/>
      <c r="HFE70" s="1"/>
      <c r="HFF70" s="1"/>
      <c r="HFG70" s="1"/>
      <c r="HFH70" s="1"/>
      <c r="HFI70" s="1"/>
      <c r="HFJ70" s="1"/>
      <c r="HFK70" s="1"/>
      <c r="HFL70" s="1"/>
      <c r="HFM70" s="1"/>
      <c r="HFN70" s="1"/>
      <c r="HFO70" s="1"/>
      <c r="HFP70" s="1"/>
      <c r="HFQ70" s="1"/>
      <c r="HFR70" s="1"/>
      <c r="HFS70" s="1"/>
      <c r="HFT70" s="1"/>
      <c r="HFU70" s="1"/>
      <c r="HFV70" s="1"/>
      <c r="HFW70" s="1"/>
      <c r="HFX70" s="1"/>
      <c r="HFY70" s="1"/>
      <c r="HFZ70" s="1"/>
      <c r="HGA70" s="1"/>
      <c r="HGB70" s="1"/>
      <c r="HGC70" s="1"/>
      <c r="HGD70" s="1"/>
      <c r="HGE70" s="1"/>
      <c r="HGF70" s="1"/>
      <c r="HGG70" s="1"/>
      <c r="HGH70" s="1"/>
      <c r="HGI70" s="1"/>
      <c r="HGJ70" s="1"/>
      <c r="HGK70" s="1"/>
      <c r="HGL70" s="1"/>
      <c r="HGM70" s="1"/>
      <c r="HGN70" s="1"/>
      <c r="HGO70" s="1"/>
      <c r="HGP70" s="1"/>
      <c r="HGQ70" s="1"/>
      <c r="HGR70" s="1"/>
      <c r="HGS70" s="1"/>
      <c r="HGT70" s="1"/>
      <c r="HGU70" s="1"/>
      <c r="HGV70" s="1"/>
      <c r="HGW70" s="1"/>
      <c r="HGX70" s="1"/>
      <c r="HGY70" s="1"/>
      <c r="HGZ70" s="1"/>
      <c r="HHA70" s="1"/>
      <c r="HHB70" s="1"/>
      <c r="HHC70" s="1"/>
      <c r="HHD70" s="1"/>
      <c r="HHE70" s="1"/>
      <c r="HHF70" s="1"/>
      <c r="HHG70" s="1"/>
      <c r="HHH70" s="1"/>
      <c r="HHI70" s="1"/>
      <c r="HHJ70" s="1"/>
      <c r="HHK70" s="1"/>
      <c r="HHL70" s="1"/>
      <c r="HHM70" s="1"/>
      <c r="HHN70" s="1"/>
      <c r="HHO70" s="1"/>
      <c r="HHP70" s="1"/>
      <c r="HHQ70" s="1"/>
      <c r="HHR70" s="1"/>
      <c r="HHS70" s="1"/>
      <c r="HHT70" s="1"/>
      <c r="HHU70" s="1"/>
      <c r="HHV70" s="1"/>
      <c r="HHW70" s="1"/>
      <c r="HHX70" s="1"/>
      <c r="HHY70" s="1"/>
      <c r="HHZ70" s="1"/>
      <c r="HIA70" s="1"/>
      <c r="HIB70" s="1"/>
      <c r="HIC70" s="1"/>
      <c r="HID70" s="1"/>
      <c r="HIE70" s="1"/>
      <c r="HIF70" s="1"/>
      <c r="HIG70" s="1"/>
      <c r="HIH70" s="1"/>
      <c r="HII70" s="1"/>
      <c r="HIJ70" s="1"/>
      <c r="HIK70" s="1"/>
      <c r="HIL70" s="1"/>
      <c r="HIM70" s="1"/>
      <c r="HIN70" s="1"/>
      <c r="HIO70" s="1"/>
      <c r="HIP70" s="1"/>
      <c r="HIQ70" s="1"/>
      <c r="HIR70" s="1"/>
      <c r="HIS70" s="1"/>
      <c r="HIT70" s="1"/>
      <c r="HIU70" s="1"/>
      <c r="HIV70" s="1"/>
      <c r="HIW70" s="1"/>
      <c r="HIX70" s="1"/>
      <c r="HIY70" s="1"/>
      <c r="HIZ70" s="1"/>
      <c r="HJA70" s="1"/>
      <c r="HJB70" s="1"/>
      <c r="HJC70" s="1"/>
      <c r="HJD70" s="1"/>
      <c r="HJE70" s="1"/>
      <c r="HJF70" s="1"/>
      <c r="HJG70" s="1"/>
      <c r="HJH70" s="1"/>
      <c r="HJI70" s="1"/>
      <c r="HJJ70" s="1"/>
      <c r="HJK70" s="1"/>
      <c r="HJL70" s="1"/>
      <c r="HJM70" s="1"/>
      <c r="HJN70" s="1"/>
      <c r="HJO70" s="1"/>
      <c r="HJP70" s="1"/>
      <c r="HJQ70" s="1"/>
      <c r="HJR70" s="1"/>
      <c r="HJS70" s="1"/>
      <c r="HJT70" s="1"/>
      <c r="HJU70" s="1"/>
      <c r="HJV70" s="1"/>
      <c r="HJW70" s="1"/>
      <c r="HJX70" s="1"/>
      <c r="HJY70" s="1"/>
      <c r="HJZ70" s="1"/>
      <c r="HKA70" s="1"/>
      <c r="HKB70" s="1"/>
      <c r="HKC70" s="1"/>
      <c r="HKD70" s="1"/>
      <c r="HKE70" s="1"/>
      <c r="HKF70" s="1"/>
      <c r="HKG70" s="1"/>
      <c r="HKH70" s="1"/>
      <c r="HKI70" s="1"/>
      <c r="HKJ70" s="1"/>
      <c r="HKK70" s="1"/>
      <c r="HKL70" s="1"/>
      <c r="HKM70" s="1"/>
      <c r="HKN70" s="1"/>
      <c r="HKO70" s="1"/>
      <c r="HKP70" s="1"/>
      <c r="HKQ70" s="1"/>
      <c r="HKR70" s="1"/>
      <c r="HKS70" s="1"/>
      <c r="HKT70" s="1"/>
      <c r="HKU70" s="1"/>
      <c r="HKV70" s="1"/>
      <c r="HKW70" s="1"/>
      <c r="HKX70" s="1"/>
      <c r="HKY70" s="1"/>
      <c r="HKZ70" s="1"/>
      <c r="HLA70" s="1"/>
      <c r="HLB70" s="1"/>
      <c r="HLC70" s="1"/>
      <c r="HLD70" s="1"/>
      <c r="HLE70" s="1"/>
      <c r="HLF70" s="1"/>
      <c r="HLG70" s="1"/>
      <c r="HLH70" s="1"/>
      <c r="HLI70" s="1"/>
      <c r="HLJ70" s="1"/>
      <c r="HLK70" s="1"/>
      <c r="HLL70" s="1"/>
      <c r="HLM70" s="1"/>
      <c r="HLN70" s="1"/>
      <c r="HLO70" s="1"/>
      <c r="HLP70" s="1"/>
      <c r="HLQ70" s="1"/>
      <c r="HLR70" s="1"/>
      <c r="HLS70" s="1"/>
      <c r="HLT70" s="1"/>
      <c r="HLU70" s="1"/>
      <c r="HLV70" s="1"/>
      <c r="HLW70" s="1"/>
      <c r="HLX70" s="1"/>
      <c r="HLY70" s="1"/>
      <c r="HLZ70" s="1"/>
      <c r="HMA70" s="1"/>
      <c r="HMB70" s="1"/>
      <c r="HMC70" s="1"/>
      <c r="HMD70" s="1"/>
      <c r="HME70" s="1"/>
      <c r="HMF70" s="1"/>
      <c r="HMG70" s="1"/>
      <c r="HMH70" s="1"/>
      <c r="HMI70" s="1"/>
      <c r="HMJ70" s="1"/>
      <c r="HMK70" s="1"/>
      <c r="HML70" s="1"/>
      <c r="HMM70" s="1"/>
      <c r="HMN70" s="1"/>
      <c r="HMO70" s="1"/>
      <c r="HMP70" s="1"/>
      <c r="HMQ70" s="1"/>
      <c r="HMR70" s="1"/>
      <c r="HMS70" s="1"/>
      <c r="HMT70" s="1"/>
      <c r="HMU70" s="1"/>
      <c r="HMV70" s="1"/>
      <c r="HMW70" s="1"/>
      <c r="HMX70" s="1"/>
      <c r="HMY70" s="1"/>
      <c r="HMZ70" s="1"/>
      <c r="HNA70" s="1"/>
      <c r="HNB70" s="1"/>
      <c r="HNC70" s="1"/>
      <c r="HND70" s="1"/>
      <c r="HNE70" s="1"/>
      <c r="HNF70" s="1"/>
      <c r="HNG70" s="1"/>
      <c r="HNH70" s="1"/>
      <c r="HNI70" s="1"/>
      <c r="HNJ70" s="1"/>
      <c r="HNK70" s="1"/>
      <c r="HNL70" s="1"/>
      <c r="HNM70" s="1"/>
      <c r="HNN70" s="1"/>
      <c r="HNO70" s="1"/>
      <c r="HNP70" s="1"/>
      <c r="HNQ70" s="1"/>
      <c r="HNR70" s="1"/>
      <c r="HNS70" s="1"/>
      <c r="HNT70" s="1"/>
      <c r="HNU70" s="1"/>
      <c r="HNV70" s="1"/>
      <c r="HNW70" s="1"/>
      <c r="HNX70" s="1"/>
      <c r="HNY70" s="1"/>
      <c r="HNZ70" s="1"/>
      <c r="HOA70" s="1"/>
      <c r="HOB70" s="1"/>
      <c r="HOC70" s="1"/>
      <c r="HOD70" s="1"/>
      <c r="HOE70" s="1"/>
      <c r="HOF70" s="1"/>
      <c r="HOG70" s="1"/>
      <c r="HOH70" s="1"/>
      <c r="HOI70" s="1"/>
      <c r="HOJ70" s="1"/>
      <c r="HOK70" s="1"/>
      <c r="HOL70" s="1"/>
      <c r="HOM70" s="1"/>
      <c r="HON70" s="1"/>
      <c r="HOO70" s="1"/>
      <c r="HOP70" s="1"/>
      <c r="HOQ70" s="1"/>
      <c r="HOR70" s="1"/>
      <c r="HOS70" s="1"/>
      <c r="HOT70" s="1"/>
      <c r="HOU70" s="1"/>
      <c r="HOV70" s="1"/>
      <c r="HOW70" s="1"/>
      <c r="HOX70" s="1"/>
      <c r="HOY70" s="1"/>
      <c r="HOZ70" s="1"/>
      <c r="HPA70" s="1"/>
      <c r="HPB70" s="1"/>
      <c r="HPC70" s="1"/>
      <c r="HPD70" s="1"/>
      <c r="HPE70" s="1"/>
      <c r="HPF70" s="1"/>
      <c r="HPG70" s="1"/>
      <c r="HPH70" s="1"/>
      <c r="HPI70" s="1"/>
      <c r="HPJ70" s="1"/>
      <c r="HPK70" s="1"/>
      <c r="HPL70" s="1"/>
      <c r="HPM70" s="1"/>
      <c r="HPN70" s="1"/>
      <c r="HPO70" s="1"/>
      <c r="HPP70" s="1"/>
      <c r="HPQ70" s="1"/>
      <c r="HPR70" s="1"/>
      <c r="HPS70" s="1"/>
      <c r="HPT70" s="1"/>
      <c r="HPU70" s="1"/>
      <c r="HPV70" s="1"/>
      <c r="HPW70" s="1"/>
      <c r="HPX70" s="1"/>
      <c r="HPY70" s="1"/>
      <c r="HPZ70" s="1"/>
      <c r="HQA70" s="1"/>
      <c r="HQB70" s="1"/>
      <c r="HQC70" s="1"/>
      <c r="HQD70" s="1"/>
      <c r="HQE70" s="1"/>
      <c r="HQF70" s="1"/>
      <c r="HQG70" s="1"/>
      <c r="HQH70" s="1"/>
      <c r="HQI70" s="1"/>
      <c r="HQJ70" s="1"/>
      <c r="HQK70" s="1"/>
      <c r="HQL70" s="1"/>
      <c r="HQM70" s="1"/>
      <c r="HQN70" s="1"/>
      <c r="HQO70" s="1"/>
      <c r="HQP70" s="1"/>
      <c r="HQQ70" s="1"/>
      <c r="HQR70" s="1"/>
      <c r="HQS70" s="1"/>
      <c r="HQT70" s="1"/>
      <c r="HQU70" s="1"/>
      <c r="HQV70" s="1"/>
      <c r="HQW70" s="1"/>
      <c r="HQX70" s="1"/>
      <c r="HQY70" s="1"/>
      <c r="HQZ70" s="1"/>
      <c r="HRA70" s="1"/>
      <c r="HRB70" s="1"/>
      <c r="HRC70" s="1"/>
      <c r="HRD70" s="1"/>
      <c r="HRE70" s="1"/>
      <c r="HRF70" s="1"/>
      <c r="HRG70" s="1"/>
      <c r="HRH70" s="1"/>
      <c r="HRI70" s="1"/>
      <c r="HRJ70" s="1"/>
      <c r="HRK70" s="1"/>
      <c r="HRL70" s="1"/>
      <c r="HRM70" s="1"/>
      <c r="HRN70" s="1"/>
      <c r="HRO70" s="1"/>
      <c r="HRP70" s="1"/>
      <c r="HRQ70" s="1"/>
      <c r="HRR70" s="1"/>
      <c r="HRS70" s="1"/>
      <c r="HRT70" s="1"/>
      <c r="HRU70" s="1"/>
      <c r="HRV70" s="1"/>
      <c r="HRW70" s="1"/>
      <c r="HRX70" s="1"/>
      <c r="HRY70" s="1"/>
      <c r="HRZ70" s="1"/>
      <c r="HSA70" s="1"/>
      <c r="HSB70" s="1"/>
      <c r="HSC70" s="1"/>
      <c r="HSD70" s="1"/>
      <c r="HSE70" s="1"/>
      <c r="HSF70" s="1"/>
      <c r="HSG70" s="1"/>
      <c r="HSH70" s="1"/>
      <c r="HSI70" s="1"/>
      <c r="HSJ70" s="1"/>
      <c r="HSK70" s="1"/>
      <c r="HSL70" s="1"/>
      <c r="HSM70" s="1"/>
      <c r="HSN70" s="1"/>
      <c r="HSO70" s="1"/>
      <c r="HSP70" s="1"/>
      <c r="HSQ70" s="1"/>
      <c r="HSR70" s="1"/>
      <c r="HSS70" s="1"/>
      <c r="HST70" s="1"/>
      <c r="HSU70" s="1"/>
      <c r="HSV70" s="1"/>
      <c r="HSW70" s="1"/>
      <c r="HSX70" s="1"/>
      <c r="HSY70" s="1"/>
      <c r="HSZ70" s="1"/>
      <c r="HTA70" s="1"/>
      <c r="HTB70" s="1"/>
      <c r="HTC70" s="1"/>
      <c r="HTD70" s="1"/>
      <c r="HTE70" s="1"/>
      <c r="HTF70" s="1"/>
      <c r="HTG70" s="1"/>
      <c r="HTH70" s="1"/>
      <c r="HTI70" s="1"/>
      <c r="HTJ70" s="1"/>
      <c r="HTK70" s="1"/>
      <c r="HTL70" s="1"/>
      <c r="HTM70" s="1"/>
      <c r="HTN70" s="1"/>
      <c r="HTO70" s="1"/>
      <c r="HTP70" s="1"/>
      <c r="HTQ70" s="1"/>
      <c r="HTR70" s="1"/>
      <c r="HTS70" s="1"/>
      <c r="HTT70" s="1"/>
      <c r="HTU70" s="1"/>
      <c r="HTV70" s="1"/>
      <c r="HTW70" s="1"/>
      <c r="HTX70" s="1"/>
      <c r="HTY70" s="1"/>
      <c r="HTZ70" s="1"/>
      <c r="HUA70" s="1"/>
      <c r="HUB70" s="1"/>
      <c r="HUC70" s="1"/>
      <c r="HUD70" s="1"/>
      <c r="HUE70" s="1"/>
      <c r="HUF70" s="1"/>
      <c r="HUG70" s="1"/>
      <c r="HUH70" s="1"/>
      <c r="HUI70" s="1"/>
      <c r="HUJ70" s="1"/>
      <c r="HUK70" s="1"/>
      <c r="HUL70" s="1"/>
      <c r="HUM70" s="1"/>
      <c r="HUN70" s="1"/>
      <c r="HUO70" s="1"/>
      <c r="HUP70" s="1"/>
      <c r="HUQ70" s="1"/>
      <c r="HUR70" s="1"/>
      <c r="HUS70" s="1"/>
      <c r="HUT70" s="1"/>
      <c r="HUU70" s="1"/>
      <c r="HUV70" s="1"/>
      <c r="HUW70" s="1"/>
      <c r="HUX70" s="1"/>
      <c r="HUY70" s="1"/>
      <c r="HUZ70" s="1"/>
      <c r="HVA70" s="1"/>
      <c r="HVB70" s="1"/>
      <c r="HVC70" s="1"/>
      <c r="HVD70" s="1"/>
      <c r="HVE70" s="1"/>
      <c r="HVF70" s="1"/>
      <c r="HVG70" s="1"/>
      <c r="HVH70" s="1"/>
      <c r="HVI70" s="1"/>
      <c r="HVJ70" s="1"/>
      <c r="HVK70" s="1"/>
      <c r="HVL70" s="1"/>
      <c r="HVM70" s="1"/>
      <c r="HVN70" s="1"/>
      <c r="HVO70" s="1"/>
      <c r="HVP70" s="1"/>
      <c r="HVQ70" s="1"/>
      <c r="HVR70" s="1"/>
      <c r="HVS70" s="1"/>
      <c r="HVT70" s="1"/>
      <c r="HVU70" s="1"/>
      <c r="HVV70" s="1"/>
      <c r="HVW70" s="1"/>
      <c r="HVX70" s="1"/>
      <c r="HVY70" s="1"/>
      <c r="HVZ70" s="1"/>
      <c r="HWA70" s="1"/>
      <c r="HWB70" s="1"/>
      <c r="HWC70" s="1"/>
      <c r="HWD70" s="1"/>
      <c r="HWE70" s="1"/>
      <c r="HWF70" s="1"/>
      <c r="HWG70" s="1"/>
      <c r="HWH70" s="1"/>
      <c r="HWI70" s="1"/>
      <c r="HWJ70" s="1"/>
      <c r="HWK70" s="1"/>
      <c r="HWL70" s="1"/>
      <c r="HWM70" s="1"/>
      <c r="HWN70" s="1"/>
      <c r="HWO70" s="1"/>
      <c r="HWP70" s="1"/>
      <c r="HWQ70" s="1"/>
      <c r="HWR70" s="1"/>
      <c r="HWS70" s="1"/>
      <c r="HWT70" s="1"/>
      <c r="HWU70" s="1"/>
      <c r="HWV70" s="1"/>
      <c r="HWW70" s="1"/>
      <c r="HWX70" s="1"/>
      <c r="HWY70" s="1"/>
      <c r="HWZ70" s="1"/>
      <c r="HXA70" s="1"/>
      <c r="HXB70" s="1"/>
      <c r="HXC70" s="1"/>
      <c r="HXD70" s="1"/>
      <c r="HXE70" s="1"/>
      <c r="HXF70" s="1"/>
      <c r="HXG70" s="1"/>
      <c r="HXH70" s="1"/>
      <c r="HXI70" s="1"/>
      <c r="HXJ70" s="1"/>
      <c r="HXK70" s="1"/>
      <c r="HXL70" s="1"/>
      <c r="HXM70" s="1"/>
      <c r="HXN70" s="1"/>
      <c r="HXO70" s="1"/>
      <c r="HXP70" s="1"/>
      <c r="HXQ70" s="1"/>
      <c r="HXR70" s="1"/>
      <c r="HXS70" s="1"/>
      <c r="HXT70" s="1"/>
      <c r="HXU70" s="1"/>
      <c r="HXV70" s="1"/>
      <c r="HXW70" s="1"/>
      <c r="HXX70" s="1"/>
      <c r="HXY70" s="1"/>
      <c r="HXZ70" s="1"/>
      <c r="HYA70" s="1"/>
      <c r="HYB70" s="1"/>
      <c r="HYC70" s="1"/>
      <c r="HYD70" s="1"/>
      <c r="HYE70" s="1"/>
      <c r="HYF70" s="1"/>
      <c r="HYG70" s="1"/>
      <c r="HYH70" s="1"/>
      <c r="HYI70" s="1"/>
      <c r="HYJ70" s="1"/>
      <c r="HYK70" s="1"/>
      <c r="HYL70" s="1"/>
      <c r="HYM70" s="1"/>
      <c r="HYN70" s="1"/>
      <c r="HYO70" s="1"/>
      <c r="HYP70" s="1"/>
      <c r="HYQ70" s="1"/>
      <c r="HYR70" s="1"/>
      <c r="HYS70" s="1"/>
      <c r="HYT70" s="1"/>
      <c r="HYU70" s="1"/>
      <c r="HYV70" s="1"/>
      <c r="HYW70" s="1"/>
      <c r="HYX70" s="1"/>
      <c r="HYY70" s="1"/>
      <c r="HYZ70" s="1"/>
      <c r="HZA70" s="1"/>
      <c r="HZB70" s="1"/>
      <c r="HZC70" s="1"/>
      <c r="HZD70" s="1"/>
      <c r="HZE70" s="1"/>
      <c r="HZF70" s="1"/>
      <c r="HZG70" s="1"/>
      <c r="HZH70" s="1"/>
      <c r="HZI70" s="1"/>
      <c r="HZJ70" s="1"/>
      <c r="HZK70" s="1"/>
      <c r="HZL70" s="1"/>
      <c r="HZM70" s="1"/>
      <c r="HZN70" s="1"/>
      <c r="HZO70" s="1"/>
      <c r="HZP70" s="1"/>
      <c r="HZQ70" s="1"/>
      <c r="HZR70" s="1"/>
      <c r="HZS70" s="1"/>
      <c r="HZT70" s="1"/>
      <c r="HZU70" s="1"/>
      <c r="HZV70" s="1"/>
      <c r="HZW70" s="1"/>
      <c r="HZX70" s="1"/>
      <c r="HZY70" s="1"/>
      <c r="HZZ70" s="1"/>
      <c r="IAA70" s="1"/>
      <c r="IAB70" s="1"/>
      <c r="IAC70" s="1"/>
      <c r="IAD70" s="1"/>
      <c r="IAE70" s="1"/>
      <c r="IAF70" s="1"/>
      <c r="IAG70" s="1"/>
      <c r="IAH70" s="1"/>
      <c r="IAI70" s="1"/>
      <c r="IAJ70" s="1"/>
      <c r="IAK70" s="1"/>
      <c r="IAL70" s="1"/>
      <c r="IAM70" s="1"/>
      <c r="IAN70" s="1"/>
      <c r="IAO70" s="1"/>
      <c r="IAP70" s="1"/>
      <c r="IAQ70" s="1"/>
      <c r="IAR70" s="1"/>
      <c r="IAS70" s="1"/>
      <c r="IAT70" s="1"/>
      <c r="IAU70" s="1"/>
      <c r="IAV70" s="1"/>
      <c r="IAW70" s="1"/>
      <c r="IAX70" s="1"/>
      <c r="IAY70" s="1"/>
      <c r="IAZ70" s="1"/>
      <c r="IBA70" s="1"/>
      <c r="IBB70" s="1"/>
      <c r="IBC70" s="1"/>
      <c r="IBD70" s="1"/>
      <c r="IBE70" s="1"/>
      <c r="IBF70" s="1"/>
      <c r="IBG70" s="1"/>
      <c r="IBH70" s="1"/>
      <c r="IBI70" s="1"/>
      <c r="IBJ70" s="1"/>
      <c r="IBK70" s="1"/>
      <c r="IBL70" s="1"/>
      <c r="IBM70" s="1"/>
      <c r="IBN70" s="1"/>
      <c r="IBO70" s="1"/>
      <c r="IBP70" s="1"/>
      <c r="IBQ70" s="1"/>
      <c r="IBR70" s="1"/>
      <c r="IBS70" s="1"/>
      <c r="IBT70" s="1"/>
      <c r="IBU70" s="1"/>
      <c r="IBV70" s="1"/>
      <c r="IBW70" s="1"/>
      <c r="IBX70" s="1"/>
      <c r="IBY70" s="1"/>
      <c r="IBZ70" s="1"/>
      <c r="ICA70" s="1"/>
      <c r="ICB70" s="1"/>
      <c r="ICC70" s="1"/>
      <c r="ICD70" s="1"/>
      <c r="ICE70" s="1"/>
      <c r="ICF70" s="1"/>
      <c r="ICG70" s="1"/>
      <c r="ICH70" s="1"/>
      <c r="ICI70" s="1"/>
      <c r="ICJ70" s="1"/>
      <c r="ICK70" s="1"/>
      <c r="ICL70" s="1"/>
      <c r="ICM70" s="1"/>
      <c r="ICN70" s="1"/>
      <c r="ICO70" s="1"/>
      <c r="ICP70" s="1"/>
      <c r="ICQ70" s="1"/>
      <c r="ICR70" s="1"/>
      <c r="ICS70" s="1"/>
      <c r="ICT70" s="1"/>
      <c r="ICU70" s="1"/>
      <c r="ICV70" s="1"/>
      <c r="ICW70" s="1"/>
      <c r="ICX70" s="1"/>
      <c r="ICY70" s="1"/>
      <c r="ICZ70" s="1"/>
      <c r="IDA70" s="1"/>
      <c r="IDB70" s="1"/>
      <c r="IDC70" s="1"/>
      <c r="IDD70" s="1"/>
      <c r="IDE70" s="1"/>
      <c r="IDF70" s="1"/>
      <c r="IDG70" s="1"/>
      <c r="IDH70" s="1"/>
      <c r="IDI70" s="1"/>
      <c r="IDJ70" s="1"/>
      <c r="IDK70" s="1"/>
      <c r="IDL70" s="1"/>
      <c r="IDM70" s="1"/>
      <c r="IDN70" s="1"/>
      <c r="IDO70" s="1"/>
      <c r="IDP70" s="1"/>
      <c r="IDQ70" s="1"/>
      <c r="IDR70" s="1"/>
      <c r="IDS70" s="1"/>
      <c r="IDT70" s="1"/>
      <c r="IDU70" s="1"/>
      <c r="IDV70" s="1"/>
      <c r="IDW70" s="1"/>
      <c r="IDX70" s="1"/>
      <c r="IDY70" s="1"/>
      <c r="IDZ70" s="1"/>
      <c r="IEA70" s="1"/>
      <c r="IEB70" s="1"/>
      <c r="IEC70" s="1"/>
      <c r="IED70" s="1"/>
      <c r="IEE70" s="1"/>
      <c r="IEF70" s="1"/>
      <c r="IEG70" s="1"/>
      <c r="IEH70" s="1"/>
      <c r="IEI70" s="1"/>
      <c r="IEJ70" s="1"/>
      <c r="IEK70" s="1"/>
      <c r="IEL70" s="1"/>
      <c r="IEM70" s="1"/>
      <c r="IEN70" s="1"/>
      <c r="IEO70" s="1"/>
      <c r="IEP70" s="1"/>
      <c r="IEQ70" s="1"/>
      <c r="IER70" s="1"/>
      <c r="IES70" s="1"/>
      <c r="IET70" s="1"/>
      <c r="IEU70" s="1"/>
      <c r="IEV70" s="1"/>
      <c r="IEW70" s="1"/>
      <c r="IEX70" s="1"/>
      <c r="IEY70" s="1"/>
      <c r="IEZ70" s="1"/>
      <c r="IFA70" s="1"/>
      <c r="IFB70" s="1"/>
      <c r="IFC70" s="1"/>
      <c r="IFD70" s="1"/>
      <c r="IFE70" s="1"/>
      <c r="IFF70" s="1"/>
      <c r="IFG70" s="1"/>
      <c r="IFH70" s="1"/>
      <c r="IFI70" s="1"/>
      <c r="IFJ70" s="1"/>
      <c r="IFK70" s="1"/>
      <c r="IFL70" s="1"/>
      <c r="IFM70" s="1"/>
      <c r="IFN70" s="1"/>
      <c r="IFO70" s="1"/>
      <c r="IFP70" s="1"/>
      <c r="IFQ70" s="1"/>
      <c r="IFR70" s="1"/>
      <c r="IFS70" s="1"/>
      <c r="IFT70" s="1"/>
      <c r="IFU70" s="1"/>
      <c r="IFV70" s="1"/>
      <c r="IFW70" s="1"/>
      <c r="IFX70" s="1"/>
      <c r="IFY70" s="1"/>
      <c r="IFZ70" s="1"/>
      <c r="IGA70" s="1"/>
      <c r="IGB70" s="1"/>
      <c r="IGC70" s="1"/>
      <c r="IGD70" s="1"/>
      <c r="IGE70" s="1"/>
      <c r="IGF70" s="1"/>
      <c r="IGG70" s="1"/>
      <c r="IGH70" s="1"/>
      <c r="IGI70" s="1"/>
      <c r="IGJ70" s="1"/>
      <c r="IGK70" s="1"/>
      <c r="IGL70" s="1"/>
      <c r="IGM70" s="1"/>
      <c r="IGN70" s="1"/>
      <c r="IGO70" s="1"/>
      <c r="IGP70" s="1"/>
      <c r="IGQ70" s="1"/>
      <c r="IGR70" s="1"/>
      <c r="IGS70" s="1"/>
      <c r="IGT70" s="1"/>
      <c r="IGU70" s="1"/>
      <c r="IGV70" s="1"/>
      <c r="IGW70" s="1"/>
      <c r="IGX70" s="1"/>
      <c r="IGY70" s="1"/>
      <c r="IGZ70" s="1"/>
      <c r="IHA70" s="1"/>
      <c r="IHB70" s="1"/>
      <c r="IHC70" s="1"/>
      <c r="IHD70" s="1"/>
      <c r="IHE70" s="1"/>
      <c r="IHF70" s="1"/>
      <c r="IHG70" s="1"/>
      <c r="IHH70" s="1"/>
      <c r="IHI70" s="1"/>
      <c r="IHJ70" s="1"/>
      <c r="IHK70" s="1"/>
      <c r="IHL70" s="1"/>
      <c r="IHM70" s="1"/>
      <c r="IHN70" s="1"/>
      <c r="IHO70" s="1"/>
      <c r="IHP70" s="1"/>
      <c r="IHQ70" s="1"/>
      <c r="IHR70" s="1"/>
      <c r="IHS70" s="1"/>
      <c r="IHT70" s="1"/>
      <c r="IHU70" s="1"/>
      <c r="IHV70" s="1"/>
      <c r="IHW70" s="1"/>
      <c r="IHX70" s="1"/>
      <c r="IHY70" s="1"/>
      <c r="IHZ70" s="1"/>
      <c r="IIA70" s="1"/>
      <c r="IIB70" s="1"/>
      <c r="IIC70" s="1"/>
      <c r="IID70" s="1"/>
      <c r="IIE70" s="1"/>
      <c r="IIF70" s="1"/>
      <c r="IIG70" s="1"/>
      <c r="IIH70" s="1"/>
      <c r="III70" s="1"/>
      <c r="IIJ70" s="1"/>
      <c r="IIK70" s="1"/>
      <c r="IIL70" s="1"/>
      <c r="IIM70" s="1"/>
      <c r="IIN70" s="1"/>
      <c r="IIO70" s="1"/>
      <c r="IIP70" s="1"/>
      <c r="IIQ70" s="1"/>
      <c r="IIR70" s="1"/>
      <c r="IIS70" s="1"/>
      <c r="IIT70" s="1"/>
      <c r="IIU70" s="1"/>
      <c r="IIV70" s="1"/>
      <c r="IIW70" s="1"/>
      <c r="IIX70" s="1"/>
      <c r="IIY70" s="1"/>
      <c r="IIZ70" s="1"/>
      <c r="IJA70" s="1"/>
      <c r="IJB70" s="1"/>
      <c r="IJC70" s="1"/>
      <c r="IJD70" s="1"/>
      <c r="IJE70" s="1"/>
      <c r="IJF70" s="1"/>
      <c r="IJG70" s="1"/>
      <c r="IJH70" s="1"/>
      <c r="IJI70" s="1"/>
      <c r="IJJ70" s="1"/>
      <c r="IJK70" s="1"/>
      <c r="IJL70" s="1"/>
      <c r="IJM70" s="1"/>
      <c r="IJN70" s="1"/>
      <c r="IJO70" s="1"/>
      <c r="IJP70" s="1"/>
      <c r="IJQ70" s="1"/>
      <c r="IJR70" s="1"/>
      <c r="IJS70" s="1"/>
      <c r="IJT70" s="1"/>
      <c r="IJU70" s="1"/>
      <c r="IJV70" s="1"/>
      <c r="IJW70" s="1"/>
      <c r="IJX70" s="1"/>
      <c r="IJY70" s="1"/>
      <c r="IJZ70" s="1"/>
      <c r="IKA70" s="1"/>
      <c r="IKB70" s="1"/>
      <c r="IKC70" s="1"/>
      <c r="IKD70" s="1"/>
      <c r="IKE70" s="1"/>
      <c r="IKF70" s="1"/>
      <c r="IKG70" s="1"/>
      <c r="IKH70" s="1"/>
      <c r="IKI70" s="1"/>
      <c r="IKJ70" s="1"/>
      <c r="IKK70" s="1"/>
      <c r="IKL70" s="1"/>
      <c r="IKM70" s="1"/>
      <c r="IKN70" s="1"/>
      <c r="IKO70" s="1"/>
      <c r="IKP70" s="1"/>
      <c r="IKQ70" s="1"/>
      <c r="IKR70" s="1"/>
      <c r="IKS70" s="1"/>
      <c r="IKT70" s="1"/>
      <c r="IKU70" s="1"/>
      <c r="IKV70" s="1"/>
      <c r="IKW70" s="1"/>
      <c r="IKX70" s="1"/>
      <c r="IKY70" s="1"/>
      <c r="IKZ70" s="1"/>
      <c r="ILA70" s="1"/>
      <c r="ILB70" s="1"/>
      <c r="ILC70" s="1"/>
      <c r="ILD70" s="1"/>
      <c r="ILE70" s="1"/>
      <c r="ILF70" s="1"/>
      <c r="ILG70" s="1"/>
      <c r="ILH70" s="1"/>
      <c r="ILI70" s="1"/>
      <c r="ILJ70" s="1"/>
      <c r="ILK70" s="1"/>
      <c r="ILL70" s="1"/>
      <c r="ILM70" s="1"/>
      <c r="ILN70" s="1"/>
      <c r="ILO70" s="1"/>
      <c r="ILP70" s="1"/>
      <c r="ILQ70" s="1"/>
      <c r="ILR70" s="1"/>
      <c r="ILS70" s="1"/>
      <c r="ILT70" s="1"/>
      <c r="ILU70" s="1"/>
      <c r="ILV70" s="1"/>
      <c r="ILW70" s="1"/>
      <c r="ILX70" s="1"/>
      <c r="ILY70" s="1"/>
      <c r="ILZ70" s="1"/>
      <c r="IMA70" s="1"/>
      <c r="IMB70" s="1"/>
      <c r="IMC70" s="1"/>
      <c r="IMD70" s="1"/>
      <c r="IME70" s="1"/>
      <c r="IMF70" s="1"/>
      <c r="IMG70" s="1"/>
      <c r="IMH70" s="1"/>
      <c r="IMI70" s="1"/>
      <c r="IMJ70" s="1"/>
      <c r="IMK70" s="1"/>
      <c r="IML70" s="1"/>
      <c r="IMM70" s="1"/>
      <c r="IMN70" s="1"/>
      <c r="IMO70" s="1"/>
      <c r="IMP70" s="1"/>
      <c r="IMQ70" s="1"/>
      <c r="IMR70" s="1"/>
      <c r="IMS70" s="1"/>
      <c r="IMT70" s="1"/>
      <c r="IMU70" s="1"/>
      <c r="IMV70" s="1"/>
      <c r="IMW70" s="1"/>
      <c r="IMX70" s="1"/>
      <c r="IMY70" s="1"/>
      <c r="IMZ70" s="1"/>
      <c r="INA70" s="1"/>
      <c r="INB70" s="1"/>
      <c r="INC70" s="1"/>
      <c r="IND70" s="1"/>
      <c r="INE70" s="1"/>
      <c r="INF70" s="1"/>
      <c r="ING70" s="1"/>
      <c r="INH70" s="1"/>
      <c r="INI70" s="1"/>
      <c r="INJ70" s="1"/>
      <c r="INK70" s="1"/>
      <c r="INL70" s="1"/>
      <c r="INM70" s="1"/>
      <c r="INN70" s="1"/>
      <c r="INO70" s="1"/>
      <c r="INP70" s="1"/>
      <c r="INQ70" s="1"/>
      <c r="INR70" s="1"/>
      <c r="INS70" s="1"/>
      <c r="INT70" s="1"/>
      <c r="INU70" s="1"/>
      <c r="INV70" s="1"/>
      <c r="INW70" s="1"/>
      <c r="INX70" s="1"/>
      <c r="INY70" s="1"/>
      <c r="INZ70" s="1"/>
      <c r="IOA70" s="1"/>
      <c r="IOB70" s="1"/>
      <c r="IOC70" s="1"/>
      <c r="IOD70" s="1"/>
      <c r="IOE70" s="1"/>
      <c r="IOF70" s="1"/>
      <c r="IOG70" s="1"/>
      <c r="IOH70" s="1"/>
      <c r="IOI70" s="1"/>
      <c r="IOJ70" s="1"/>
      <c r="IOK70" s="1"/>
      <c r="IOL70" s="1"/>
      <c r="IOM70" s="1"/>
      <c r="ION70" s="1"/>
      <c r="IOO70" s="1"/>
      <c r="IOP70" s="1"/>
      <c r="IOQ70" s="1"/>
      <c r="IOR70" s="1"/>
      <c r="IOS70" s="1"/>
      <c r="IOT70" s="1"/>
      <c r="IOU70" s="1"/>
      <c r="IOV70" s="1"/>
      <c r="IOW70" s="1"/>
      <c r="IOX70" s="1"/>
      <c r="IOY70" s="1"/>
      <c r="IOZ70" s="1"/>
      <c r="IPA70" s="1"/>
      <c r="IPB70" s="1"/>
      <c r="IPC70" s="1"/>
      <c r="IPD70" s="1"/>
      <c r="IPE70" s="1"/>
      <c r="IPF70" s="1"/>
      <c r="IPG70" s="1"/>
      <c r="IPH70" s="1"/>
      <c r="IPI70" s="1"/>
      <c r="IPJ70" s="1"/>
      <c r="IPK70" s="1"/>
      <c r="IPL70" s="1"/>
      <c r="IPM70" s="1"/>
      <c r="IPN70" s="1"/>
      <c r="IPO70" s="1"/>
      <c r="IPP70" s="1"/>
      <c r="IPQ70" s="1"/>
      <c r="IPR70" s="1"/>
      <c r="IPS70" s="1"/>
      <c r="IPT70" s="1"/>
      <c r="IPU70" s="1"/>
      <c r="IPV70" s="1"/>
      <c r="IPW70" s="1"/>
      <c r="IPX70" s="1"/>
      <c r="IPY70" s="1"/>
      <c r="IPZ70" s="1"/>
      <c r="IQA70" s="1"/>
      <c r="IQB70" s="1"/>
      <c r="IQC70" s="1"/>
      <c r="IQD70" s="1"/>
      <c r="IQE70" s="1"/>
      <c r="IQF70" s="1"/>
      <c r="IQG70" s="1"/>
      <c r="IQH70" s="1"/>
      <c r="IQI70" s="1"/>
      <c r="IQJ70" s="1"/>
      <c r="IQK70" s="1"/>
      <c r="IQL70" s="1"/>
      <c r="IQM70" s="1"/>
      <c r="IQN70" s="1"/>
      <c r="IQO70" s="1"/>
      <c r="IQP70" s="1"/>
      <c r="IQQ70" s="1"/>
      <c r="IQR70" s="1"/>
      <c r="IQS70" s="1"/>
      <c r="IQT70" s="1"/>
      <c r="IQU70" s="1"/>
      <c r="IQV70" s="1"/>
      <c r="IQW70" s="1"/>
      <c r="IQX70" s="1"/>
      <c r="IQY70" s="1"/>
      <c r="IQZ70" s="1"/>
      <c r="IRA70" s="1"/>
      <c r="IRB70" s="1"/>
      <c r="IRC70" s="1"/>
      <c r="IRD70" s="1"/>
      <c r="IRE70" s="1"/>
      <c r="IRF70" s="1"/>
      <c r="IRG70" s="1"/>
      <c r="IRH70" s="1"/>
      <c r="IRI70" s="1"/>
      <c r="IRJ70" s="1"/>
      <c r="IRK70" s="1"/>
      <c r="IRL70" s="1"/>
      <c r="IRM70" s="1"/>
      <c r="IRN70" s="1"/>
      <c r="IRO70" s="1"/>
      <c r="IRP70" s="1"/>
      <c r="IRQ70" s="1"/>
      <c r="IRR70" s="1"/>
      <c r="IRS70" s="1"/>
      <c r="IRT70" s="1"/>
      <c r="IRU70" s="1"/>
      <c r="IRV70" s="1"/>
      <c r="IRW70" s="1"/>
      <c r="IRX70" s="1"/>
      <c r="IRY70" s="1"/>
      <c r="IRZ70" s="1"/>
      <c r="ISA70" s="1"/>
      <c r="ISB70" s="1"/>
      <c r="ISC70" s="1"/>
      <c r="ISD70" s="1"/>
      <c r="ISE70" s="1"/>
      <c r="ISF70" s="1"/>
      <c r="ISG70" s="1"/>
      <c r="ISH70" s="1"/>
      <c r="ISI70" s="1"/>
      <c r="ISJ70" s="1"/>
      <c r="ISK70" s="1"/>
      <c r="ISL70" s="1"/>
      <c r="ISM70" s="1"/>
      <c r="ISN70" s="1"/>
      <c r="ISO70" s="1"/>
      <c r="ISP70" s="1"/>
      <c r="ISQ70" s="1"/>
      <c r="ISR70" s="1"/>
      <c r="ISS70" s="1"/>
      <c r="IST70" s="1"/>
      <c r="ISU70" s="1"/>
      <c r="ISV70" s="1"/>
      <c r="ISW70" s="1"/>
      <c r="ISX70" s="1"/>
      <c r="ISY70" s="1"/>
      <c r="ISZ70" s="1"/>
      <c r="ITA70" s="1"/>
      <c r="ITB70" s="1"/>
      <c r="ITC70" s="1"/>
      <c r="ITD70" s="1"/>
      <c r="ITE70" s="1"/>
      <c r="ITF70" s="1"/>
      <c r="ITG70" s="1"/>
      <c r="ITH70" s="1"/>
      <c r="ITI70" s="1"/>
      <c r="ITJ70" s="1"/>
      <c r="ITK70" s="1"/>
      <c r="ITL70" s="1"/>
      <c r="ITM70" s="1"/>
      <c r="ITN70" s="1"/>
      <c r="ITO70" s="1"/>
      <c r="ITP70" s="1"/>
      <c r="ITQ70" s="1"/>
      <c r="ITR70" s="1"/>
      <c r="ITS70" s="1"/>
      <c r="ITT70" s="1"/>
      <c r="ITU70" s="1"/>
      <c r="ITV70" s="1"/>
      <c r="ITW70" s="1"/>
      <c r="ITX70" s="1"/>
      <c r="ITY70" s="1"/>
      <c r="ITZ70" s="1"/>
      <c r="IUA70" s="1"/>
      <c r="IUB70" s="1"/>
      <c r="IUC70" s="1"/>
      <c r="IUD70" s="1"/>
      <c r="IUE70" s="1"/>
      <c r="IUF70" s="1"/>
      <c r="IUG70" s="1"/>
      <c r="IUH70" s="1"/>
      <c r="IUI70" s="1"/>
      <c r="IUJ70" s="1"/>
      <c r="IUK70" s="1"/>
      <c r="IUL70" s="1"/>
      <c r="IUM70" s="1"/>
      <c r="IUN70" s="1"/>
      <c r="IUO70" s="1"/>
      <c r="IUP70" s="1"/>
      <c r="IUQ70" s="1"/>
      <c r="IUR70" s="1"/>
      <c r="IUS70" s="1"/>
      <c r="IUT70" s="1"/>
      <c r="IUU70" s="1"/>
      <c r="IUV70" s="1"/>
      <c r="IUW70" s="1"/>
      <c r="IUX70" s="1"/>
      <c r="IUY70" s="1"/>
      <c r="IUZ70" s="1"/>
      <c r="IVA70" s="1"/>
      <c r="IVB70" s="1"/>
      <c r="IVC70" s="1"/>
      <c r="IVD70" s="1"/>
      <c r="IVE70" s="1"/>
      <c r="IVF70" s="1"/>
      <c r="IVG70" s="1"/>
      <c r="IVH70" s="1"/>
      <c r="IVI70" s="1"/>
      <c r="IVJ70" s="1"/>
      <c r="IVK70" s="1"/>
      <c r="IVL70" s="1"/>
      <c r="IVM70" s="1"/>
      <c r="IVN70" s="1"/>
      <c r="IVO70" s="1"/>
      <c r="IVP70" s="1"/>
      <c r="IVQ70" s="1"/>
      <c r="IVR70" s="1"/>
      <c r="IVS70" s="1"/>
      <c r="IVT70" s="1"/>
      <c r="IVU70" s="1"/>
      <c r="IVV70" s="1"/>
      <c r="IVW70" s="1"/>
      <c r="IVX70" s="1"/>
      <c r="IVY70" s="1"/>
      <c r="IVZ70" s="1"/>
      <c r="IWA70" s="1"/>
      <c r="IWB70" s="1"/>
      <c r="IWC70" s="1"/>
      <c r="IWD70" s="1"/>
      <c r="IWE70" s="1"/>
      <c r="IWF70" s="1"/>
      <c r="IWG70" s="1"/>
      <c r="IWH70" s="1"/>
      <c r="IWI70" s="1"/>
      <c r="IWJ70" s="1"/>
      <c r="IWK70" s="1"/>
      <c r="IWL70" s="1"/>
      <c r="IWM70" s="1"/>
      <c r="IWN70" s="1"/>
      <c r="IWO70" s="1"/>
      <c r="IWP70" s="1"/>
      <c r="IWQ70" s="1"/>
      <c r="IWR70" s="1"/>
      <c r="IWS70" s="1"/>
      <c r="IWT70" s="1"/>
      <c r="IWU70" s="1"/>
      <c r="IWV70" s="1"/>
      <c r="IWW70" s="1"/>
      <c r="IWX70" s="1"/>
      <c r="IWY70" s="1"/>
      <c r="IWZ70" s="1"/>
      <c r="IXA70" s="1"/>
      <c r="IXB70" s="1"/>
      <c r="IXC70" s="1"/>
      <c r="IXD70" s="1"/>
      <c r="IXE70" s="1"/>
      <c r="IXF70" s="1"/>
      <c r="IXG70" s="1"/>
      <c r="IXH70" s="1"/>
      <c r="IXI70" s="1"/>
      <c r="IXJ70" s="1"/>
      <c r="IXK70" s="1"/>
      <c r="IXL70" s="1"/>
      <c r="IXM70" s="1"/>
      <c r="IXN70" s="1"/>
      <c r="IXO70" s="1"/>
      <c r="IXP70" s="1"/>
      <c r="IXQ70" s="1"/>
      <c r="IXR70" s="1"/>
      <c r="IXS70" s="1"/>
      <c r="IXT70" s="1"/>
      <c r="IXU70" s="1"/>
      <c r="IXV70" s="1"/>
      <c r="IXW70" s="1"/>
      <c r="IXX70" s="1"/>
      <c r="IXY70" s="1"/>
      <c r="IXZ70" s="1"/>
      <c r="IYA70" s="1"/>
      <c r="IYB70" s="1"/>
      <c r="IYC70" s="1"/>
      <c r="IYD70" s="1"/>
      <c r="IYE70" s="1"/>
      <c r="IYF70" s="1"/>
      <c r="IYG70" s="1"/>
      <c r="IYH70" s="1"/>
      <c r="IYI70" s="1"/>
      <c r="IYJ70" s="1"/>
      <c r="IYK70" s="1"/>
      <c r="IYL70" s="1"/>
      <c r="IYM70" s="1"/>
      <c r="IYN70" s="1"/>
      <c r="IYO70" s="1"/>
      <c r="IYP70" s="1"/>
      <c r="IYQ70" s="1"/>
      <c r="IYR70" s="1"/>
      <c r="IYS70" s="1"/>
      <c r="IYT70" s="1"/>
      <c r="IYU70" s="1"/>
      <c r="IYV70" s="1"/>
      <c r="IYW70" s="1"/>
      <c r="IYX70" s="1"/>
      <c r="IYY70" s="1"/>
      <c r="IYZ70" s="1"/>
      <c r="IZA70" s="1"/>
      <c r="IZB70" s="1"/>
      <c r="IZC70" s="1"/>
      <c r="IZD70" s="1"/>
      <c r="IZE70" s="1"/>
      <c r="IZF70" s="1"/>
      <c r="IZG70" s="1"/>
      <c r="IZH70" s="1"/>
      <c r="IZI70" s="1"/>
      <c r="IZJ70" s="1"/>
      <c r="IZK70" s="1"/>
      <c r="IZL70" s="1"/>
      <c r="IZM70" s="1"/>
      <c r="IZN70" s="1"/>
      <c r="IZO70" s="1"/>
      <c r="IZP70" s="1"/>
      <c r="IZQ70" s="1"/>
      <c r="IZR70" s="1"/>
      <c r="IZS70" s="1"/>
      <c r="IZT70" s="1"/>
      <c r="IZU70" s="1"/>
      <c r="IZV70" s="1"/>
      <c r="IZW70" s="1"/>
      <c r="IZX70" s="1"/>
      <c r="IZY70" s="1"/>
      <c r="IZZ70" s="1"/>
      <c r="JAA70" s="1"/>
      <c r="JAB70" s="1"/>
      <c r="JAC70" s="1"/>
      <c r="JAD70" s="1"/>
      <c r="JAE70" s="1"/>
      <c r="JAF70" s="1"/>
      <c r="JAG70" s="1"/>
      <c r="JAH70" s="1"/>
      <c r="JAI70" s="1"/>
      <c r="JAJ70" s="1"/>
      <c r="JAK70" s="1"/>
      <c r="JAL70" s="1"/>
      <c r="JAM70" s="1"/>
      <c r="JAN70" s="1"/>
      <c r="JAO70" s="1"/>
      <c r="JAP70" s="1"/>
      <c r="JAQ70" s="1"/>
      <c r="JAR70" s="1"/>
      <c r="JAS70" s="1"/>
      <c r="JAT70" s="1"/>
      <c r="JAU70" s="1"/>
      <c r="JAV70" s="1"/>
      <c r="JAW70" s="1"/>
      <c r="JAX70" s="1"/>
      <c r="JAY70" s="1"/>
      <c r="JAZ70" s="1"/>
      <c r="JBA70" s="1"/>
      <c r="JBB70" s="1"/>
      <c r="JBC70" s="1"/>
      <c r="JBD70" s="1"/>
      <c r="JBE70" s="1"/>
      <c r="JBF70" s="1"/>
      <c r="JBG70" s="1"/>
      <c r="JBH70" s="1"/>
      <c r="JBI70" s="1"/>
      <c r="JBJ70" s="1"/>
      <c r="JBK70" s="1"/>
      <c r="JBL70" s="1"/>
      <c r="JBM70" s="1"/>
      <c r="JBN70" s="1"/>
      <c r="JBO70" s="1"/>
      <c r="JBP70" s="1"/>
      <c r="JBQ70" s="1"/>
      <c r="JBR70" s="1"/>
      <c r="JBS70" s="1"/>
      <c r="JBT70" s="1"/>
      <c r="JBU70" s="1"/>
      <c r="JBV70" s="1"/>
      <c r="JBW70" s="1"/>
      <c r="JBX70" s="1"/>
      <c r="JBY70" s="1"/>
      <c r="JBZ70" s="1"/>
      <c r="JCA70" s="1"/>
      <c r="JCB70" s="1"/>
      <c r="JCC70" s="1"/>
      <c r="JCD70" s="1"/>
      <c r="JCE70" s="1"/>
      <c r="JCF70" s="1"/>
      <c r="JCG70" s="1"/>
      <c r="JCH70" s="1"/>
      <c r="JCI70" s="1"/>
      <c r="JCJ70" s="1"/>
      <c r="JCK70" s="1"/>
      <c r="JCL70" s="1"/>
      <c r="JCM70" s="1"/>
      <c r="JCN70" s="1"/>
      <c r="JCO70" s="1"/>
      <c r="JCP70" s="1"/>
      <c r="JCQ70" s="1"/>
      <c r="JCR70" s="1"/>
      <c r="JCS70" s="1"/>
      <c r="JCT70" s="1"/>
      <c r="JCU70" s="1"/>
      <c r="JCV70" s="1"/>
      <c r="JCW70" s="1"/>
      <c r="JCX70" s="1"/>
      <c r="JCY70" s="1"/>
      <c r="JCZ70" s="1"/>
      <c r="JDA70" s="1"/>
      <c r="JDB70" s="1"/>
      <c r="JDC70" s="1"/>
      <c r="JDD70" s="1"/>
      <c r="JDE70" s="1"/>
      <c r="JDF70" s="1"/>
      <c r="JDG70" s="1"/>
      <c r="JDH70" s="1"/>
      <c r="JDI70" s="1"/>
      <c r="JDJ70" s="1"/>
      <c r="JDK70" s="1"/>
      <c r="JDL70" s="1"/>
      <c r="JDM70" s="1"/>
      <c r="JDN70" s="1"/>
      <c r="JDO70" s="1"/>
      <c r="JDP70" s="1"/>
      <c r="JDQ70" s="1"/>
      <c r="JDR70" s="1"/>
      <c r="JDS70" s="1"/>
      <c r="JDT70" s="1"/>
      <c r="JDU70" s="1"/>
      <c r="JDV70" s="1"/>
      <c r="JDW70" s="1"/>
      <c r="JDX70" s="1"/>
      <c r="JDY70" s="1"/>
      <c r="JDZ70" s="1"/>
      <c r="JEA70" s="1"/>
      <c r="JEB70" s="1"/>
      <c r="JEC70" s="1"/>
      <c r="JED70" s="1"/>
      <c r="JEE70" s="1"/>
      <c r="JEF70" s="1"/>
      <c r="JEG70" s="1"/>
      <c r="JEH70" s="1"/>
      <c r="JEI70" s="1"/>
      <c r="JEJ70" s="1"/>
      <c r="JEK70" s="1"/>
      <c r="JEL70" s="1"/>
      <c r="JEM70" s="1"/>
      <c r="JEN70" s="1"/>
      <c r="JEO70" s="1"/>
      <c r="JEP70" s="1"/>
      <c r="JEQ70" s="1"/>
      <c r="JER70" s="1"/>
      <c r="JES70" s="1"/>
      <c r="JET70" s="1"/>
      <c r="JEU70" s="1"/>
      <c r="JEV70" s="1"/>
      <c r="JEW70" s="1"/>
      <c r="JEX70" s="1"/>
      <c r="JEY70" s="1"/>
      <c r="JEZ70" s="1"/>
      <c r="JFA70" s="1"/>
      <c r="JFB70" s="1"/>
      <c r="JFC70" s="1"/>
      <c r="JFD70" s="1"/>
      <c r="JFE70" s="1"/>
      <c r="JFF70" s="1"/>
      <c r="JFG70" s="1"/>
      <c r="JFH70" s="1"/>
      <c r="JFI70" s="1"/>
      <c r="JFJ70" s="1"/>
      <c r="JFK70" s="1"/>
      <c r="JFL70" s="1"/>
      <c r="JFM70" s="1"/>
      <c r="JFN70" s="1"/>
      <c r="JFO70" s="1"/>
      <c r="JFP70" s="1"/>
      <c r="JFQ70" s="1"/>
      <c r="JFR70" s="1"/>
      <c r="JFS70" s="1"/>
      <c r="JFT70" s="1"/>
      <c r="JFU70" s="1"/>
      <c r="JFV70" s="1"/>
      <c r="JFW70" s="1"/>
      <c r="JFX70" s="1"/>
      <c r="JFY70" s="1"/>
      <c r="JFZ70" s="1"/>
      <c r="JGA70" s="1"/>
      <c r="JGB70" s="1"/>
      <c r="JGC70" s="1"/>
      <c r="JGD70" s="1"/>
      <c r="JGE70" s="1"/>
      <c r="JGF70" s="1"/>
      <c r="JGG70" s="1"/>
      <c r="JGH70" s="1"/>
      <c r="JGI70" s="1"/>
      <c r="JGJ70" s="1"/>
      <c r="JGK70" s="1"/>
      <c r="JGL70" s="1"/>
      <c r="JGM70" s="1"/>
      <c r="JGN70" s="1"/>
      <c r="JGO70" s="1"/>
      <c r="JGP70" s="1"/>
      <c r="JGQ70" s="1"/>
      <c r="JGR70" s="1"/>
      <c r="JGS70" s="1"/>
      <c r="JGT70" s="1"/>
      <c r="JGU70" s="1"/>
      <c r="JGV70" s="1"/>
      <c r="JGW70" s="1"/>
      <c r="JGX70" s="1"/>
      <c r="JGY70" s="1"/>
      <c r="JGZ70" s="1"/>
      <c r="JHA70" s="1"/>
      <c r="JHB70" s="1"/>
      <c r="JHC70" s="1"/>
      <c r="JHD70" s="1"/>
      <c r="JHE70" s="1"/>
      <c r="JHF70" s="1"/>
      <c r="JHG70" s="1"/>
      <c r="JHH70" s="1"/>
      <c r="JHI70" s="1"/>
      <c r="JHJ70" s="1"/>
      <c r="JHK70" s="1"/>
      <c r="JHL70" s="1"/>
      <c r="JHM70" s="1"/>
      <c r="JHN70" s="1"/>
      <c r="JHO70" s="1"/>
      <c r="JHP70" s="1"/>
      <c r="JHQ70" s="1"/>
      <c r="JHR70" s="1"/>
      <c r="JHS70" s="1"/>
      <c r="JHT70" s="1"/>
      <c r="JHU70" s="1"/>
      <c r="JHV70" s="1"/>
      <c r="JHW70" s="1"/>
      <c r="JHX70" s="1"/>
      <c r="JHY70" s="1"/>
      <c r="JHZ70" s="1"/>
      <c r="JIA70" s="1"/>
      <c r="JIB70" s="1"/>
      <c r="JIC70" s="1"/>
      <c r="JID70" s="1"/>
      <c r="JIE70" s="1"/>
      <c r="JIF70" s="1"/>
      <c r="JIG70" s="1"/>
      <c r="JIH70" s="1"/>
      <c r="JII70" s="1"/>
      <c r="JIJ70" s="1"/>
      <c r="JIK70" s="1"/>
      <c r="JIL70" s="1"/>
      <c r="JIM70" s="1"/>
      <c r="JIN70" s="1"/>
      <c r="JIO70" s="1"/>
      <c r="JIP70" s="1"/>
      <c r="JIQ70" s="1"/>
      <c r="JIR70" s="1"/>
      <c r="JIS70" s="1"/>
      <c r="JIT70" s="1"/>
      <c r="JIU70" s="1"/>
      <c r="JIV70" s="1"/>
      <c r="JIW70" s="1"/>
      <c r="JIX70" s="1"/>
      <c r="JIY70" s="1"/>
      <c r="JIZ70" s="1"/>
      <c r="JJA70" s="1"/>
      <c r="JJB70" s="1"/>
      <c r="JJC70" s="1"/>
      <c r="JJD70" s="1"/>
      <c r="JJE70" s="1"/>
      <c r="JJF70" s="1"/>
      <c r="JJG70" s="1"/>
      <c r="JJH70" s="1"/>
      <c r="JJI70" s="1"/>
      <c r="JJJ70" s="1"/>
      <c r="JJK70" s="1"/>
      <c r="JJL70" s="1"/>
      <c r="JJM70" s="1"/>
      <c r="JJN70" s="1"/>
      <c r="JJO70" s="1"/>
      <c r="JJP70" s="1"/>
      <c r="JJQ70" s="1"/>
      <c r="JJR70" s="1"/>
      <c r="JJS70" s="1"/>
      <c r="JJT70" s="1"/>
      <c r="JJU70" s="1"/>
      <c r="JJV70" s="1"/>
      <c r="JJW70" s="1"/>
      <c r="JJX70" s="1"/>
      <c r="JJY70" s="1"/>
      <c r="JJZ70" s="1"/>
      <c r="JKA70" s="1"/>
      <c r="JKB70" s="1"/>
      <c r="JKC70" s="1"/>
      <c r="JKD70" s="1"/>
      <c r="JKE70" s="1"/>
      <c r="JKF70" s="1"/>
      <c r="JKG70" s="1"/>
      <c r="JKH70" s="1"/>
      <c r="JKI70" s="1"/>
      <c r="JKJ70" s="1"/>
      <c r="JKK70" s="1"/>
      <c r="JKL70" s="1"/>
      <c r="JKM70" s="1"/>
      <c r="JKN70" s="1"/>
      <c r="JKO70" s="1"/>
      <c r="JKP70" s="1"/>
      <c r="JKQ70" s="1"/>
      <c r="JKR70" s="1"/>
      <c r="JKS70" s="1"/>
      <c r="JKT70" s="1"/>
      <c r="JKU70" s="1"/>
      <c r="JKV70" s="1"/>
      <c r="JKW70" s="1"/>
      <c r="JKX70" s="1"/>
      <c r="JKY70" s="1"/>
      <c r="JKZ70" s="1"/>
      <c r="JLA70" s="1"/>
      <c r="JLB70" s="1"/>
      <c r="JLC70" s="1"/>
      <c r="JLD70" s="1"/>
      <c r="JLE70" s="1"/>
      <c r="JLF70" s="1"/>
      <c r="JLG70" s="1"/>
      <c r="JLH70" s="1"/>
      <c r="JLI70" s="1"/>
      <c r="JLJ70" s="1"/>
      <c r="JLK70" s="1"/>
      <c r="JLL70" s="1"/>
      <c r="JLM70" s="1"/>
      <c r="JLN70" s="1"/>
      <c r="JLO70" s="1"/>
      <c r="JLP70" s="1"/>
      <c r="JLQ70" s="1"/>
      <c r="JLR70" s="1"/>
      <c r="JLS70" s="1"/>
      <c r="JLT70" s="1"/>
      <c r="JLU70" s="1"/>
      <c r="JLV70" s="1"/>
      <c r="JLW70" s="1"/>
      <c r="JLX70" s="1"/>
      <c r="JLY70" s="1"/>
      <c r="JLZ70" s="1"/>
      <c r="JMA70" s="1"/>
      <c r="JMB70" s="1"/>
      <c r="JMC70" s="1"/>
      <c r="JMD70" s="1"/>
      <c r="JME70" s="1"/>
      <c r="JMF70" s="1"/>
      <c r="JMG70" s="1"/>
      <c r="JMH70" s="1"/>
      <c r="JMI70" s="1"/>
      <c r="JMJ70" s="1"/>
      <c r="JMK70" s="1"/>
      <c r="JML70" s="1"/>
      <c r="JMM70" s="1"/>
      <c r="JMN70" s="1"/>
      <c r="JMO70" s="1"/>
      <c r="JMP70" s="1"/>
      <c r="JMQ70" s="1"/>
      <c r="JMR70" s="1"/>
      <c r="JMS70" s="1"/>
      <c r="JMT70" s="1"/>
      <c r="JMU70" s="1"/>
      <c r="JMV70" s="1"/>
      <c r="JMW70" s="1"/>
      <c r="JMX70" s="1"/>
      <c r="JMY70" s="1"/>
      <c r="JMZ70" s="1"/>
      <c r="JNA70" s="1"/>
      <c r="JNB70" s="1"/>
      <c r="JNC70" s="1"/>
      <c r="JND70" s="1"/>
      <c r="JNE70" s="1"/>
      <c r="JNF70" s="1"/>
      <c r="JNG70" s="1"/>
      <c r="JNH70" s="1"/>
      <c r="JNI70" s="1"/>
      <c r="JNJ70" s="1"/>
      <c r="JNK70" s="1"/>
      <c r="JNL70" s="1"/>
      <c r="JNM70" s="1"/>
      <c r="JNN70" s="1"/>
      <c r="JNO70" s="1"/>
      <c r="JNP70" s="1"/>
      <c r="JNQ70" s="1"/>
      <c r="JNR70" s="1"/>
      <c r="JNS70" s="1"/>
      <c r="JNT70" s="1"/>
      <c r="JNU70" s="1"/>
      <c r="JNV70" s="1"/>
      <c r="JNW70" s="1"/>
      <c r="JNX70" s="1"/>
      <c r="JNY70" s="1"/>
      <c r="JNZ70" s="1"/>
      <c r="JOA70" s="1"/>
      <c r="JOB70" s="1"/>
      <c r="JOC70" s="1"/>
      <c r="JOD70" s="1"/>
      <c r="JOE70" s="1"/>
      <c r="JOF70" s="1"/>
      <c r="JOG70" s="1"/>
      <c r="JOH70" s="1"/>
      <c r="JOI70" s="1"/>
      <c r="JOJ70" s="1"/>
      <c r="JOK70" s="1"/>
      <c r="JOL70" s="1"/>
      <c r="JOM70" s="1"/>
      <c r="JON70" s="1"/>
      <c r="JOO70" s="1"/>
      <c r="JOP70" s="1"/>
      <c r="JOQ70" s="1"/>
      <c r="JOR70" s="1"/>
      <c r="JOS70" s="1"/>
      <c r="JOT70" s="1"/>
      <c r="JOU70" s="1"/>
      <c r="JOV70" s="1"/>
      <c r="JOW70" s="1"/>
      <c r="JOX70" s="1"/>
      <c r="JOY70" s="1"/>
      <c r="JOZ70" s="1"/>
      <c r="JPA70" s="1"/>
      <c r="JPB70" s="1"/>
      <c r="JPC70" s="1"/>
      <c r="JPD70" s="1"/>
      <c r="JPE70" s="1"/>
      <c r="JPF70" s="1"/>
      <c r="JPG70" s="1"/>
      <c r="JPH70" s="1"/>
      <c r="JPI70" s="1"/>
      <c r="JPJ70" s="1"/>
      <c r="JPK70" s="1"/>
      <c r="JPL70" s="1"/>
      <c r="JPM70" s="1"/>
      <c r="JPN70" s="1"/>
      <c r="JPO70" s="1"/>
      <c r="JPP70" s="1"/>
      <c r="JPQ70" s="1"/>
      <c r="JPR70" s="1"/>
      <c r="JPS70" s="1"/>
      <c r="JPT70" s="1"/>
      <c r="JPU70" s="1"/>
      <c r="JPV70" s="1"/>
      <c r="JPW70" s="1"/>
      <c r="JPX70" s="1"/>
      <c r="JPY70" s="1"/>
      <c r="JPZ70" s="1"/>
      <c r="JQA70" s="1"/>
      <c r="JQB70" s="1"/>
      <c r="JQC70" s="1"/>
      <c r="JQD70" s="1"/>
      <c r="JQE70" s="1"/>
      <c r="JQF70" s="1"/>
      <c r="JQG70" s="1"/>
      <c r="JQH70" s="1"/>
      <c r="JQI70" s="1"/>
      <c r="JQJ70" s="1"/>
      <c r="JQK70" s="1"/>
      <c r="JQL70" s="1"/>
      <c r="JQM70" s="1"/>
      <c r="JQN70" s="1"/>
      <c r="JQO70" s="1"/>
      <c r="JQP70" s="1"/>
      <c r="JQQ70" s="1"/>
      <c r="JQR70" s="1"/>
      <c r="JQS70" s="1"/>
      <c r="JQT70" s="1"/>
      <c r="JQU70" s="1"/>
      <c r="JQV70" s="1"/>
      <c r="JQW70" s="1"/>
      <c r="JQX70" s="1"/>
      <c r="JQY70" s="1"/>
      <c r="JQZ70" s="1"/>
      <c r="JRA70" s="1"/>
      <c r="JRB70" s="1"/>
      <c r="JRC70" s="1"/>
      <c r="JRD70" s="1"/>
      <c r="JRE70" s="1"/>
      <c r="JRF70" s="1"/>
      <c r="JRG70" s="1"/>
      <c r="JRH70" s="1"/>
      <c r="JRI70" s="1"/>
      <c r="JRJ70" s="1"/>
      <c r="JRK70" s="1"/>
      <c r="JRL70" s="1"/>
      <c r="JRM70" s="1"/>
      <c r="JRN70" s="1"/>
      <c r="JRO70" s="1"/>
      <c r="JRP70" s="1"/>
      <c r="JRQ70" s="1"/>
      <c r="JRR70" s="1"/>
      <c r="JRS70" s="1"/>
      <c r="JRT70" s="1"/>
      <c r="JRU70" s="1"/>
      <c r="JRV70" s="1"/>
      <c r="JRW70" s="1"/>
      <c r="JRX70" s="1"/>
      <c r="JRY70" s="1"/>
      <c r="JRZ70" s="1"/>
      <c r="JSA70" s="1"/>
      <c r="JSB70" s="1"/>
      <c r="JSC70" s="1"/>
      <c r="JSD70" s="1"/>
      <c r="JSE70" s="1"/>
      <c r="JSF70" s="1"/>
      <c r="JSG70" s="1"/>
      <c r="JSH70" s="1"/>
      <c r="JSI70" s="1"/>
      <c r="JSJ70" s="1"/>
      <c r="JSK70" s="1"/>
      <c r="JSL70" s="1"/>
      <c r="JSM70" s="1"/>
      <c r="JSN70" s="1"/>
      <c r="JSO70" s="1"/>
      <c r="JSP70" s="1"/>
      <c r="JSQ70" s="1"/>
      <c r="JSR70" s="1"/>
      <c r="JSS70" s="1"/>
      <c r="JST70" s="1"/>
      <c r="JSU70" s="1"/>
      <c r="JSV70" s="1"/>
      <c r="JSW70" s="1"/>
      <c r="JSX70" s="1"/>
      <c r="JSY70" s="1"/>
      <c r="JSZ70" s="1"/>
      <c r="JTA70" s="1"/>
      <c r="JTB70" s="1"/>
      <c r="JTC70" s="1"/>
      <c r="JTD70" s="1"/>
      <c r="JTE70" s="1"/>
      <c r="JTF70" s="1"/>
      <c r="JTG70" s="1"/>
      <c r="JTH70" s="1"/>
      <c r="JTI70" s="1"/>
      <c r="JTJ70" s="1"/>
      <c r="JTK70" s="1"/>
      <c r="JTL70" s="1"/>
      <c r="JTM70" s="1"/>
      <c r="JTN70" s="1"/>
      <c r="JTO70" s="1"/>
      <c r="JTP70" s="1"/>
      <c r="JTQ70" s="1"/>
      <c r="JTR70" s="1"/>
      <c r="JTS70" s="1"/>
      <c r="JTT70" s="1"/>
      <c r="JTU70" s="1"/>
      <c r="JTV70" s="1"/>
      <c r="JTW70" s="1"/>
      <c r="JTX70" s="1"/>
      <c r="JTY70" s="1"/>
      <c r="JTZ70" s="1"/>
      <c r="JUA70" s="1"/>
      <c r="JUB70" s="1"/>
      <c r="JUC70" s="1"/>
      <c r="JUD70" s="1"/>
      <c r="JUE70" s="1"/>
      <c r="JUF70" s="1"/>
      <c r="JUG70" s="1"/>
      <c r="JUH70" s="1"/>
      <c r="JUI70" s="1"/>
      <c r="JUJ70" s="1"/>
      <c r="JUK70" s="1"/>
      <c r="JUL70" s="1"/>
      <c r="JUM70" s="1"/>
      <c r="JUN70" s="1"/>
      <c r="JUO70" s="1"/>
      <c r="JUP70" s="1"/>
      <c r="JUQ70" s="1"/>
      <c r="JUR70" s="1"/>
      <c r="JUS70" s="1"/>
      <c r="JUT70" s="1"/>
      <c r="JUU70" s="1"/>
      <c r="JUV70" s="1"/>
      <c r="JUW70" s="1"/>
      <c r="JUX70" s="1"/>
      <c r="JUY70" s="1"/>
      <c r="JUZ70" s="1"/>
      <c r="JVA70" s="1"/>
      <c r="JVB70" s="1"/>
      <c r="JVC70" s="1"/>
      <c r="JVD70" s="1"/>
      <c r="JVE70" s="1"/>
      <c r="JVF70" s="1"/>
      <c r="JVG70" s="1"/>
      <c r="JVH70" s="1"/>
      <c r="JVI70" s="1"/>
      <c r="JVJ70" s="1"/>
      <c r="JVK70" s="1"/>
      <c r="JVL70" s="1"/>
      <c r="JVM70" s="1"/>
      <c r="JVN70" s="1"/>
      <c r="JVO70" s="1"/>
      <c r="JVP70" s="1"/>
      <c r="JVQ70" s="1"/>
      <c r="JVR70" s="1"/>
      <c r="JVS70" s="1"/>
      <c r="JVT70" s="1"/>
      <c r="JVU70" s="1"/>
      <c r="JVV70" s="1"/>
      <c r="JVW70" s="1"/>
      <c r="JVX70" s="1"/>
      <c r="JVY70" s="1"/>
      <c r="JVZ70" s="1"/>
      <c r="JWA70" s="1"/>
      <c r="JWB70" s="1"/>
      <c r="JWC70" s="1"/>
      <c r="JWD70" s="1"/>
      <c r="JWE70" s="1"/>
      <c r="JWF70" s="1"/>
      <c r="JWG70" s="1"/>
      <c r="JWH70" s="1"/>
      <c r="JWI70" s="1"/>
      <c r="JWJ70" s="1"/>
      <c r="JWK70" s="1"/>
      <c r="JWL70" s="1"/>
      <c r="JWM70" s="1"/>
      <c r="JWN70" s="1"/>
      <c r="JWO70" s="1"/>
      <c r="JWP70" s="1"/>
      <c r="JWQ70" s="1"/>
      <c r="JWR70" s="1"/>
      <c r="JWS70" s="1"/>
      <c r="JWT70" s="1"/>
      <c r="JWU70" s="1"/>
      <c r="JWV70" s="1"/>
      <c r="JWW70" s="1"/>
      <c r="JWX70" s="1"/>
      <c r="JWY70" s="1"/>
      <c r="JWZ70" s="1"/>
      <c r="JXA70" s="1"/>
      <c r="JXB70" s="1"/>
      <c r="JXC70" s="1"/>
      <c r="JXD70" s="1"/>
      <c r="JXE70" s="1"/>
      <c r="JXF70" s="1"/>
      <c r="JXG70" s="1"/>
      <c r="JXH70" s="1"/>
      <c r="JXI70" s="1"/>
      <c r="JXJ70" s="1"/>
      <c r="JXK70" s="1"/>
      <c r="JXL70" s="1"/>
      <c r="JXM70" s="1"/>
      <c r="JXN70" s="1"/>
      <c r="JXO70" s="1"/>
      <c r="JXP70" s="1"/>
      <c r="JXQ70" s="1"/>
      <c r="JXR70" s="1"/>
      <c r="JXS70" s="1"/>
      <c r="JXT70" s="1"/>
      <c r="JXU70" s="1"/>
      <c r="JXV70" s="1"/>
      <c r="JXW70" s="1"/>
      <c r="JXX70" s="1"/>
      <c r="JXY70" s="1"/>
      <c r="JXZ70" s="1"/>
      <c r="JYA70" s="1"/>
      <c r="JYB70" s="1"/>
      <c r="JYC70" s="1"/>
      <c r="JYD70" s="1"/>
      <c r="JYE70" s="1"/>
      <c r="JYF70" s="1"/>
      <c r="JYG70" s="1"/>
      <c r="JYH70" s="1"/>
      <c r="JYI70" s="1"/>
      <c r="JYJ70" s="1"/>
      <c r="JYK70" s="1"/>
      <c r="JYL70" s="1"/>
      <c r="JYM70" s="1"/>
      <c r="JYN70" s="1"/>
      <c r="JYO70" s="1"/>
      <c r="JYP70" s="1"/>
      <c r="JYQ70" s="1"/>
      <c r="JYR70" s="1"/>
      <c r="JYS70" s="1"/>
      <c r="JYT70" s="1"/>
      <c r="JYU70" s="1"/>
      <c r="JYV70" s="1"/>
      <c r="JYW70" s="1"/>
      <c r="JYX70" s="1"/>
      <c r="JYY70" s="1"/>
      <c r="JYZ70" s="1"/>
      <c r="JZA70" s="1"/>
      <c r="JZB70" s="1"/>
      <c r="JZC70" s="1"/>
      <c r="JZD70" s="1"/>
      <c r="JZE70" s="1"/>
      <c r="JZF70" s="1"/>
      <c r="JZG70" s="1"/>
      <c r="JZH70" s="1"/>
      <c r="JZI70" s="1"/>
      <c r="JZJ70" s="1"/>
      <c r="JZK70" s="1"/>
      <c r="JZL70" s="1"/>
      <c r="JZM70" s="1"/>
      <c r="JZN70" s="1"/>
      <c r="JZO70" s="1"/>
      <c r="JZP70" s="1"/>
      <c r="JZQ70" s="1"/>
      <c r="JZR70" s="1"/>
      <c r="JZS70" s="1"/>
      <c r="JZT70" s="1"/>
      <c r="JZU70" s="1"/>
      <c r="JZV70" s="1"/>
      <c r="JZW70" s="1"/>
      <c r="JZX70" s="1"/>
      <c r="JZY70" s="1"/>
      <c r="JZZ70" s="1"/>
      <c r="KAA70" s="1"/>
      <c r="KAB70" s="1"/>
      <c r="KAC70" s="1"/>
      <c r="KAD70" s="1"/>
      <c r="KAE70" s="1"/>
      <c r="KAF70" s="1"/>
      <c r="KAG70" s="1"/>
      <c r="KAH70" s="1"/>
      <c r="KAI70" s="1"/>
      <c r="KAJ70" s="1"/>
      <c r="KAK70" s="1"/>
      <c r="KAL70" s="1"/>
      <c r="KAM70" s="1"/>
      <c r="KAN70" s="1"/>
      <c r="KAO70" s="1"/>
      <c r="KAP70" s="1"/>
      <c r="KAQ70" s="1"/>
      <c r="KAR70" s="1"/>
      <c r="KAS70" s="1"/>
      <c r="KAT70" s="1"/>
      <c r="KAU70" s="1"/>
      <c r="KAV70" s="1"/>
      <c r="KAW70" s="1"/>
      <c r="KAX70" s="1"/>
      <c r="KAY70" s="1"/>
      <c r="KAZ70" s="1"/>
      <c r="KBA70" s="1"/>
      <c r="KBB70" s="1"/>
      <c r="KBC70" s="1"/>
      <c r="KBD70" s="1"/>
      <c r="KBE70" s="1"/>
      <c r="KBF70" s="1"/>
      <c r="KBG70" s="1"/>
      <c r="KBH70" s="1"/>
      <c r="KBI70" s="1"/>
      <c r="KBJ70" s="1"/>
      <c r="KBK70" s="1"/>
      <c r="KBL70" s="1"/>
      <c r="KBM70" s="1"/>
      <c r="KBN70" s="1"/>
      <c r="KBO70" s="1"/>
      <c r="KBP70" s="1"/>
      <c r="KBQ70" s="1"/>
      <c r="KBR70" s="1"/>
      <c r="KBS70" s="1"/>
      <c r="KBT70" s="1"/>
      <c r="KBU70" s="1"/>
      <c r="KBV70" s="1"/>
      <c r="KBW70" s="1"/>
      <c r="KBX70" s="1"/>
      <c r="KBY70" s="1"/>
      <c r="KBZ70" s="1"/>
      <c r="KCA70" s="1"/>
      <c r="KCB70" s="1"/>
      <c r="KCC70" s="1"/>
      <c r="KCD70" s="1"/>
      <c r="KCE70" s="1"/>
      <c r="KCF70" s="1"/>
      <c r="KCG70" s="1"/>
      <c r="KCH70" s="1"/>
      <c r="KCI70" s="1"/>
      <c r="KCJ70" s="1"/>
      <c r="KCK70" s="1"/>
      <c r="KCL70" s="1"/>
      <c r="KCM70" s="1"/>
      <c r="KCN70" s="1"/>
      <c r="KCO70" s="1"/>
      <c r="KCP70" s="1"/>
      <c r="KCQ70" s="1"/>
      <c r="KCR70" s="1"/>
      <c r="KCS70" s="1"/>
      <c r="KCT70" s="1"/>
      <c r="KCU70" s="1"/>
      <c r="KCV70" s="1"/>
      <c r="KCW70" s="1"/>
      <c r="KCX70" s="1"/>
      <c r="KCY70" s="1"/>
      <c r="KCZ70" s="1"/>
      <c r="KDA70" s="1"/>
      <c r="KDB70" s="1"/>
      <c r="KDC70" s="1"/>
      <c r="KDD70" s="1"/>
      <c r="KDE70" s="1"/>
      <c r="KDF70" s="1"/>
      <c r="KDG70" s="1"/>
      <c r="KDH70" s="1"/>
      <c r="KDI70" s="1"/>
      <c r="KDJ70" s="1"/>
      <c r="KDK70" s="1"/>
      <c r="KDL70" s="1"/>
      <c r="KDM70" s="1"/>
      <c r="KDN70" s="1"/>
      <c r="KDO70" s="1"/>
      <c r="KDP70" s="1"/>
      <c r="KDQ70" s="1"/>
      <c r="KDR70" s="1"/>
      <c r="KDS70" s="1"/>
      <c r="KDT70" s="1"/>
      <c r="KDU70" s="1"/>
      <c r="KDV70" s="1"/>
      <c r="KDW70" s="1"/>
      <c r="KDX70" s="1"/>
      <c r="KDY70" s="1"/>
      <c r="KDZ70" s="1"/>
      <c r="KEA70" s="1"/>
      <c r="KEB70" s="1"/>
      <c r="KEC70" s="1"/>
      <c r="KED70" s="1"/>
      <c r="KEE70" s="1"/>
      <c r="KEF70" s="1"/>
      <c r="KEG70" s="1"/>
      <c r="KEH70" s="1"/>
      <c r="KEI70" s="1"/>
      <c r="KEJ70" s="1"/>
      <c r="KEK70" s="1"/>
      <c r="KEL70" s="1"/>
      <c r="KEM70" s="1"/>
      <c r="KEN70" s="1"/>
      <c r="KEO70" s="1"/>
      <c r="KEP70" s="1"/>
      <c r="KEQ70" s="1"/>
      <c r="KER70" s="1"/>
      <c r="KES70" s="1"/>
      <c r="KET70" s="1"/>
      <c r="KEU70" s="1"/>
      <c r="KEV70" s="1"/>
      <c r="KEW70" s="1"/>
      <c r="KEX70" s="1"/>
      <c r="KEY70" s="1"/>
      <c r="KEZ70" s="1"/>
      <c r="KFA70" s="1"/>
      <c r="KFB70" s="1"/>
      <c r="KFC70" s="1"/>
      <c r="KFD70" s="1"/>
      <c r="KFE70" s="1"/>
      <c r="KFF70" s="1"/>
      <c r="KFG70" s="1"/>
      <c r="KFH70" s="1"/>
      <c r="KFI70" s="1"/>
      <c r="KFJ70" s="1"/>
      <c r="KFK70" s="1"/>
      <c r="KFL70" s="1"/>
      <c r="KFM70" s="1"/>
      <c r="KFN70" s="1"/>
      <c r="KFO70" s="1"/>
      <c r="KFP70" s="1"/>
      <c r="KFQ70" s="1"/>
      <c r="KFR70" s="1"/>
      <c r="KFS70" s="1"/>
      <c r="KFT70" s="1"/>
      <c r="KFU70" s="1"/>
      <c r="KFV70" s="1"/>
      <c r="KFW70" s="1"/>
      <c r="KFX70" s="1"/>
      <c r="KFY70" s="1"/>
      <c r="KFZ70" s="1"/>
      <c r="KGA70" s="1"/>
      <c r="KGB70" s="1"/>
      <c r="KGC70" s="1"/>
      <c r="KGD70" s="1"/>
      <c r="KGE70" s="1"/>
      <c r="KGF70" s="1"/>
      <c r="KGG70" s="1"/>
      <c r="KGH70" s="1"/>
      <c r="KGI70" s="1"/>
      <c r="KGJ70" s="1"/>
      <c r="KGK70" s="1"/>
      <c r="KGL70" s="1"/>
      <c r="KGM70" s="1"/>
      <c r="KGN70" s="1"/>
      <c r="KGO70" s="1"/>
      <c r="KGP70" s="1"/>
      <c r="KGQ70" s="1"/>
      <c r="KGR70" s="1"/>
      <c r="KGS70" s="1"/>
      <c r="KGT70" s="1"/>
      <c r="KGU70" s="1"/>
      <c r="KGV70" s="1"/>
      <c r="KGW70" s="1"/>
      <c r="KGX70" s="1"/>
      <c r="KGY70" s="1"/>
      <c r="KGZ70" s="1"/>
      <c r="KHA70" s="1"/>
      <c r="KHB70" s="1"/>
      <c r="KHC70" s="1"/>
      <c r="KHD70" s="1"/>
      <c r="KHE70" s="1"/>
      <c r="KHF70" s="1"/>
      <c r="KHG70" s="1"/>
      <c r="KHH70" s="1"/>
      <c r="KHI70" s="1"/>
      <c r="KHJ70" s="1"/>
      <c r="KHK70" s="1"/>
      <c r="KHL70" s="1"/>
      <c r="KHM70" s="1"/>
      <c r="KHN70" s="1"/>
      <c r="KHO70" s="1"/>
      <c r="KHP70" s="1"/>
      <c r="KHQ70" s="1"/>
      <c r="KHR70" s="1"/>
      <c r="KHS70" s="1"/>
      <c r="KHT70" s="1"/>
      <c r="KHU70" s="1"/>
      <c r="KHV70" s="1"/>
      <c r="KHW70" s="1"/>
      <c r="KHX70" s="1"/>
      <c r="KHY70" s="1"/>
      <c r="KHZ70" s="1"/>
      <c r="KIA70" s="1"/>
      <c r="KIB70" s="1"/>
      <c r="KIC70" s="1"/>
      <c r="KID70" s="1"/>
      <c r="KIE70" s="1"/>
      <c r="KIF70" s="1"/>
      <c r="KIG70" s="1"/>
      <c r="KIH70" s="1"/>
      <c r="KII70" s="1"/>
      <c r="KIJ70" s="1"/>
      <c r="KIK70" s="1"/>
      <c r="KIL70" s="1"/>
      <c r="KIM70" s="1"/>
      <c r="KIN70" s="1"/>
      <c r="KIO70" s="1"/>
      <c r="KIP70" s="1"/>
      <c r="KIQ70" s="1"/>
      <c r="KIR70" s="1"/>
      <c r="KIS70" s="1"/>
      <c r="KIT70" s="1"/>
      <c r="KIU70" s="1"/>
      <c r="KIV70" s="1"/>
      <c r="KIW70" s="1"/>
      <c r="KIX70" s="1"/>
      <c r="KIY70" s="1"/>
      <c r="KIZ70" s="1"/>
      <c r="KJA70" s="1"/>
      <c r="KJB70" s="1"/>
      <c r="KJC70" s="1"/>
      <c r="KJD70" s="1"/>
      <c r="KJE70" s="1"/>
      <c r="KJF70" s="1"/>
      <c r="KJG70" s="1"/>
      <c r="KJH70" s="1"/>
      <c r="KJI70" s="1"/>
      <c r="KJJ70" s="1"/>
      <c r="KJK70" s="1"/>
      <c r="KJL70" s="1"/>
      <c r="KJM70" s="1"/>
      <c r="KJN70" s="1"/>
      <c r="KJO70" s="1"/>
      <c r="KJP70" s="1"/>
      <c r="KJQ70" s="1"/>
      <c r="KJR70" s="1"/>
      <c r="KJS70" s="1"/>
      <c r="KJT70" s="1"/>
      <c r="KJU70" s="1"/>
      <c r="KJV70" s="1"/>
      <c r="KJW70" s="1"/>
      <c r="KJX70" s="1"/>
      <c r="KJY70" s="1"/>
      <c r="KJZ70" s="1"/>
      <c r="KKA70" s="1"/>
      <c r="KKB70" s="1"/>
      <c r="KKC70" s="1"/>
      <c r="KKD70" s="1"/>
      <c r="KKE70" s="1"/>
      <c r="KKF70" s="1"/>
      <c r="KKG70" s="1"/>
      <c r="KKH70" s="1"/>
      <c r="KKI70" s="1"/>
      <c r="KKJ70" s="1"/>
      <c r="KKK70" s="1"/>
      <c r="KKL70" s="1"/>
      <c r="KKM70" s="1"/>
      <c r="KKN70" s="1"/>
      <c r="KKO70" s="1"/>
      <c r="KKP70" s="1"/>
      <c r="KKQ70" s="1"/>
      <c r="KKR70" s="1"/>
      <c r="KKS70" s="1"/>
      <c r="KKT70" s="1"/>
      <c r="KKU70" s="1"/>
      <c r="KKV70" s="1"/>
      <c r="KKW70" s="1"/>
      <c r="KKX70" s="1"/>
      <c r="KKY70" s="1"/>
      <c r="KKZ70" s="1"/>
      <c r="KLA70" s="1"/>
      <c r="KLB70" s="1"/>
      <c r="KLC70" s="1"/>
      <c r="KLD70" s="1"/>
      <c r="KLE70" s="1"/>
      <c r="KLF70" s="1"/>
      <c r="KLG70" s="1"/>
      <c r="KLH70" s="1"/>
      <c r="KLI70" s="1"/>
      <c r="KLJ70" s="1"/>
      <c r="KLK70" s="1"/>
      <c r="KLL70" s="1"/>
      <c r="KLM70" s="1"/>
      <c r="KLN70" s="1"/>
      <c r="KLO70" s="1"/>
      <c r="KLP70" s="1"/>
      <c r="KLQ70" s="1"/>
      <c r="KLR70" s="1"/>
      <c r="KLS70" s="1"/>
      <c r="KLT70" s="1"/>
      <c r="KLU70" s="1"/>
      <c r="KLV70" s="1"/>
      <c r="KLW70" s="1"/>
      <c r="KLX70" s="1"/>
      <c r="KLY70" s="1"/>
      <c r="KLZ70" s="1"/>
      <c r="KMA70" s="1"/>
      <c r="KMB70" s="1"/>
      <c r="KMC70" s="1"/>
      <c r="KMD70" s="1"/>
      <c r="KME70" s="1"/>
      <c r="KMF70" s="1"/>
      <c r="KMG70" s="1"/>
      <c r="KMH70" s="1"/>
      <c r="KMI70" s="1"/>
      <c r="KMJ70" s="1"/>
      <c r="KMK70" s="1"/>
      <c r="KML70" s="1"/>
      <c r="KMM70" s="1"/>
      <c r="KMN70" s="1"/>
      <c r="KMO70" s="1"/>
      <c r="KMP70" s="1"/>
      <c r="KMQ70" s="1"/>
      <c r="KMR70" s="1"/>
      <c r="KMS70" s="1"/>
      <c r="KMT70" s="1"/>
      <c r="KMU70" s="1"/>
      <c r="KMV70" s="1"/>
      <c r="KMW70" s="1"/>
      <c r="KMX70" s="1"/>
      <c r="KMY70" s="1"/>
      <c r="KMZ70" s="1"/>
      <c r="KNA70" s="1"/>
      <c r="KNB70" s="1"/>
      <c r="KNC70" s="1"/>
      <c r="KND70" s="1"/>
      <c r="KNE70" s="1"/>
      <c r="KNF70" s="1"/>
      <c r="KNG70" s="1"/>
      <c r="KNH70" s="1"/>
      <c r="KNI70" s="1"/>
      <c r="KNJ70" s="1"/>
      <c r="KNK70" s="1"/>
      <c r="KNL70" s="1"/>
      <c r="KNM70" s="1"/>
      <c r="KNN70" s="1"/>
      <c r="KNO70" s="1"/>
      <c r="KNP70" s="1"/>
      <c r="KNQ70" s="1"/>
      <c r="KNR70" s="1"/>
      <c r="KNS70" s="1"/>
      <c r="KNT70" s="1"/>
      <c r="KNU70" s="1"/>
      <c r="KNV70" s="1"/>
      <c r="KNW70" s="1"/>
      <c r="KNX70" s="1"/>
      <c r="KNY70" s="1"/>
      <c r="KNZ70" s="1"/>
      <c r="KOA70" s="1"/>
      <c r="KOB70" s="1"/>
      <c r="KOC70" s="1"/>
      <c r="KOD70" s="1"/>
      <c r="KOE70" s="1"/>
      <c r="KOF70" s="1"/>
      <c r="KOG70" s="1"/>
      <c r="KOH70" s="1"/>
      <c r="KOI70" s="1"/>
      <c r="KOJ70" s="1"/>
      <c r="KOK70" s="1"/>
      <c r="KOL70" s="1"/>
      <c r="KOM70" s="1"/>
      <c r="KON70" s="1"/>
      <c r="KOO70" s="1"/>
      <c r="KOP70" s="1"/>
      <c r="KOQ70" s="1"/>
      <c r="KOR70" s="1"/>
      <c r="KOS70" s="1"/>
      <c r="KOT70" s="1"/>
      <c r="KOU70" s="1"/>
      <c r="KOV70" s="1"/>
      <c r="KOW70" s="1"/>
      <c r="KOX70" s="1"/>
      <c r="KOY70" s="1"/>
      <c r="KOZ70" s="1"/>
      <c r="KPA70" s="1"/>
      <c r="KPB70" s="1"/>
      <c r="KPC70" s="1"/>
      <c r="KPD70" s="1"/>
      <c r="KPE70" s="1"/>
      <c r="KPF70" s="1"/>
      <c r="KPG70" s="1"/>
      <c r="KPH70" s="1"/>
      <c r="KPI70" s="1"/>
      <c r="KPJ70" s="1"/>
      <c r="KPK70" s="1"/>
      <c r="KPL70" s="1"/>
      <c r="KPM70" s="1"/>
      <c r="KPN70" s="1"/>
      <c r="KPO70" s="1"/>
      <c r="KPP70" s="1"/>
      <c r="KPQ70" s="1"/>
      <c r="KPR70" s="1"/>
      <c r="KPS70" s="1"/>
      <c r="KPT70" s="1"/>
      <c r="KPU70" s="1"/>
      <c r="KPV70" s="1"/>
      <c r="KPW70" s="1"/>
      <c r="KPX70" s="1"/>
      <c r="KPY70" s="1"/>
      <c r="KPZ70" s="1"/>
      <c r="KQA70" s="1"/>
      <c r="KQB70" s="1"/>
      <c r="KQC70" s="1"/>
      <c r="KQD70" s="1"/>
      <c r="KQE70" s="1"/>
      <c r="KQF70" s="1"/>
      <c r="KQG70" s="1"/>
      <c r="KQH70" s="1"/>
      <c r="KQI70" s="1"/>
      <c r="KQJ70" s="1"/>
      <c r="KQK70" s="1"/>
      <c r="KQL70" s="1"/>
      <c r="KQM70" s="1"/>
      <c r="KQN70" s="1"/>
      <c r="KQO70" s="1"/>
      <c r="KQP70" s="1"/>
      <c r="KQQ70" s="1"/>
      <c r="KQR70" s="1"/>
      <c r="KQS70" s="1"/>
      <c r="KQT70" s="1"/>
      <c r="KQU70" s="1"/>
      <c r="KQV70" s="1"/>
      <c r="KQW70" s="1"/>
      <c r="KQX70" s="1"/>
      <c r="KQY70" s="1"/>
      <c r="KQZ70" s="1"/>
      <c r="KRA70" s="1"/>
      <c r="KRB70" s="1"/>
      <c r="KRC70" s="1"/>
      <c r="KRD70" s="1"/>
      <c r="KRE70" s="1"/>
      <c r="KRF70" s="1"/>
      <c r="KRG70" s="1"/>
      <c r="KRH70" s="1"/>
      <c r="KRI70" s="1"/>
      <c r="KRJ70" s="1"/>
      <c r="KRK70" s="1"/>
      <c r="KRL70" s="1"/>
      <c r="KRM70" s="1"/>
      <c r="KRN70" s="1"/>
      <c r="KRO70" s="1"/>
      <c r="KRP70" s="1"/>
      <c r="KRQ70" s="1"/>
      <c r="KRR70" s="1"/>
      <c r="KRS70" s="1"/>
      <c r="KRT70" s="1"/>
      <c r="KRU70" s="1"/>
      <c r="KRV70" s="1"/>
      <c r="KRW70" s="1"/>
      <c r="KRX70" s="1"/>
      <c r="KRY70" s="1"/>
      <c r="KRZ70" s="1"/>
      <c r="KSA70" s="1"/>
      <c r="KSB70" s="1"/>
      <c r="KSC70" s="1"/>
      <c r="KSD70" s="1"/>
      <c r="KSE70" s="1"/>
      <c r="KSF70" s="1"/>
      <c r="KSG70" s="1"/>
      <c r="KSH70" s="1"/>
      <c r="KSI70" s="1"/>
      <c r="KSJ70" s="1"/>
      <c r="KSK70" s="1"/>
      <c r="KSL70" s="1"/>
      <c r="KSM70" s="1"/>
      <c r="KSN70" s="1"/>
      <c r="KSO70" s="1"/>
      <c r="KSP70" s="1"/>
      <c r="KSQ70" s="1"/>
      <c r="KSR70" s="1"/>
      <c r="KSS70" s="1"/>
      <c r="KST70" s="1"/>
      <c r="KSU70" s="1"/>
      <c r="KSV70" s="1"/>
      <c r="KSW70" s="1"/>
      <c r="KSX70" s="1"/>
      <c r="KSY70" s="1"/>
      <c r="KSZ70" s="1"/>
      <c r="KTA70" s="1"/>
      <c r="KTB70" s="1"/>
      <c r="KTC70" s="1"/>
      <c r="KTD70" s="1"/>
      <c r="KTE70" s="1"/>
      <c r="KTF70" s="1"/>
      <c r="KTG70" s="1"/>
      <c r="KTH70" s="1"/>
      <c r="KTI70" s="1"/>
      <c r="KTJ70" s="1"/>
      <c r="KTK70" s="1"/>
      <c r="KTL70" s="1"/>
      <c r="KTM70" s="1"/>
      <c r="KTN70" s="1"/>
      <c r="KTO70" s="1"/>
      <c r="KTP70" s="1"/>
      <c r="KTQ70" s="1"/>
      <c r="KTR70" s="1"/>
      <c r="KTS70" s="1"/>
      <c r="KTT70" s="1"/>
      <c r="KTU70" s="1"/>
      <c r="KTV70" s="1"/>
      <c r="KTW70" s="1"/>
      <c r="KTX70" s="1"/>
      <c r="KTY70" s="1"/>
      <c r="KTZ70" s="1"/>
      <c r="KUA70" s="1"/>
      <c r="KUB70" s="1"/>
      <c r="KUC70" s="1"/>
      <c r="KUD70" s="1"/>
      <c r="KUE70" s="1"/>
      <c r="KUF70" s="1"/>
      <c r="KUG70" s="1"/>
      <c r="KUH70" s="1"/>
      <c r="KUI70" s="1"/>
      <c r="KUJ70" s="1"/>
      <c r="KUK70" s="1"/>
      <c r="KUL70" s="1"/>
      <c r="KUM70" s="1"/>
      <c r="KUN70" s="1"/>
      <c r="KUO70" s="1"/>
      <c r="KUP70" s="1"/>
      <c r="KUQ70" s="1"/>
      <c r="KUR70" s="1"/>
      <c r="KUS70" s="1"/>
      <c r="KUT70" s="1"/>
      <c r="KUU70" s="1"/>
      <c r="KUV70" s="1"/>
      <c r="KUW70" s="1"/>
      <c r="KUX70" s="1"/>
      <c r="KUY70" s="1"/>
      <c r="KUZ70" s="1"/>
      <c r="KVA70" s="1"/>
      <c r="KVB70" s="1"/>
      <c r="KVC70" s="1"/>
      <c r="KVD70" s="1"/>
      <c r="KVE70" s="1"/>
      <c r="KVF70" s="1"/>
      <c r="KVG70" s="1"/>
      <c r="KVH70" s="1"/>
      <c r="KVI70" s="1"/>
      <c r="KVJ70" s="1"/>
      <c r="KVK70" s="1"/>
      <c r="KVL70" s="1"/>
      <c r="KVM70" s="1"/>
      <c r="KVN70" s="1"/>
      <c r="KVO70" s="1"/>
      <c r="KVP70" s="1"/>
      <c r="KVQ70" s="1"/>
      <c r="KVR70" s="1"/>
      <c r="KVS70" s="1"/>
      <c r="KVT70" s="1"/>
      <c r="KVU70" s="1"/>
      <c r="KVV70" s="1"/>
      <c r="KVW70" s="1"/>
      <c r="KVX70" s="1"/>
      <c r="KVY70" s="1"/>
      <c r="KVZ70" s="1"/>
      <c r="KWA70" s="1"/>
      <c r="KWB70" s="1"/>
      <c r="KWC70" s="1"/>
      <c r="KWD70" s="1"/>
      <c r="KWE70" s="1"/>
      <c r="KWF70" s="1"/>
      <c r="KWG70" s="1"/>
      <c r="KWH70" s="1"/>
      <c r="KWI70" s="1"/>
      <c r="KWJ70" s="1"/>
      <c r="KWK70" s="1"/>
      <c r="KWL70" s="1"/>
      <c r="KWM70" s="1"/>
      <c r="KWN70" s="1"/>
      <c r="KWO70" s="1"/>
      <c r="KWP70" s="1"/>
      <c r="KWQ70" s="1"/>
      <c r="KWR70" s="1"/>
      <c r="KWS70" s="1"/>
      <c r="KWT70" s="1"/>
      <c r="KWU70" s="1"/>
      <c r="KWV70" s="1"/>
      <c r="KWW70" s="1"/>
      <c r="KWX70" s="1"/>
      <c r="KWY70" s="1"/>
      <c r="KWZ70" s="1"/>
      <c r="KXA70" s="1"/>
      <c r="KXB70" s="1"/>
      <c r="KXC70" s="1"/>
      <c r="KXD70" s="1"/>
      <c r="KXE70" s="1"/>
      <c r="KXF70" s="1"/>
      <c r="KXG70" s="1"/>
      <c r="KXH70" s="1"/>
      <c r="KXI70" s="1"/>
      <c r="KXJ70" s="1"/>
      <c r="KXK70" s="1"/>
      <c r="KXL70" s="1"/>
      <c r="KXM70" s="1"/>
      <c r="KXN70" s="1"/>
      <c r="KXO70" s="1"/>
      <c r="KXP70" s="1"/>
      <c r="KXQ70" s="1"/>
      <c r="KXR70" s="1"/>
      <c r="KXS70" s="1"/>
      <c r="KXT70" s="1"/>
      <c r="KXU70" s="1"/>
      <c r="KXV70" s="1"/>
      <c r="KXW70" s="1"/>
      <c r="KXX70" s="1"/>
      <c r="KXY70" s="1"/>
      <c r="KXZ70" s="1"/>
      <c r="KYA70" s="1"/>
      <c r="KYB70" s="1"/>
      <c r="KYC70" s="1"/>
      <c r="KYD70" s="1"/>
      <c r="KYE70" s="1"/>
      <c r="KYF70" s="1"/>
      <c r="KYG70" s="1"/>
      <c r="KYH70" s="1"/>
      <c r="KYI70" s="1"/>
      <c r="KYJ70" s="1"/>
      <c r="KYK70" s="1"/>
      <c r="KYL70" s="1"/>
      <c r="KYM70" s="1"/>
      <c r="KYN70" s="1"/>
      <c r="KYO70" s="1"/>
      <c r="KYP70" s="1"/>
      <c r="KYQ70" s="1"/>
      <c r="KYR70" s="1"/>
      <c r="KYS70" s="1"/>
      <c r="KYT70" s="1"/>
      <c r="KYU70" s="1"/>
      <c r="KYV70" s="1"/>
      <c r="KYW70" s="1"/>
      <c r="KYX70" s="1"/>
      <c r="KYY70" s="1"/>
      <c r="KYZ70" s="1"/>
      <c r="KZA70" s="1"/>
      <c r="KZB70" s="1"/>
      <c r="KZC70" s="1"/>
      <c r="KZD70" s="1"/>
      <c r="KZE70" s="1"/>
      <c r="KZF70" s="1"/>
      <c r="KZG70" s="1"/>
      <c r="KZH70" s="1"/>
      <c r="KZI70" s="1"/>
      <c r="KZJ70" s="1"/>
      <c r="KZK70" s="1"/>
      <c r="KZL70" s="1"/>
      <c r="KZM70" s="1"/>
      <c r="KZN70" s="1"/>
      <c r="KZO70" s="1"/>
      <c r="KZP70" s="1"/>
      <c r="KZQ70" s="1"/>
      <c r="KZR70" s="1"/>
      <c r="KZS70" s="1"/>
      <c r="KZT70" s="1"/>
      <c r="KZU70" s="1"/>
      <c r="KZV70" s="1"/>
      <c r="KZW70" s="1"/>
      <c r="KZX70" s="1"/>
      <c r="KZY70" s="1"/>
      <c r="KZZ70" s="1"/>
      <c r="LAA70" s="1"/>
      <c r="LAB70" s="1"/>
      <c r="LAC70" s="1"/>
      <c r="LAD70" s="1"/>
      <c r="LAE70" s="1"/>
      <c r="LAF70" s="1"/>
      <c r="LAG70" s="1"/>
      <c r="LAH70" s="1"/>
      <c r="LAI70" s="1"/>
      <c r="LAJ70" s="1"/>
      <c r="LAK70" s="1"/>
      <c r="LAL70" s="1"/>
      <c r="LAM70" s="1"/>
      <c r="LAN70" s="1"/>
      <c r="LAO70" s="1"/>
      <c r="LAP70" s="1"/>
      <c r="LAQ70" s="1"/>
      <c r="LAR70" s="1"/>
      <c r="LAS70" s="1"/>
      <c r="LAT70" s="1"/>
      <c r="LAU70" s="1"/>
      <c r="LAV70" s="1"/>
      <c r="LAW70" s="1"/>
      <c r="LAX70" s="1"/>
      <c r="LAY70" s="1"/>
      <c r="LAZ70" s="1"/>
      <c r="LBA70" s="1"/>
      <c r="LBB70" s="1"/>
      <c r="LBC70" s="1"/>
      <c r="LBD70" s="1"/>
      <c r="LBE70" s="1"/>
      <c r="LBF70" s="1"/>
      <c r="LBG70" s="1"/>
      <c r="LBH70" s="1"/>
      <c r="LBI70" s="1"/>
      <c r="LBJ70" s="1"/>
      <c r="LBK70" s="1"/>
      <c r="LBL70" s="1"/>
      <c r="LBM70" s="1"/>
      <c r="LBN70" s="1"/>
      <c r="LBO70" s="1"/>
      <c r="LBP70" s="1"/>
      <c r="LBQ70" s="1"/>
      <c r="LBR70" s="1"/>
      <c r="LBS70" s="1"/>
      <c r="LBT70" s="1"/>
      <c r="LBU70" s="1"/>
      <c r="LBV70" s="1"/>
      <c r="LBW70" s="1"/>
      <c r="LBX70" s="1"/>
      <c r="LBY70" s="1"/>
      <c r="LBZ70" s="1"/>
      <c r="LCA70" s="1"/>
      <c r="LCB70" s="1"/>
      <c r="LCC70" s="1"/>
      <c r="LCD70" s="1"/>
      <c r="LCE70" s="1"/>
      <c r="LCF70" s="1"/>
      <c r="LCG70" s="1"/>
      <c r="LCH70" s="1"/>
      <c r="LCI70" s="1"/>
      <c r="LCJ70" s="1"/>
      <c r="LCK70" s="1"/>
      <c r="LCL70" s="1"/>
      <c r="LCM70" s="1"/>
      <c r="LCN70" s="1"/>
      <c r="LCO70" s="1"/>
      <c r="LCP70" s="1"/>
      <c r="LCQ70" s="1"/>
      <c r="LCR70" s="1"/>
      <c r="LCS70" s="1"/>
      <c r="LCT70" s="1"/>
      <c r="LCU70" s="1"/>
      <c r="LCV70" s="1"/>
      <c r="LCW70" s="1"/>
      <c r="LCX70" s="1"/>
      <c r="LCY70" s="1"/>
      <c r="LCZ70" s="1"/>
      <c r="LDA70" s="1"/>
      <c r="LDB70" s="1"/>
      <c r="LDC70" s="1"/>
      <c r="LDD70" s="1"/>
      <c r="LDE70" s="1"/>
      <c r="LDF70" s="1"/>
      <c r="LDG70" s="1"/>
      <c r="LDH70" s="1"/>
      <c r="LDI70" s="1"/>
      <c r="LDJ70" s="1"/>
      <c r="LDK70" s="1"/>
      <c r="LDL70" s="1"/>
      <c r="LDM70" s="1"/>
      <c r="LDN70" s="1"/>
      <c r="LDO70" s="1"/>
      <c r="LDP70" s="1"/>
      <c r="LDQ70" s="1"/>
      <c r="LDR70" s="1"/>
      <c r="LDS70" s="1"/>
      <c r="LDT70" s="1"/>
      <c r="LDU70" s="1"/>
      <c r="LDV70" s="1"/>
      <c r="LDW70" s="1"/>
      <c r="LDX70" s="1"/>
      <c r="LDY70" s="1"/>
      <c r="LDZ70" s="1"/>
      <c r="LEA70" s="1"/>
      <c r="LEB70" s="1"/>
      <c r="LEC70" s="1"/>
      <c r="LED70" s="1"/>
      <c r="LEE70" s="1"/>
      <c r="LEF70" s="1"/>
      <c r="LEG70" s="1"/>
      <c r="LEH70" s="1"/>
      <c r="LEI70" s="1"/>
      <c r="LEJ70" s="1"/>
      <c r="LEK70" s="1"/>
      <c r="LEL70" s="1"/>
      <c r="LEM70" s="1"/>
      <c r="LEN70" s="1"/>
      <c r="LEO70" s="1"/>
      <c r="LEP70" s="1"/>
      <c r="LEQ70" s="1"/>
      <c r="LER70" s="1"/>
      <c r="LES70" s="1"/>
      <c r="LET70" s="1"/>
      <c r="LEU70" s="1"/>
      <c r="LEV70" s="1"/>
      <c r="LEW70" s="1"/>
      <c r="LEX70" s="1"/>
      <c r="LEY70" s="1"/>
      <c r="LEZ70" s="1"/>
      <c r="LFA70" s="1"/>
      <c r="LFB70" s="1"/>
      <c r="LFC70" s="1"/>
      <c r="LFD70" s="1"/>
      <c r="LFE70" s="1"/>
      <c r="LFF70" s="1"/>
      <c r="LFG70" s="1"/>
      <c r="LFH70" s="1"/>
      <c r="LFI70" s="1"/>
      <c r="LFJ70" s="1"/>
      <c r="LFK70" s="1"/>
      <c r="LFL70" s="1"/>
      <c r="LFM70" s="1"/>
      <c r="LFN70" s="1"/>
      <c r="LFO70" s="1"/>
      <c r="LFP70" s="1"/>
      <c r="LFQ70" s="1"/>
      <c r="LFR70" s="1"/>
      <c r="LFS70" s="1"/>
      <c r="LFT70" s="1"/>
      <c r="LFU70" s="1"/>
      <c r="LFV70" s="1"/>
      <c r="LFW70" s="1"/>
      <c r="LFX70" s="1"/>
      <c r="LFY70" s="1"/>
      <c r="LFZ70" s="1"/>
      <c r="LGA70" s="1"/>
      <c r="LGB70" s="1"/>
      <c r="LGC70" s="1"/>
      <c r="LGD70" s="1"/>
      <c r="LGE70" s="1"/>
      <c r="LGF70" s="1"/>
      <c r="LGG70" s="1"/>
      <c r="LGH70" s="1"/>
      <c r="LGI70" s="1"/>
      <c r="LGJ70" s="1"/>
      <c r="LGK70" s="1"/>
      <c r="LGL70" s="1"/>
      <c r="LGM70" s="1"/>
      <c r="LGN70" s="1"/>
      <c r="LGO70" s="1"/>
      <c r="LGP70" s="1"/>
      <c r="LGQ70" s="1"/>
      <c r="LGR70" s="1"/>
      <c r="LGS70" s="1"/>
      <c r="LGT70" s="1"/>
      <c r="LGU70" s="1"/>
      <c r="LGV70" s="1"/>
      <c r="LGW70" s="1"/>
      <c r="LGX70" s="1"/>
      <c r="LGY70" s="1"/>
      <c r="LGZ70" s="1"/>
      <c r="LHA70" s="1"/>
      <c r="LHB70" s="1"/>
      <c r="LHC70" s="1"/>
      <c r="LHD70" s="1"/>
      <c r="LHE70" s="1"/>
      <c r="LHF70" s="1"/>
      <c r="LHG70" s="1"/>
      <c r="LHH70" s="1"/>
      <c r="LHI70" s="1"/>
      <c r="LHJ70" s="1"/>
      <c r="LHK70" s="1"/>
      <c r="LHL70" s="1"/>
      <c r="LHM70" s="1"/>
      <c r="LHN70" s="1"/>
      <c r="LHO70" s="1"/>
      <c r="LHP70" s="1"/>
      <c r="LHQ70" s="1"/>
      <c r="LHR70" s="1"/>
      <c r="LHS70" s="1"/>
      <c r="LHT70" s="1"/>
      <c r="LHU70" s="1"/>
      <c r="LHV70" s="1"/>
      <c r="LHW70" s="1"/>
      <c r="LHX70" s="1"/>
      <c r="LHY70" s="1"/>
      <c r="LHZ70" s="1"/>
      <c r="LIA70" s="1"/>
      <c r="LIB70" s="1"/>
      <c r="LIC70" s="1"/>
      <c r="LID70" s="1"/>
      <c r="LIE70" s="1"/>
      <c r="LIF70" s="1"/>
      <c r="LIG70" s="1"/>
      <c r="LIH70" s="1"/>
      <c r="LII70" s="1"/>
      <c r="LIJ70" s="1"/>
      <c r="LIK70" s="1"/>
      <c r="LIL70" s="1"/>
      <c r="LIM70" s="1"/>
      <c r="LIN70" s="1"/>
      <c r="LIO70" s="1"/>
      <c r="LIP70" s="1"/>
      <c r="LIQ70" s="1"/>
      <c r="LIR70" s="1"/>
      <c r="LIS70" s="1"/>
      <c r="LIT70" s="1"/>
      <c r="LIU70" s="1"/>
      <c r="LIV70" s="1"/>
      <c r="LIW70" s="1"/>
      <c r="LIX70" s="1"/>
      <c r="LIY70" s="1"/>
      <c r="LIZ70" s="1"/>
      <c r="LJA70" s="1"/>
      <c r="LJB70" s="1"/>
      <c r="LJC70" s="1"/>
      <c r="LJD70" s="1"/>
      <c r="LJE70" s="1"/>
      <c r="LJF70" s="1"/>
      <c r="LJG70" s="1"/>
      <c r="LJH70" s="1"/>
      <c r="LJI70" s="1"/>
      <c r="LJJ70" s="1"/>
      <c r="LJK70" s="1"/>
      <c r="LJL70" s="1"/>
      <c r="LJM70" s="1"/>
      <c r="LJN70" s="1"/>
      <c r="LJO70" s="1"/>
      <c r="LJP70" s="1"/>
      <c r="LJQ70" s="1"/>
      <c r="LJR70" s="1"/>
      <c r="LJS70" s="1"/>
      <c r="LJT70" s="1"/>
      <c r="LJU70" s="1"/>
      <c r="LJV70" s="1"/>
      <c r="LJW70" s="1"/>
      <c r="LJX70" s="1"/>
      <c r="LJY70" s="1"/>
      <c r="LJZ70" s="1"/>
      <c r="LKA70" s="1"/>
      <c r="LKB70" s="1"/>
      <c r="LKC70" s="1"/>
      <c r="LKD70" s="1"/>
      <c r="LKE70" s="1"/>
      <c r="LKF70" s="1"/>
      <c r="LKG70" s="1"/>
      <c r="LKH70" s="1"/>
      <c r="LKI70" s="1"/>
      <c r="LKJ70" s="1"/>
      <c r="LKK70" s="1"/>
      <c r="LKL70" s="1"/>
      <c r="LKM70" s="1"/>
      <c r="LKN70" s="1"/>
      <c r="LKO70" s="1"/>
      <c r="LKP70" s="1"/>
      <c r="LKQ70" s="1"/>
      <c r="LKR70" s="1"/>
      <c r="LKS70" s="1"/>
      <c r="LKT70" s="1"/>
      <c r="LKU70" s="1"/>
      <c r="LKV70" s="1"/>
      <c r="LKW70" s="1"/>
      <c r="LKX70" s="1"/>
      <c r="LKY70" s="1"/>
      <c r="LKZ70" s="1"/>
      <c r="LLA70" s="1"/>
      <c r="LLB70" s="1"/>
      <c r="LLC70" s="1"/>
      <c r="LLD70" s="1"/>
      <c r="LLE70" s="1"/>
      <c r="LLF70" s="1"/>
      <c r="LLG70" s="1"/>
      <c r="LLH70" s="1"/>
      <c r="LLI70" s="1"/>
      <c r="LLJ70" s="1"/>
      <c r="LLK70" s="1"/>
      <c r="LLL70" s="1"/>
      <c r="LLM70" s="1"/>
      <c r="LLN70" s="1"/>
      <c r="LLO70" s="1"/>
      <c r="LLP70" s="1"/>
      <c r="LLQ70" s="1"/>
      <c r="LLR70" s="1"/>
      <c r="LLS70" s="1"/>
      <c r="LLT70" s="1"/>
      <c r="LLU70" s="1"/>
      <c r="LLV70" s="1"/>
      <c r="LLW70" s="1"/>
      <c r="LLX70" s="1"/>
      <c r="LLY70" s="1"/>
      <c r="LLZ70" s="1"/>
      <c r="LMA70" s="1"/>
      <c r="LMB70" s="1"/>
      <c r="LMC70" s="1"/>
      <c r="LMD70" s="1"/>
      <c r="LME70" s="1"/>
      <c r="LMF70" s="1"/>
      <c r="LMG70" s="1"/>
      <c r="LMH70" s="1"/>
      <c r="LMI70" s="1"/>
      <c r="LMJ70" s="1"/>
      <c r="LMK70" s="1"/>
      <c r="LML70" s="1"/>
      <c r="LMM70" s="1"/>
      <c r="LMN70" s="1"/>
      <c r="LMO70" s="1"/>
      <c r="LMP70" s="1"/>
      <c r="LMQ70" s="1"/>
      <c r="LMR70" s="1"/>
      <c r="LMS70" s="1"/>
      <c r="LMT70" s="1"/>
      <c r="LMU70" s="1"/>
      <c r="LMV70" s="1"/>
      <c r="LMW70" s="1"/>
      <c r="LMX70" s="1"/>
      <c r="LMY70" s="1"/>
      <c r="LMZ70" s="1"/>
      <c r="LNA70" s="1"/>
      <c r="LNB70" s="1"/>
      <c r="LNC70" s="1"/>
      <c r="LND70" s="1"/>
      <c r="LNE70" s="1"/>
      <c r="LNF70" s="1"/>
      <c r="LNG70" s="1"/>
      <c r="LNH70" s="1"/>
      <c r="LNI70" s="1"/>
      <c r="LNJ70" s="1"/>
      <c r="LNK70" s="1"/>
      <c r="LNL70" s="1"/>
      <c r="LNM70" s="1"/>
      <c r="LNN70" s="1"/>
      <c r="LNO70" s="1"/>
      <c r="LNP70" s="1"/>
      <c r="LNQ70" s="1"/>
      <c r="LNR70" s="1"/>
      <c r="LNS70" s="1"/>
      <c r="LNT70" s="1"/>
      <c r="LNU70" s="1"/>
      <c r="LNV70" s="1"/>
      <c r="LNW70" s="1"/>
      <c r="LNX70" s="1"/>
      <c r="LNY70" s="1"/>
      <c r="LNZ70" s="1"/>
      <c r="LOA70" s="1"/>
      <c r="LOB70" s="1"/>
      <c r="LOC70" s="1"/>
      <c r="LOD70" s="1"/>
      <c r="LOE70" s="1"/>
      <c r="LOF70" s="1"/>
      <c r="LOG70" s="1"/>
      <c r="LOH70" s="1"/>
      <c r="LOI70" s="1"/>
      <c r="LOJ70" s="1"/>
      <c r="LOK70" s="1"/>
      <c r="LOL70" s="1"/>
      <c r="LOM70" s="1"/>
      <c r="LON70" s="1"/>
      <c r="LOO70" s="1"/>
      <c r="LOP70" s="1"/>
      <c r="LOQ70" s="1"/>
      <c r="LOR70" s="1"/>
      <c r="LOS70" s="1"/>
      <c r="LOT70" s="1"/>
      <c r="LOU70" s="1"/>
      <c r="LOV70" s="1"/>
      <c r="LOW70" s="1"/>
      <c r="LOX70" s="1"/>
      <c r="LOY70" s="1"/>
      <c r="LOZ70" s="1"/>
      <c r="LPA70" s="1"/>
      <c r="LPB70" s="1"/>
      <c r="LPC70" s="1"/>
      <c r="LPD70" s="1"/>
      <c r="LPE70" s="1"/>
      <c r="LPF70" s="1"/>
      <c r="LPG70" s="1"/>
      <c r="LPH70" s="1"/>
      <c r="LPI70" s="1"/>
      <c r="LPJ70" s="1"/>
      <c r="LPK70" s="1"/>
      <c r="LPL70" s="1"/>
      <c r="LPM70" s="1"/>
      <c r="LPN70" s="1"/>
      <c r="LPO70" s="1"/>
      <c r="LPP70" s="1"/>
      <c r="LPQ70" s="1"/>
      <c r="LPR70" s="1"/>
      <c r="LPS70" s="1"/>
      <c r="LPT70" s="1"/>
      <c r="LPU70" s="1"/>
      <c r="LPV70" s="1"/>
      <c r="LPW70" s="1"/>
      <c r="LPX70" s="1"/>
      <c r="LPY70" s="1"/>
      <c r="LPZ70" s="1"/>
      <c r="LQA70" s="1"/>
      <c r="LQB70" s="1"/>
      <c r="LQC70" s="1"/>
      <c r="LQD70" s="1"/>
      <c r="LQE70" s="1"/>
      <c r="LQF70" s="1"/>
      <c r="LQG70" s="1"/>
      <c r="LQH70" s="1"/>
      <c r="LQI70" s="1"/>
      <c r="LQJ70" s="1"/>
      <c r="LQK70" s="1"/>
      <c r="LQL70" s="1"/>
      <c r="LQM70" s="1"/>
      <c r="LQN70" s="1"/>
      <c r="LQO70" s="1"/>
      <c r="LQP70" s="1"/>
      <c r="LQQ70" s="1"/>
      <c r="LQR70" s="1"/>
      <c r="LQS70" s="1"/>
      <c r="LQT70" s="1"/>
      <c r="LQU70" s="1"/>
      <c r="LQV70" s="1"/>
      <c r="LQW70" s="1"/>
      <c r="LQX70" s="1"/>
      <c r="LQY70" s="1"/>
      <c r="LQZ70" s="1"/>
      <c r="LRA70" s="1"/>
      <c r="LRB70" s="1"/>
      <c r="LRC70" s="1"/>
      <c r="LRD70" s="1"/>
      <c r="LRE70" s="1"/>
      <c r="LRF70" s="1"/>
      <c r="LRG70" s="1"/>
      <c r="LRH70" s="1"/>
      <c r="LRI70" s="1"/>
      <c r="LRJ70" s="1"/>
      <c r="LRK70" s="1"/>
      <c r="LRL70" s="1"/>
      <c r="LRM70" s="1"/>
      <c r="LRN70" s="1"/>
      <c r="LRO70" s="1"/>
      <c r="LRP70" s="1"/>
      <c r="LRQ70" s="1"/>
      <c r="LRR70" s="1"/>
      <c r="LRS70" s="1"/>
      <c r="LRT70" s="1"/>
      <c r="LRU70" s="1"/>
      <c r="LRV70" s="1"/>
      <c r="LRW70" s="1"/>
      <c r="LRX70" s="1"/>
      <c r="LRY70" s="1"/>
      <c r="LRZ70" s="1"/>
      <c r="LSA70" s="1"/>
      <c r="LSB70" s="1"/>
      <c r="LSC70" s="1"/>
      <c r="LSD70" s="1"/>
      <c r="LSE70" s="1"/>
      <c r="LSF70" s="1"/>
      <c r="LSG70" s="1"/>
      <c r="LSH70" s="1"/>
      <c r="LSI70" s="1"/>
      <c r="LSJ70" s="1"/>
      <c r="LSK70" s="1"/>
      <c r="LSL70" s="1"/>
      <c r="LSM70" s="1"/>
      <c r="LSN70" s="1"/>
      <c r="LSO70" s="1"/>
      <c r="LSP70" s="1"/>
      <c r="LSQ70" s="1"/>
      <c r="LSR70" s="1"/>
      <c r="LSS70" s="1"/>
      <c r="LST70" s="1"/>
      <c r="LSU70" s="1"/>
      <c r="LSV70" s="1"/>
      <c r="LSW70" s="1"/>
      <c r="LSX70" s="1"/>
      <c r="LSY70" s="1"/>
      <c r="LSZ70" s="1"/>
      <c r="LTA70" s="1"/>
      <c r="LTB70" s="1"/>
      <c r="LTC70" s="1"/>
      <c r="LTD70" s="1"/>
      <c r="LTE70" s="1"/>
      <c r="LTF70" s="1"/>
      <c r="LTG70" s="1"/>
      <c r="LTH70" s="1"/>
      <c r="LTI70" s="1"/>
      <c r="LTJ70" s="1"/>
      <c r="LTK70" s="1"/>
      <c r="LTL70" s="1"/>
      <c r="LTM70" s="1"/>
      <c r="LTN70" s="1"/>
      <c r="LTO70" s="1"/>
      <c r="LTP70" s="1"/>
      <c r="LTQ70" s="1"/>
      <c r="LTR70" s="1"/>
      <c r="LTS70" s="1"/>
      <c r="LTT70" s="1"/>
      <c r="LTU70" s="1"/>
      <c r="LTV70" s="1"/>
      <c r="LTW70" s="1"/>
      <c r="LTX70" s="1"/>
      <c r="LTY70" s="1"/>
      <c r="LTZ70" s="1"/>
      <c r="LUA70" s="1"/>
      <c r="LUB70" s="1"/>
      <c r="LUC70" s="1"/>
      <c r="LUD70" s="1"/>
      <c r="LUE70" s="1"/>
      <c r="LUF70" s="1"/>
      <c r="LUG70" s="1"/>
      <c r="LUH70" s="1"/>
      <c r="LUI70" s="1"/>
      <c r="LUJ70" s="1"/>
      <c r="LUK70" s="1"/>
      <c r="LUL70" s="1"/>
      <c r="LUM70" s="1"/>
      <c r="LUN70" s="1"/>
      <c r="LUO70" s="1"/>
      <c r="LUP70" s="1"/>
      <c r="LUQ70" s="1"/>
      <c r="LUR70" s="1"/>
      <c r="LUS70" s="1"/>
      <c r="LUT70" s="1"/>
      <c r="LUU70" s="1"/>
      <c r="LUV70" s="1"/>
      <c r="LUW70" s="1"/>
      <c r="LUX70" s="1"/>
      <c r="LUY70" s="1"/>
      <c r="LUZ70" s="1"/>
      <c r="LVA70" s="1"/>
      <c r="LVB70" s="1"/>
      <c r="LVC70" s="1"/>
      <c r="LVD70" s="1"/>
      <c r="LVE70" s="1"/>
      <c r="LVF70" s="1"/>
      <c r="LVG70" s="1"/>
      <c r="LVH70" s="1"/>
      <c r="LVI70" s="1"/>
      <c r="LVJ70" s="1"/>
      <c r="LVK70" s="1"/>
      <c r="LVL70" s="1"/>
      <c r="LVM70" s="1"/>
      <c r="LVN70" s="1"/>
      <c r="LVO70" s="1"/>
      <c r="LVP70" s="1"/>
      <c r="LVQ70" s="1"/>
      <c r="LVR70" s="1"/>
      <c r="LVS70" s="1"/>
      <c r="LVT70" s="1"/>
      <c r="LVU70" s="1"/>
      <c r="LVV70" s="1"/>
      <c r="LVW70" s="1"/>
      <c r="LVX70" s="1"/>
      <c r="LVY70" s="1"/>
      <c r="LVZ70" s="1"/>
      <c r="LWA70" s="1"/>
      <c r="LWB70" s="1"/>
      <c r="LWC70" s="1"/>
      <c r="LWD70" s="1"/>
      <c r="LWE70" s="1"/>
      <c r="LWF70" s="1"/>
      <c r="LWG70" s="1"/>
      <c r="LWH70" s="1"/>
      <c r="LWI70" s="1"/>
      <c r="LWJ70" s="1"/>
      <c r="LWK70" s="1"/>
      <c r="LWL70" s="1"/>
      <c r="LWM70" s="1"/>
      <c r="LWN70" s="1"/>
      <c r="LWO70" s="1"/>
      <c r="LWP70" s="1"/>
      <c r="LWQ70" s="1"/>
      <c r="LWR70" s="1"/>
      <c r="LWS70" s="1"/>
      <c r="LWT70" s="1"/>
      <c r="LWU70" s="1"/>
      <c r="LWV70" s="1"/>
      <c r="LWW70" s="1"/>
      <c r="LWX70" s="1"/>
      <c r="LWY70" s="1"/>
      <c r="LWZ70" s="1"/>
      <c r="LXA70" s="1"/>
      <c r="LXB70" s="1"/>
      <c r="LXC70" s="1"/>
      <c r="LXD70" s="1"/>
      <c r="LXE70" s="1"/>
      <c r="LXF70" s="1"/>
      <c r="LXG70" s="1"/>
      <c r="LXH70" s="1"/>
      <c r="LXI70" s="1"/>
      <c r="LXJ70" s="1"/>
      <c r="LXK70" s="1"/>
      <c r="LXL70" s="1"/>
      <c r="LXM70" s="1"/>
      <c r="LXN70" s="1"/>
      <c r="LXO70" s="1"/>
      <c r="LXP70" s="1"/>
      <c r="LXQ70" s="1"/>
      <c r="LXR70" s="1"/>
      <c r="LXS70" s="1"/>
      <c r="LXT70" s="1"/>
      <c r="LXU70" s="1"/>
      <c r="LXV70" s="1"/>
      <c r="LXW70" s="1"/>
      <c r="LXX70" s="1"/>
      <c r="LXY70" s="1"/>
      <c r="LXZ70" s="1"/>
      <c r="LYA70" s="1"/>
      <c r="LYB70" s="1"/>
      <c r="LYC70" s="1"/>
      <c r="LYD70" s="1"/>
      <c r="LYE70" s="1"/>
      <c r="LYF70" s="1"/>
      <c r="LYG70" s="1"/>
      <c r="LYH70" s="1"/>
      <c r="LYI70" s="1"/>
      <c r="LYJ70" s="1"/>
      <c r="LYK70" s="1"/>
      <c r="LYL70" s="1"/>
      <c r="LYM70" s="1"/>
      <c r="LYN70" s="1"/>
      <c r="LYO70" s="1"/>
      <c r="LYP70" s="1"/>
      <c r="LYQ70" s="1"/>
      <c r="LYR70" s="1"/>
      <c r="LYS70" s="1"/>
      <c r="LYT70" s="1"/>
      <c r="LYU70" s="1"/>
      <c r="LYV70" s="1"/>
      <c r="LYW70" s="1"/>
      <c r="LYX70" s="1"/>
      <c r="LYY70" s="1"/>
      <c r="LYZ70" s="1"/>
      <c r="LZA70" s="1"/>
      <c r="LZB70" s="1"/>
      <c r="LZC70" s="1"/>
      <c r="LZD70" s="1"/>
      <c r="LZE70" s="1"/>
      <c r="LZF70" s="1"/>
      <c r="LZG70" s="1"/>
      <c r="LZH70" s="1"/>
      <c r="LZI70" s="1"/>
      <c r="LZJ70" s="1"/>
      <c r="LZK70" s="1"/>
      <c r="LZL70" s="1"/>
      <c r="LZM70" s="1"/>
      <c r="LZN70" s="1"/>
      <c r="LZO70" s="1"/>
      <c r="LZP70" s="1"/>
      <c r="LZQ70" s="1"/>
      <c r="LZR70" s="1"/>
      <c r="LZS70" s="1"/>
      <c r="LZT70" s="1"/>
      <c r="LZU70" s="1"/>
      <c r="LZV70" s="1"/>
      <c r="LZW70" s="1"/>
      <c r="LZX70" s="1"/>
      <c r="LZY70" s="1"/>
      <c r="LZZ70" s="1"/>
      <c r="MAA70" s="1"/>
      <c r="MAB70" s="1"/>
      <c r="MAC70" s="1"/>
      <c r="MAD70" s="1"/>
      <c r="MAE70" s="1"/>
      <c r="MAF70" s="1"/>
      <c r="MAG70" s="1"/>
      <c r="MAH70" s="1"/>
      <c r="MAI70" s="1"/>
      <c r="MAJ70" s="1"/>
      <c r="MAK70" s="1"/>
      <c r="MAL70" s="1"/>
      <c r="MAM70" s="1"/>
      <c r="MAN70" s="1"/>
      <c r="MAO70" s="1"/>
      <c r="MAP70" s="1"/>
      <c r="MAQ70" s="1"/>
      <c r="MAR70" s="1"/>
      <c r="MAS70" s="1"/>
      <c r="MAT70" s="1"/>
      <c r="MAU70" s="1"/>
      <c r="MAV70" s="1"/>
      <c r="MAW70" s="1"/>
      <c r="MAX70" s="1"/>
      <c r="MAY70" s="1"/>
      <c r="MAZ70" s="1"/>
      <c r="MBA70" s="1"/>
      <c r="MBB70" s="1"/>
      <c r="MBC70" s="1"/>
      <c r="MBD70" s="1"/>
      <c r="MBE70" s="1"/>
      <c r="MBF70" s="1"/>
      <c r="MBG70" s="1"/>
      <c r="MBH70" s="1"/>
      <c r="MBI70" s="1"/>
      <c r="MBJ70" s="1"/>
      <c r="MBK70" s="1"/>
      <c r="MBL70" s="1"/>
      <c r="MBM70" s="1"/>
      <c r="MBN70" s="1"/>
      <c r="MBO70" s="1"/>
      <c r="MBP70" s="1"/>
      <c r="MBQ70" s="1"/>
      <c r="MBR70" s="1"/>
      <c r="MBS70" s="1"/>
      <c r="MBT70" s="1"/>
      <c r="MBU70" s="1"/>
      <c r="MBV70" s="1"/>
      <c r="MBW70" s="1"/>
      <c r="MBX70" s="1"/>
      <c r="MBY70" s="1"/>
      <c r="MBZ70" s="1"/>
      <c r="MCA70" s="1"/>
      <c r="MCB70" s="1"/>
      <c r="MCC70" s="1"/>
      <c r="MCD70" s="1"/>
      <c r="MCE70" s="1"/>
      <c r="MCF70" s="1"/>
      <c r="MCG70" s="1"/>
      <c r="MCH70" s="1"/>
      <c r="MCI70" s="1"/>
      <c r="MCJ70" s="1"/>
      <c r="MCK70" s="1"/>
      <c r="MCL70" s="1"/>
      <c r="MCM70" s="1"/>
      <c r="MCN70" s="1"/>
      <c r="MCO70" s="1"/>
      <c r="MCP70" s="1"/>
      <c r="MCQ70" s="1"/>
      <c r="MCR70" s="1"/>
      <c r="MCS70" s="1"/>
      <c r="MCT70" s="1"/>
      <c r="MCU70" s="1"/>
      <c r="MCV70" s="1"/>
      <c r="MCW70" s="1"/>
      <c r="MCX70" s="1"/>
      <c r="MCY70" s="1"/>
      <c r="MCZ70" s="1"/>
      <c r="MDA70" s="1"/>
      <c r="MDB70" s="1"/>
      <c r="MDC70" s="1"/>
      <c r="MDD70" s="1"/>
      <c r="MDE70" s="1"/>
      <c r="MDF70" s="1"/>
      <c r="MDG70" s="1"/>
      <c r="MDH70" s="1"/>
      <c r="MDI70" s="1"/>
      <c r="MDJ70" s="1"/>
      <c r="MDK70" s="1"/>
      <c r="MDL70" s="1"/>
      <c r="MDM70" s="1"/>
      <c r="MDN70" s="1"/>
      <c r="MDO70" s="1"/>
      <c r="MDP70" s="1"/>
      <c r="MDQ70" s="1"/>
      <c r="MDR70" s="1"/>
      <c r="MDS70" s="1"/>
      <c r="MDT70" s="1"/>
      <c r="MDU70" s="1"/>
      <c r="MDV70" s="1"/>
      <c r="MDW70" s="1"/>
      <c r="MDX70" s="1"/>
      <c r="MDY70" s="1"/>
      <c r="MDZ70" s="1"/>
      <c r="MEA70" s="1"/>
      <c r="MEB70" s="1"/>
      <c r="MEC70" s="1"/>
      <c r="MED70" s="1"/>
      <c r="MEE70" s="1"/>
      <c r="MEF70" s="1"/>
      <c r="MEG70" s="1"/>
      <c r="MEH70" s="1"/>
      <c r="MEI70" s="1"/>
      <c r="MEJ70" s="1"/>
      <c r="MEK70" s="1"/>
      <c r="MEL70" s="1"/>
      <c r="MEM70" s="1"/>
      <c r="MEN70" s="1"/>
      <c r="MEO70" s="1"/>
      <c r="MEP70" s="1"/>
      <c r="MEQ70" s="1"/>
      <c r="MER70" s="1"/>
      <c r="MES70" s="1"/>
      <c r="MET70" s="1"/>
      <c r="MEU70" s="1"/>
      <c r="MEV70" s="1"/>
      <c r="MEW70" s="1"/>
      <c r="MEX70" s="1"/>
      <c r="MEY70" s="1"/>
      <c r="MEZ70" s="1"/>
      <c r="MFA70" s="1"/>
      <c r="MFB70" s="1"/>
      <c r="MFC70" s="1"/>
      <c r="MFD70" s="1"/>
      <c r="MFE70" s="1"/>
      <c r="MFF70" s="1"/>
      <c r="MFG70" s="1"/>
      <c r="MFH70" s="1"/>
      <c r="MFI70" s="1"/>
      <c r="MFJ70" s="1"/>
      <c r="MFK70" s="1"/>
      <c r="MFL70" s="1"/>
      <c r="MFM70" s="1"/>
      <c r="MFN70" s="1"/>
      <c r="MFO70" s="1"/>
      <c r="MFP70" s="1"/>
      <c r="MFQ70" s="1"/>
      <c r="MFR70" s="1"/>
      <c r="MFS70" s="1"/>
      <c r="MFT70" s="1"/>
      <c r="MFU70" s="1"/>
      <c r="MFV70" s="1"/>
      <c r="MFW70" s="1"/>
      <c r="MFX70" s="1"/>
      <c r="MFY70" s="1"/>
      <c r="MFZ70" s="1"/>
      <c r="MGA70" s="1"/>
      <c r="MGB70" s="1"/>
      <c r="MGC70" s="1"/>
      <c r="MGD70" s="1"/>
      <c r="MGE70" s="1"/>
      <c r="MGF70" s="1"/>
      <c r="MGG70" s="1"/>
      <c r="MGH70" s="1"/>
      <c r="MGI70" s="1"/>
      <c r="MGJ70" s="1"/>
      <c r="MGK70" s="1"/>
      <c r="MGL70" s="1"/>
      <c r="MGM70" s="1"/>
      <c r="MGN70" s="1"/>
      <c r="MGO70" s="1"/>
      <c r="MGP70" s="1"/>
      <c r="MGQ70" s="1"/>
      <c r="MGR70" s="1"/>
      <c r="MGS70" s="1"/>
      <c r="MGT70" s="1"/>
      <c r="MGU70" s="1"/>
      <c r="MGV70" s="1"/>
      <c r="MGW70" s="1"/>
      <c r="MGX70" s="1"/>
      <c r="MGY70" s="1"/>
      <c r="MGZ70" s="1"/>
      <c r="MHA70" s="1"/>
      <c r="MHB70" s="1"/>
      <c r="MHC70" s="1"/>
      <c r="MHD70" s="1"/>
      <c r="MHE70" s="1"/>
      <c r="MHF70" s="1"/>
      <c r="MHG70" s="1"/>
      <c r="MHH70" s="1"/>
      <c r="MHI70" s="1"/>
      <c r="MHJ70" s="1"/>
      <c r="MHK70" s="1"/>
      <c r="MHL70" s="1"/>
      <c r="MHM70" s="1"/>
      <c r="MHN70" s="1"/>
      <c r="MHO70" s="1"/>
      <c r="MHP70" s="1"/>
      <c r="MHQ70" s="1"/>
      <c r="MHR70" s="1"/>
      <c r="MHS70" s="1"/>
      <c r="MHT70" s="1"/>
      <c r="MHU70" s="1"/>
      <c r="MHV70" s="1"/>
      <c r="MHW70" s="1"/>
      <c r="MHX70" s="1"/>
      <c r="MHY70" s="1"/>
      <c r="MHZ70" s="1"/>
      <c r="MIA70" s="1"/>
      <c r="MIB70" s="1"/>
      <c r="MIC70" s="1"/>
      <c r="MID70" s="1"/>
      <c r="MIE70" s="1"/>
      <c r="MIF70" s="1"/>
      <c r="MIG70" s="1"/>
      <c r="MIH70" s="1"/>
      <c r="MII70" s="1"/>
      <c r="MIJ70" s="1"/>
      <c r="MIK70" s="1"/>
      <c r="MIL70" s="1"/>
      <c r="MIM70" s="1"/>
      <c r="MIN70" s="1"/>
      <c r="MIO70" s="1"/>
      <c r="MIP70" s="1"/>
      <c r="MIQ70" s="1"/>
      <c r="MIR70" s="1"/>
      <c r="MIS70" s="1"/>
      <c r="MIT70" s="1"/>
      <c r="MIU70" s="1"/>
      <c r="MIV70" s="1"/>
      <c r="MIW70" s="1"/>
      <c r="MIX70" s="1"/>
      <c r="MIY70" s="1"/>
      <c r="MIZ70" s="1"/>
      <c r="MJA70" s="1"/>
      <c r="MJB70" s="1"/>
      <c r="MJC70" s="1"/>
      <c r="MJD70" s="1"/>
      <c r="MJE70" s="1"/>
      <c r="MJF70" s="1"/>
      <c r="MJG70" s="1"/>
      <c r="MJH70" s="1"/>
      <c r="MJI70" s="1"/>
      <c r="MJJ70" s="1"/>
      <c r="MJK70" s="1"/>
      <c r="MJL70" s="1"/>
      <c r="MJM70" s="1"/>
      <c r="MJN70" s="1"/>
      <c r="MJO70" s="1"/>
      <c r="MJP70" s="1"/>
      <c r="MJQ70" s="1"/>
      <c r="MJR70" s="1"/>
      <c r="MJS70" s="1"/>
      <c r="MJT70" s="1"/>
      <c r="MJU70" s="1"/>
      <c r="MJV70" s="1"/>
      <c r="MJW70" s="1"/>
      <c r="MJX70" s="1"/>
      <c r="MJY70" s="1"/>
      <c r="MJZ70" s="1"/>
      <c r="MKA70" s="1"/>
      <c r="MKB70" s="1"/>
      <c r="MKC70" s="1"/>
      <c r="MKD70" s="1"/>
      <c r="MKE70" s="1"/>
      <c r="MKF70" s="1"/>
      <c r="MKG70" s="1"/>
      <c r="MKH70" s="1"/>
      <c r="MKI70" s="1"/>
      <c r="MKJ70" s="1"/>
      <c r="MKK70" s="1"/>
      <c r="MKL70" s="1"/>
      <c r="MKM70" s="1"/>
      <c r="MKN70" s="1"/>
      <c r="MKO70" s="1"/>
      <c r="MKP70" s="1"/>
      <c r="MKQ70" s="1"/>
      <c r="MKR70" s="1"/>
      <c r="MKS70" s="1"/>
      <c r="MKT70" s="1"/>
      <c r="MKU70" s="1"/>
      <c r="MKV70" s="1"/>
      <c r="MKW70" s="1"/>
      <c r="MKX70" s="1"/>
      <c r="MKY70" s="1"/>
      <c r="MKZ70" s="1"/>
      <c r="MLA70" s="1"/>
      <c r="MLB70" s="1"/>
      <c r="MLC70" s="1"/>
      <c r="MLD70" s="1"/>
      <c r="MLE70" s="1"/>
      <c r="MLF70" s="1"/>
      <c r="MLG70" s="1"/>
      <c r="MLH70" s="1"/>
      <c r="MLI70" s="1"/>
      <c r="MLJ70" s="1"/>
      <c r="MLK70" s="1"/>
      <c r="MLL70" s="1"/>
      <c r="MLM70" s="1"/>
      <c r="MLN70" s="1"/>
      <c r="MLO70" s="1"/>
      <c r="MLP70" s="1"/>
      <c r="MLQ70" s="1"/>
      <c r="MLR70" s="1"/>
      <c r="MLS70" s="1"/>
      <c r="MLT70" s="1"/>
      <c r="MLU70" s="1"/>
      <c r="MLV70" s="1"/>
      <c r="MLW70" s="1"/>
      <c r="MLX70" s="1"/>
      <c r="MLY70" s="1"/>
      <c r="MLZ70" s="1"/>
      <c r="MMA70" s="1"/>
      <c r="MMB70" s="1"/>
      <c r="MMC70" s="1"/>
      <c r="MMD70" s="1"/>
      <c r="MME70" s="1"/>
      <c r="MMF70" s="1"/>
      <c r="MMG70" s="1"/>
      <c r="MMH70" s="1"/>
      <c r="MMI70" s="1"/>
      <c r="MMJ70" s="1"/>
      <c r="MMK70" s="1"/>
      <c r="MML70" s="1"/>
      <c r="MMM70" s="1"/>
      <c r="MMN70" s="1"/>
      <c r="MMO70" s="1"/>
      <c r="MMP70" s="1"/>
      <c r="MMQ70" s="1"/>
      <c r="MMR70" s="1"/>
      <c r="MMS70" s="1"/>
      <c r="MMT70" s="1"/>
      <c r="MMU70" s="1"/>
      <c r="MMV70" s="1"/>
      <c r="MMW70" s="1"/>
      <c r="MMX70" s="1"/>
      <c r="MMY70" s="1"/>
      <c r="MMZ70" s="1"/>
      <c r="MNA70" s="1"/>
      <c r="MNB70" s="1"/>
      <c r="MNC70" s="1"/>
      <c r="MND70" s="1"/>
      <c r="MNE70" s="1"/>
      <c r="MNF70" s="1"/>
      <c r="MNG70" s="1"/>
      <c r="MNH70" s="1"/>
      <c r="MNI70" s="1"/>
      <c r="MNJ70" s="1"/>
      <c r="MNK70" s="1"/>
      <c r="MNL70" s="1"/>
      <c r="MNM70" s="1"/>
      <c r="MNN70" s="1"/>
      <c r="MNO70" s="1"/>
      <c r="MNP70" s="1"/>
      <c r="MNQ70" s="1"/>
      <c r="MNR70" s="1"/>
      <c r="MNS70" s="1"/>
      <c r="MNT70" s="1"/>
      <c r="MNU70" s="1"/>
      <c r="MNV70" s="1"/>
      <c r="MNW70" s="1"/>
      <c r="MNX70" s="1"/>
      <c r="MNY70" s="1"/>
      <c r="MNZ70" s="1"/>
      <c r="MOA70" s="1"/>
      <c r="MOB70" s="1"/>
      <c r="MOC70" s="1"/>
      <c r="MOD70" s="1"/>
      <c r="MOE70" s="1"/>
      <c r="MOF70" s="1"/>
      <c r="MOG70" s="1"/>
      <c r="MOH70" s="1"/>
      <c r="MOI70" s="1"/>
      <c r="MOJ70" s="1"/>
      <c r="MOK70" s="1"/>
      <c r="MOL70" s="1"/>
      <c r="MOM70" s="1"/>
      <c r="MON70" s="1"/>
      <c r="MOO70" s="1"/>
      <c r="MOP70" s="1"/>
      <c r="MOQ70" s="1"/>
      <c r="MOR70" s="1"/>
      <c r="MOS70" s="1"/>
      <c r="MOT70" s="1"/>
      <c r="MOU70" s="1"/>
      <c r="MOV70" s="1"/>
      <c r="MOW70" s="1"/>
      <c r="MOX70" s="1"/>
      <c r="MOY70" s="1"/>
      <c r="MOZ70" s="1"/>
      <c r="MPA70" s="1"/>
      <c r="MPB70" s="1"/>
      <c r="MPC70" s="1"/>
      <c r="MPD70" s="1"/>
      <c r="MPE70" s="1"/>
      <c r="MPF70" s="1"/>
      <c r="MPG70" s="1"/>
      <c r="MPH70" s="1"/>
      <c r="MPI70" s="1"/>
      <c r="MPJ70" s="1"/>
      <c r="MPK70" s="1"/>
      <c r="MPL70" s="1"/>
      <c r="MPM70" s="1"/>
      <c r="MPN70" s="1"/>
      <c r="MPO70" s="1"/>
      <c r="MPP70" s="1"/>
      <c r="MPQ70" s="1"/>
      <c r="MPR70" s="1"/>
      <c r="MPS70" s="1"/>
      <c r="MPT70" s="1"/>
      <c r="MPU70" s="1"/>
      <c r="MPV70" s="1"/>
      <c r="MPW70" s="1"/>
      <c r="MPX70" s="1"/>
      <c r="MPY70" s="1"/>
      <c r="MPZ70" s="1"/>
      <c r="MQA70" s="1"/>
      <c r="MQB70" s="1"/>
      <c r="MQC70" s="1"/>
      <c r="MQD70" s="1"/>
      <c r="MQE70" s="1"/>
      <c r="MQF70" s="1"/>
      <c r="MQG70" s="1"/>
      <c r="MQH70" s="1"/>
      <c r="MQI70" s="1"/>
      <c r="MQJ70" s="1"/>
      <c r="MQK70" s="1"/>
      <c r="MQL70" s="1"/>
      <c r="MQM70" s="1"/>
      <c r="MQN70" s="1"/>
      <c r="MQO70" s="1"/>
      <c r="MQP70" s="1"/>
      <c r="MQQ70" s="1"/>
      <c r="MQR70" s="1"/>
      <c r="MQS70" s="1"/>
      <c r="MQT70" s="1"/>
      <c r="MQU70" s="1"/>
      <c r="MQV70" s="1"/>
      <c r="MQW70" s="1"/>
      <c r="MQX70" s="1"/>
      <c r="MQY70" s="1"/>
      <c r="MQZ70" s="1"/>
      <c r="MRA70" s="1"/>
      <c r="MRB70" s="1"/>
      <c r="MRC70" s="1"/>
      <c r="MRD70" s="1"/>
      <c r="MRE70" s="1"/>
      <c r="MRF70" s="1"/>
      <c r="MRG70" s="1"/>
      <c r="MRH70" s="1"/>
      <c r="MRI70" s="1"/>
      <c r="MRJ70" s="1"/>
      <c r="MRK70" s="1"/>
      <c r="MRL70" s="1"/>
      <c r="MRM70" s="1"/>
      <c r="MRN70" s="1"/>
      <c r="MRO70" s="1"/>
      <c r="MRP70" s="1"/>
      <c r="MRQ70" s="1"/>
      <c r="MRR70" s="1"/>
      <c r="MRS70" s="1"/>
      <c r="MRT70" s="1"/>
      <c r="MRU70" s="1"/>
      <c r="MRV70" s="1"/>
      <c r="MRW70" s="1"/>
      <c r="MRX70" s="1"/>
      <c r="MRY70" s="1"/>
      <c r="MRZ70" s="1"/>
      <c r="MSA70" s="1"/>
      <c r="MSB70" s="1"/>
      <c r="MSC70" s="1"/>
      <c r="MSD70" s="1"/>
      <c r="MSE70" s="1"/>
      <c r="MSF70" s="1"/>
      <c r="MSG70" s="1"/>
      <c r="MSH70" s="1"/>
      <c r="MSI70" s="1"/>
      <c r="MSJ70" s="1"/>
      <c r="MSK70" s="1"/>
      <c r="MSL70" s="1"/>
      <c r="MSM70" s="1"/>
      <c r="MSN70" s="1"/>
      <c r="MSO70" s="1"/>
      <c r="MSP70" s="1"/>
      <c r="MSQ70" s="1"/>
      <c r="MSR70" s="1"/>
      <c r="MSS70" s="1"/>
      <c r="MST70" s="1"/>
      <c r="MSU70" s="1"/>
      <c r="MSV70" s="1"/>
      <c r="MSW70" s="1"/>
      <c r="MSX70" s="1"/>
      <c r="MSY70" s="1"/>
      <c r="MSZ70" s="1"/>
      <c r="MTA70" s="1"/>
      <c r="MTB70" s="1"/>
      <c r="MTC70" s="1"/>
      <c r="MTD70" s="1"/>
      <c r="MTE70" s="1"/>
      <c r="MTF70" s="1"/>
      <c r="MTG70" s="1"/>
      <c r="MTH70" s="1"/>
      <c r="MTI70" s="1"/>
      <c r="MTJ70" s="1"/>
      <c r="MTK70" s="1"/>
      <c r="MTL70" s="1"/>
      <c r="MTM70" s="1"/>
      <c r="MTN70" s="1"/>
      <c r="MTO70" s="1"/>
      <c r="MTP70" s="1"/>
      <c r="MTQ70" s="1"/>
      <c r="MTR70" s="1"/>
      <c r="MTS70" s="1"/>
      <c r="MTT70" s="1"/>
      <c r="MTU70" s="1"/>
      <c r="MTV70" s="1"/>
      <c r="MTW70" s="1"/>
      <c r="MTX70" s="1"/>
      <c r="MTY70" s="1"/>
      <c r="MTZ70" s="1"/>
      <c r="MUA70" s="1"/>
      <c r="MUB70" s="1"/>
      <c r="MUC70" s="1"/>
      <c r="MUD70" s="1"/>
      <c r="MUE70" s="1"/>
      <c r="MUF70" s="1"/>
      <c r="MUG70" s="1"/>
      <c r="MUH70" s="1"/>
      <c r="MUI70" s="1"/>
      <c r="MUJ70" s="1"/>
      <c r="MUK70" s="1"/>
      <c r="MUL70" s="1"/>
      <c r="MUM70" s="1"/>
      <c r="MUN70" s="1"/>
      <c r="MUO70" s="1"/>
      <c r="MUP70" s="1"/>
      <c r="MUQ70" s="1"/>
      <c r="MUR70" s="1"/>
      <c r="MUS70" s="1"/>
      <c r="MUT70" s="1"/>
      <c r="MUU70" s="1"/>
      <c r="MUV70" s="1"/>
      <c r="MUW70" s="1"/>
      <c r="MUX70" s="1"/>
      <c r="MUY70" s="1"/>
      <c r="MUZ70" s="1"/>
      <c r="MVA70" s="1"/>
      <c r="MVB70" s="1"/>
      <c r="MVC70" s="1"/>
      <c r="MVD70" s="1"/>
      <c r="MVE70" s="1"/>
      <c r="MVF70" s="1"/>
      <c r="MVG70" s="1"/>
      <c r="MVH70" s="1"/>
      <c r="MVI70" s="1"/>
      <c r="MVJ70" s="1"/>
      <c r="MVK70" s="1"/>
      <c r="MVL70" s="1"/>
      <c r="MVM70" s="1"/>
      <c r="MVN70" s="1"/>
      <c r="MVO70" s="1"/>
      <c r="MVP70" s="1"/>
      <c r="MVQ70" s="1"/>
      <c r="MVR70" s="1"/>
      <c r="MVS70" s="1"/>
      <c r="MVT70" s="1"/>
      <c r="MVU70" s="1"/>
      <c r="MVV70" s="1"/>
      <c r="MVW70" s="1"/>
      <c r="MVX70" s="1"/>
      <c r="MVY70" s="1"/>
      <c r="MVZ70" s="1"/>
      <c r="MWA70" s="1"/>
      <c r="MWB70" s="1"/>
      <c r="MWC70" s="1"/>
      <c r="MWD70" s="1"/>
      <c r="MWE70" s="1"/>
      <c r="MWF70" s="1"/>
      <c r="MWG70" s="1"/>
      <c r="MWH70" s="1"/>
      <c r="MWI70" s="1"/>
      <c r="MWJ70" s="1"/>
      <c r="MWK70" s="1"/>
      <c r="MWL70" s="1"/>
      <c r="MWM70" s="1"/>
      <c r="MWN70" s="1"/>
      <c r="MWO70" s="1"/>
      <c r="MWP70" s="1"/>
      <c r="MWQ70" s="1"/>
      <c r="MWR70" s="1"/>
      <c r="MWS70" s="1"/>
      <c r="MWT70" s="1"/>
      <c r="MWU70" s="1"/>
      <c r="MWV70" s="1"/>
      <c r="MWW70" s="1"/>
      <c r="MWX70" s="1"/>
      <c r="MWY70" s="1"/>
      <c r="MWZ70" s="1"/>
      <c r="MXA70" s="1"/>
      <c r="MXB70" s="1"/>
      <c r="MXC70" s="1"/>
      <c r="MXD70" s="1"/>
      <c r="MXE70" s="1"/>
      <c r="MXF70" s="1"/>
      <c r="MXG70" s="1"/>
      <c r="MXH70" s="1"/>
      <c r="MXI70" s="1"/>
      <c r="MXJ70" s="1"/>
      <c r="MXK70" s="1"/>
      <c r="MXL70" s="1"/>
      <c r="MXM70" s="1"/>
      <c r="MXN70" s="1"/>
      <c r="MXO70" s="1"/>
      <c r="MXP70" s="1"/>
      <c r="MXQ70" s="1"/>
      <c r="MXR70" s="1"/>
      <c r="MXS70" s="1"/>
      <c r="MXT70" s="1"/>
      <c r="MXU70" s="1"/>
      <c r="MXV70" s="1"/>
      <c r="MXW70" s="1"/>
      <c r="MXX70" s="1"/>
      <c r="MXY70" s="1"/>
      <c r="MXZ70" s="1"/>
      <c r="MYA70" s="1"/>
      <c r="MYB70" s="1"/>
      <c r="MYC70" s="1"/>
      <c r="MYD70" s="1"/>
      <c r="MYE70" s="1"/>
      <c r="MYF70" s="1"/>
      <c r="MYG70" s="1"/>
      <c r="MYH70" s="1"/>
      <c r="MYI70" s="1"/>
      <c r="MYJ70" s="1"/>
      <c r="MYK70" s="1"/>
      <c r="MYL70" s="1"/>
      <c r="MYM70" s="1"/>
      <c r="MYN70" s="1"/>
      <c r="MYO70" s="1"/>
      <c r="MYP70" s="1"/>
      <c r="MYQ70" s="1"/>
      <c r="MYR70" s="1"/>
      <c r="MYS70" s="1"/>
      <c r="MYT70" s="1"/>
      <c r="MYU70" s="1"/>
      <c r="MYV70" s="1"/>
      <c r="MYW70" s="1"/>
      <c r="MYX70" s="1"/>
      <c r="MYY70" s="1"/>
      <c r="MYZ70" s="1"/>
      <c r="MZA70" s="1"/>
      <c r="MZB70" s="1"/>
      <c r="MZC70" s="1"/>
      <c r="MZD70" s="1"/>
      <c r="MZE70" s="1"/>
      <c r="MZF70" s="1"/>
      <c r="MZG70" s="1"/>
      <c r="MZH70" s="1"/>
      <c r="MZI70" s="1"/>
      <c r="MZJ70" s="1"/>
      <c r="MZK70" s="1"/>
      <c r="MZL70" s="1"/>
      <c r="MZM70" s="1"/>
      <c r="MZN70" s="1"/>
      <c r="MZO70" s="1"/>
      <c r="MZP70" s="1"/>
      <c r="MZQ70" s="1"/>
      <c r="MZR70" s="1"/>
      <c r="MZS70" s="1"/>
      <c r="MZT70" s="1"/>
      <c r="MZU70" s="1"/>
      <c r="MZV70" s="1"/>
      <c r="MZW70" s="1"/>
      <c r="MZX70" s="1"/>
      <c r="MZY70" s="1"/>
      <c r="MZZ70" s="1"/>
      <c r="NAA70" s="1"/>
      <c r="NAB70" s="1"/>
      <c r="NAC70" s="1"/>
      <c r="NAD70" s="1"/>
      <c r="NAE70" s="1"/>
      <c r="NAF70" s="1"/>
      <c r="NAG70" s="1"/>
      <c r="NAH70" s="1"/>
      <c r="NAI70" s="1"/>
      <c r="NAJ70" s="1"/>
      <c r="NAK70" s="1"/>
      <c r="NAL70" s="1"/>
      <c r="NAM70" s="1"/>
      <c r="NAN70" s="1"/>
      <c r="NAO70" s="1"/>
      <c r="NAP70" s="1"/>
      <c r="NAQ70" s="1"/>
      <c r="NAR70" s="1"/>
      <c r="NAS70" s="1"/>
      <c r="NAT70" s="1"/>
      <c r="NAU70" s="1"/>
      <c r="NAV70" s="1"/>
      <c r="NAW70" s="1"/>
      <c r="NAX70" s="1"/>
      <c r="NAY70" s="1"/>
      <c r="NAZ70" s="1"/>
      <c r="NBA70" s="1"/>
      <c r="NBB70" s="1"/>
      <c r="NBC70" s="1"/>
      <c r="NBD70" s="1"/>
      <c r="NBE70" s="1"/>
      <c r="NBF70" s="1"/>
      <c r="NBG70" s="1"/>
      <c r="NBH70" s="1"/>
      <c r="NBI70" s="1"/>
      <c r="NBJ70" s="1"/>
      <c r="NBK70" s="1"/>
      <c r="NBL70" s="1"/>
      <c r="NBM70" s="1"/>
      <c r="NBN70" s="1"/>
      <c r="NBO70" s="1"/>
      <c r="NBP70" s="1"/>
      <c r="NBQ70" s="1"/>
      <c r="NBR70" s="1"/>
      <c r="NBS70" s="1"/>
      <c r="NBT70" s="1"/>
      <c r="NBU70" s="1"/>
      <c r="NBV70" s="1"/>
      <c r="NBW70" s="1"/>
      <c r="NBX70" s="1"/>
      <c r="NBY70" s="1"/>
      <c r="NBZ70" s="1"/>
      <c r="NCA70" s="1"/>
      <c r="NCB70" s="1"/>
      <c r="NCC70" s="1"/>
      <c r="NCD70" s="1"/>
      <c r="NCE70" s="1"/>
      <c r="NCF70" s="1"/>
      <c r="NCG70" s="1"/>
      <c r="NCH70" s="1"/>
      <c r="NCI70" s="1"/>
      <c r="NCJ70" s="1"/>
      <c r="NCK70" s="1"/>
      <c r="NCL70" s="1"/>
      <c r="NCM70" s="1"/>
      <c r="NCN70" s="1"/>
      <c r="NCO70" s="1"/>
      <c r="NCP70" s="1"/>
      <c r="NCQ70" s="1"/>
      <c r="NCR70" s="1"/>
      <c r="NCS70" s="1"/>
      <c r="NCT70" s="1"/>
      <c r="NCU70" s="1"/>
      <c r="NCV70" s="1"/>
      <c r="NCW70" s="1"/>
      <c r="NCX70" s="1"/>
      <c r="NCY70" s="1"/>
      <c r="NCZ70" s="1"/>
      <c r="NDA70" s="1"/>
      <c r="NDB70" s="1"/>
      <c r="NDC70" s="1"/>
      <c r="NDD70" s="1"/>
      <c r="NDE70" s="1"/>
      <c r="NDF70" s="1"/>
      <c r="NDG70" s="1"/>
      <c r="NDH70" s="1"/>
      <c r="NDI70" s="1"/>
      <c r="NDJ70" s="1"/>
      <c r="NDK70" s="1"/>
      <c r="NDL70" s="1"/>
      <c r="NDM70" s="1"/>
      <c r="NDN70" s="1"/>
      <c r="NDO70" s="1"/>
      <c r="NDP70" s="1"/>
      <c r="NDQ70" s="1"/>
      <c r="NDR70" s="1"/>
      <c r="NDS70" s="1"/>
      <c r="NDT70" s="1"/>
      <c r="NDU70" s="1"/>
      <c r="NDV70" s="1"/>
      <c r="NDW70" s="1"/>
      <c r="NDX70" s="1"/>
      <c r="NDY70" s="1"/>
      <c r="NDZ70" s="1"/>
      <c r="NEA70" s="1"/>
      <c r="NEB70" s="1"/>
      <c r="NEC70" s="1"/>
      <c r="NED70" s="1"/>
      <c r="NEE70" s="1"/>
      <c r="NEF70" s="1"/>
      <c r="NEG70" s="1"/>
      <c r="NEH70" s="1"/>
      <c r="NEI70" s="1"/>
      <c r="NEJ70" s="1"/>
      <c r="NEK70" s="1"/>
      <c r="NEL70" s="1"/>
      <c r="NEM70" s="1"/>
      <c r="NEN70" s="1"/>
      <c r="NEO70" s="1"/>
      <c r="NEP70" s="1"/>
      <c r="NEQ70" s="1"/>
      <c r="NER70" s="1"/>
      <c r="NES70" s="1"/>
      <c r="NET70" s="1"/>
      <c r="NEU70" s="1"/>
      <c r="NEV70" s="1"/>
      <c r="NEW70" s="1"/>
      <c r="NEX70" s="1"/>
      <c r="NEY70" s="1"/>
      <c r="NEZ70" s="1"/>
      <c r="NFA70" s="1"/>
      <c r="NFB70" s="1"/>
      <c r="NFC70" s="1"/>
      <c r="NFD70" s="1"/>
      <c r="NFE70" s="1"/>
      <c r="NFF70" s="1"/>
      <c r="NFG70" s="1"/>
      <c r="NFH70" s="1"/>
      <c r="NFI70" s="1"/>
      <c r="NFJ70" s="1"/>
      <c r="NFK70" s="1"/>
      <c r="NFL70" s="1"/>
      <c r="NFM70" s="1"/>
      <c r="NFN70" s="1"/>
      <c r="NFO70" s="1"/>
      <c r="NFP70" s="1"/>
      <c r="NFQ70" s="1"/>
      <c r="NFR70" s="1"/>
      <c r="NFS70" s="1"/>
      <c r="NFT70" s="1"/>
      <c r="NFU70" s="1"/>
      <c r="NFV70" s="1"/>
      <c r="NFW70" s="1"/>
      <c r="NFX70" s="1"/>
      <c r="NFY70" s="1"/>
      <c r="NFZ70" s="1"/>
      <c r="NGA70" s="1"/>
      <c r="NGB70" s="1"/>
      <c r="NGC70" s="1"/>
      <c r="NGD70" s="1"/>
      <c r="NGE70" s="1"/>
      <c r="NGF70" s="1"/>
      <c r="NGG70" s="1"/>
      <c r="NGH70" s="1"/>
      <c r="NGI70" s="1"/>
      <c r="NGJ70" s="1"/>
      <c r="NGK70" s="1"/>
      <c r="NGL70" s="1"/>
      <c r="NGM70" s="1"/>
      <c r="NGN70" s="1"/>
      <c r="NGO70" s="1"/>
      <c r="NGP70" s="1"/>
      <c r="NGQ70" s="1"/>
      <c r="NGR70" s="1"/>
      <c r="NGS70" s="1"/>
      <c r="NGT70" s="1"/>
      <c r="NGU70" s="1"/>
      <c r="NGV70" s="1"/>
      <c r="NGW70" s="1"/>
      <c r="NGX70" s="1"/>
      <c r="NGY70" s="1"/>
      <c r="NGZ70" s="1"/>
      <c r="NHA70" s="1"/>
      <c r="NHB70" s="1"/>
      <c r="NHC70" s="1"/>
      <c r="NHD70" s="1"/>
      <c r="NHE70" s="1"/>
      <c r="NHF70" s="1"/>
      <c r="NHG70" s="1"/>
      <c r="NHH70" s="1"/>
      <c r="NHI70" s="1"/>
      <c r="NHJ70" s="1"/>
      <c r="NHK70" s="1"/>
      <c r="NHL70" s="1"/>
      <c r="NHM70" s="1"/>
      <c r="NHN70" s="1"/>
      <c r="NHO70" s="1"/>
      <c r="NHP70" s="1"/>
      <c r="NHQ70" s="1"/>
      <c r="NHR70" s="1"/>
      <c r="NHS70" s="1"/>
      <c r="NHT70" s="1"/>
      <c r="NHU70" s="1"/>
      <c r="NHV70" s="1"/>
      <c r="NHW70" s="1"/>
      <c r="NHX70" s="1"/>
      <c r="NHY70" s="1"/>
      <c r="NHZ70" s="1"/>
      <c r="NIA70" s="1"/>
      <c r="NIB70" s="1"/>
      <c r="NIC70" s="1"/>
      <c r="NID70" s="1"/>
      <c r="NIE70" s="1"/>
      <c r="NIF70" s="1"/>
      <c r="NIG70" s="1"/>
      <c r="NIH70" s="1"/>
      <c r="NII70" s="1"/>
      <c r="NIJ70" s="1"/>
      <c r="NIK70" s="1"/>
      <c r="NIL70" s="1"/>
      <c r="NIM70" s="1"/>
      <c r="NIN70" s="1"/>
      <c r="NIO70" s="1"/>
      <c r="NIP70" s="1"/>
      <c r="NIQ70" s="1"/>
      <c r="NIR70" s="1"/>
      <c r="NIS70" s="1"/>
      <c r="NIT70" s="1"/>
      <c r="NIU70" s="1"/>
      <c r="NIV70" s="1"/>
      <c r="NIW70" s="1"/>
      <c r="NIX70" s="1"/>
      <c r="NIY70" s="1"/>
      <c r="NIZ70" s="1"/>
      <c r="NJA70" s="1"/>
      <c r="NJB70" s="1"/>
      <c r="NJC70" s="1"/>
      <c r="NJD70" s="1"/>
      <c r="NJE70" s="1"/>
      <c r="NJF70" s="1"/>
      <c r="NJG70" s="1"/>
      <c r="NJH70" s="1"/>
      <c r="NJI70" s="1"/>
      <c r="NJJ70" s="1"/>
      <c r="NJK70" s="1"/>
      <c r="NJL70" s="1"/>
      <c r="NJM70" s="1"/>
      <c r="NJN70" s="1"/>
      <c r="NJO70" s="1"/>
      <c r="NJP70" s="1"/>
      <c r="NJQ70" s="1"/>
      <c r="NJR70" s="1"/>
      <c r="NJS70" s="1"/>
      <c r="NJT70" s="1"/>
      <c r="NJU70" s="1"/>
      <c r="NJV70" s="1"/>
      <c r="NJW70" s="1"/>
      <c r="NJX70" s="1"/>
      <c r="NJY70" s="1"/>
      <c r="NJZ70" s="1"/>
      <c r="NKA70" s="1"/>
      <c r="NKB70" s="1"/>
      <c r="NKC70" s="1"/>
      <c r="NKD70" s="1"/>
      <c r="NKE70" s="1"/>
      <c r="NKF70" s="1"/>
      <c r="NKG70" s="1"/>
      <c r="NKH70" s="1"/>
      <c r="NKI70" s="1"/>
      <c r="NKJ70" s="1"/>
      <c r="NKK70" s="1"/>
      <c r="NKL70" s="1"/>
      <c r="NKM70" s="1"/>
      <c r="NKN70" s="1"/>
      <c r="NKO70" s="1"/>
      <c r="NKP70" s="1"/>
      <c r="NKQ70" s="1"/>
      <c r="NKR70" s="1"/>
      <c r="NKS70" s="1"/>
      <c r="NKT70" s="1"/>
      <c r="NKU70" s="1"/>
      <c r="NKV70" s="1"/>
      <c r="NKW70" s="1"/>
      <c r="NKX70" s="1"/>
      <c r="NKY70" s="1"/>
      <c r="NKZ70" s="1"/>
      <c r="NLA70" s="1"/>
      <c r="NLB70" s="1"/>
      <c r="NLC70" s="1"/>
      <c r="NLD70" s="1"/>
      <c r="NLE70" s="1"/>
      <c r="NLF70" s="1"/>
      <c r="NLG70" s="1"/>
      <c r="NLH70" s="1"/>
      <c r="NLI70" s="1"/>
      <c r="NLJ70" s="1"/>
      <c r="NLK70" s="1"/>
      <c r="NLL70" s="1"/>
      <c r="NLM70" s="1"/>
      <c r="NLN70" s="1"/>
      <c r="NLO70" s="1"/>
      <c r="NLP70" s="1"/>
      <c r="NLQ70" s="1"/>
      <c r="NLR70" s="1"/>
      <c r="NLS70" s="1"/>
      <c r="NLT70" s="1"/>
      <c r="NLU70" s="1"/>
      <c r="NLV70" s="1"/>
      <c r="NLW70" s="1"/>
      <c r="NLX70" s="1"/>
      <c r="NLY70" s="1"/>
      <c r="NLZ70" s="1"/>
      <c r="NMA70" s="1"/>
      <c r="NMB70" s="1"/>
      <c r="NMC70" s="1"/>
      <c r="NMD70" s="1"/>
      <c r="NME70" s="1"/>
      <c r="NMF70" s="1"/>
      <c r="NMG70" s="1"/>
      <c r="NMH70" s="1"/>
      <c r="NMI70" s="1"/>
      <c r="NMJ70" s="1"/>
      <c r="NMK70" s="1"/>
      <c r="NML70" s="1"/>
      <c r="NMM70" s="1"/>
      <c r="NMN70" s="1"/>
      <c r="NMO70" s="1"/>
      <c r="NMP70" s="1"/>
      <c r="NMQ70" s="1"/>
      <c r="NMR70" s="1"/>
      <c r="NMS70" s="1"/>
      <c r="NMT70" s="1"/>
      <c r="NMU70" s="1"/>
      <c r="NMV70" s="1"/>
      <c r="NMW70" s="1"/>
      <c r="NMX70" s="1"/>
      <c r="NMY70" s="1"/>
      <c r="NMZ70" s="1"/>
      <c r="NNA70" s="1"/>
      <c r="NNB70" s="1"/>
      <c r="NNC70" s="1"/>
      <c r="NND70" s="1"/>
      <c r="NNE70" s="1"/>
      <c r="NNF70" s="1"/>
      <c r="NNG70" s="1"/>
      <c r="NNH70" s="1"/>
      <c r="NNI70" s="1"/>
      <c r="NNJ70" s="1"/>
      <c r="NNK70" s="1"/>
      <c r="NNL70" s="1"/>
      <c r="NNM70" s="1"/>
      <c r="NNN70" s="1"/>
      <c r="NNO70" s="1"/>
      <c r="NNP70" s="1"/>
      <c r="NNQ70" s="1"/>
      <c r="NNR70" s="1"/>
      <c r="NNS70" s="1"/>
      <c r="NNT70" s="1"/>
      <c r="NNU70" s="1"/>
      <c r="NNV70" s="1"/>
      <c r="NNW70" s="1"/>
      <c r="NNX70" s="1"/>
      <c r="NNY70" s="1"/>
      <c r="NNZ70" s="1"/>
      <c r="NOA70" s="1"/>
      <c r="NOB70" s="1"/>
      <c r="NOC70" s="1"/>
      <c r="NOD70" s="1"/>
      <c r="NOE70" s="1"/>
      <c r="NOF70" s="1"/>
      <c r="NOG70" s="1"/>
      <c r="NOH70" s="1"/>
      <c r="NOI70" s="1"/>
      <c r="NOJ70" s="1"/>
      <c r="NOK70" s="1"/>
      <c r="NOL70" s="1"/>
      <c r="NOM70" s="1"/>
      <c r="NON70" s="1"/>
      <c r="NOO70" s="1"/>
      <c r="NOP70" s="1"/>
      <c r="NOQ70" s="1"/>
      <c r="NOR70" s="1"/>
      <c r="NOS70" s="1"/>
      <c r="NOT70" s="1"/>
      <c r="NOU70" s="1"/>
      <c r="NOV70" s="1"/>
      <c r="NOW70" s="1"/>
      <c r="NOX70" s="1"/>
      <c r="NOY70" s="1"/>
      <c r="NOZ70" s="1"/>
      <c r="NPA70" s="1"/>
      <c r="NPB70" s="1"/>
      <c r="NPC70" s="1"/>
      <c r="NPD70" s="1"/>
      <c r="NPE70" s="1"/>
      <c r="NPF70" s="1"/>
      <c r="NPG70" s="1"/>
      <c r="NPH70" s="1"/>
      <c r="NPI70" s="1"/>
      <c r="NPJ70" s="1"/>
      <c r="NPK70" s="1"/>
      <c r="NPL70" s="1"/>
      <c r="NPM70" s="1"/>
      <c r="NPN70" s="1"/>
      <c r="NPO70" s="1"/>
      <c r="NPP70" s="1"/>
      <c r="NPQ70" s="1"/>
      <c r="NPR70" s="1"/>
      <c r="NPS70" s="1"/>
      <c r="NPT70" s="1"/>
      <c r="NPU70" s="1"/>
      <c r="NPV70" s="1"/>
      <c r="NPW70" s="1"/>
      <c r="NPX70" s="1"/>
      <c r="NPY70" s="1"/>
      <c r="NPZ70" s="1"/>
      <c r="NQA70" s="1"/>
      <c r="NQB70" s="1"/>
      <c r="NQC70" s="1"/>
      <c r="NQD70" s="1"/>
      <c r="NQE70" s="1"/>
      <c r="NQF70" s="1"/>
      <c r="NQG70" s="1"/>
      <c r="NQH70" s="1"/>
      <c r="NQI70" s="1"/>
      <c r="NQJ70" s="1"/>
      <c r="NQK70" s="1"/>
      <c r="NQL70" s="1"/>
      <c r="NQM70" s="1"/>
      <c r="NQN70" s="1"/>
      <c r="NQO70" s="1"/>
      <c r="NQP70" s="1"/>
      <c r="NQQ70" s="1"/>
      <c r="NQR70" s="1"/>
      <c r="NQS70" s="1"/>
      <c r="NQT70" s="1"/>
      <c r="NQU70" s="1"/>
      <c r="NQV70" s="1"/>
      <c r="NQW70" s="1"/>
      <c r="NQX70" s="1"/>
      <c r="NQY70" s="1"/>
      <c r="NQZ70" s="1"/>
      <c r="NRA70" s="1"/>
      <c r="NRB70" s="1"/>
      <c r="NRC70" s="1"/>
      <c r="NRD70" s="1"/>
      <c r="NRE70" s="1"/>
      <c r="NRF70" s="1"/>
      <c r="NRG70" s="1"/>
      <c r="NRH70" s="1"/>
      <c r="NRI70" s="1"/>
      <c r="NRJ70" s="1"/>
      <c r="NRK70" s="1"/>
      <c r="NRL70" s="1"/>
      <c r="NRM70" s="1"/>
      <c r="NRN70" s="1"/>
      <c r="NRO70" s="1"/>
      <c r="NRP70" s="1"/>
      <c r="NRQ70" s="1"/>
      <c r="NRR70" s="1"/>
      <c r="NRS70" s="1"/>
      <c r="NRT70" s="1"/>
      <c r="NRU70" s="1"/>
      <c r="NRV70" s="1"/>
      <c r="NRW70" s="1"/>
      <c r="NRX70" s="1"/>
      <c r="NRY70" s="1"/>
      <c r="NRZ70" s="1"/>
      <c r="NSA70" s="1"/>
      <c r="NSB70" s="1"/>
      <c r="NSC70" s="1"/>
      <c r="NSD70" s="1"/>
      <c r="NSE70" s="1"/>
      <c r="NSF70" s="1"/>
      <c r="NSG70" s="1"/>
      <c r="NSH70" s="1"/>
      <c r="NSI70" s="1"/>
      <c r="NSJ70" s="1"/>
      <c r="NSK70" s="1"/>
      <c r="NSL70" s="1"/>
      <c r="NSM70" s="1"/>
      <c r="NSN70" s="1"/>
      <c r="NSO70" s="1"/>
      <c r="NSP70" s="1"/>
      <c r="NSQ70" s="1"/>
      <c r="NSR70" s="1"/>
      <c r="NSS70" s="1"/>
      <c r="NST70" s="1"/>
      <c r="NSU70" s="1"/>
      <c r="NSV70" s="1"/>
      <c r="NSW70" s="1"/>
      <c r="NSX70" s="1"/>
      <c r="NSY70" s="1"/>
      <c r="NSZ70" s="1"/>
      <c r="NTA70" s="1"/>
      <c r="NTB70" s="1"/>
      <c r="NTC70" s="1"/>
      <c r="NTD70" s="1"/>
      <c r="NTE70" s="1"/>
      <c r="NTF70" s="1"/>
      <c r="NTG70" s="1"/>
      <c r="NTH70" s="1"/>
      <c r="NTI70" s="1"/>
      <c r="NTJ70" s="1"/>
      <c r="NTK70" s="1"/>
      <c r="NTL70" s="1"/>
      <c r="NTM70" s="1"/>
      <c r="NTN70" s="1"/>
      <c r="NTO70" s="1"/>
      <c r="NTP70" s="1"/>
      <c r="NTQ70" s="1"/>
      <c r="NTR70" s="1"/>
      <c r="NTS70" s="1"/>
      <c r="NTT70" s="1"/>
      <c r="NTU70" s="1"/>
      <c r="NTV70" s="1"/>
      <c r="NTW70" s="1"/>
      <c r="NTX70" s="1"/>
      <c r="NTY70" s="1"/>
      <c r="NTZ70" s="1"/>
      <c r="NUA70" s="1"/>
      <c r="NUB70" s="1"/>
      <c r="NUC70" s="1"/>
      <c r="NUD70" s="1"/>
      <c r="NUE70" s="1"/>
      <c r="NUF70" s="1"/>
      <c r="NUG70" s="1"/>
      <c r="NUH70" s="1"/>
      <c r="NUI70" s="1"/>
      <c r="NUJ70" s="1"/>
      <c r="NUK70" s="1"/>
      <c r="NUL70" s="1"/>
      <c r="NUM70" s="1"/>
      <c r="NUN70" s="1"/>
      <c r="NUO70" s="1"/>
      <c r="NUP70" s="1"/>
      <c r="NUQ70" s="1"/>
      <c r="NUR70" s="1"/>
      <c r="NUS70" s="1"/>
      <c r="NUT70" s="1"/>
      <c r="NUU70" s="1"/>
      <c r="NUV70" s="1"/>
      <c r="NUW70" s="1"/>
      <c r="NUX70" s="1"/>
      <c r="NUY70" s="1"/>
      <c r="NUZ70" s="1"/>
      <c r="NVA70" s="1"/>
      <c r="NVB70" s="1"/>
      <c r="NVC70" s="1"/>
      <c r="NVD70" s="1"/>
      <c r="NVE70" s="1"/>
      <c r="NVF70" s="1"/>
      <c r="NVG70" s="1"/>
      <c r="NVH70" s="1"/>
      <c r="NVI70" s="1"/>
      <c r="NVJ70" s="1"/>
      <c r="NVK70" s="1"/>
      <c r="NVL70" s="1"/>
      <c r="NVM70" s="1"/>
      <c r="NVN70" s="1"/>
      <c r="NVO70" s="1"/>
      <c r="NVP70" s="1"/>
      <c r="NVQ70" s="1"/>
      <c r="NVR70" s="1"/>
      <c r="NVS70" s="1"/>
      <c r="NVT70" s="1"/>
      <c r="NVU70" s="1"/>
      <c r="NVV70" s="1"/>
      <c r="NVW70" s="1"/>
      <c r="NVX70" s="1"/>
      <c r="NVY70" s="1"/>
      <c r="NVZ70" s="1"/>
      <c r="NWA70" s="1"/>
      <c r="NWB70" s="1"/>
      <c r="NWC70" s="1"/>
      <c r="NWD70" s="1"/>
      <c r="NWE70" s="1"/>
      <c r="NWF70" s="1"/>
      <c r="NWG70" s="1"/>
      <c r="NWH70" s="1"/>
      <c r="NWI70" s="1"/>
      <c r="NWJ70" s="1"/>
      <c r="NWK70" s="1"/>
      <c r="NWL70" s="1"/>
      <c r="NWM70" s="1"/>
      <c r="NWN70" s="1"/>
      <c r="NWO70" s="1"/>
      <c r="NWP70" s="1"/>
      <c r="NWQ70" s="1"/>
      <c r="NWR70" s="1"/>
      <c r="NWS70" s="1"/>
      <c r="NWT70" s="1"/>
      <c r="NWU70" s="1"/>
      <c r="NWV70" s="1"/>
      <c r="NWW70" s="1"/>
      <c r="NWX70" s="1"/>
      <c r="NWY70" s="1"/>
      <c r="NWZ70" s="1"/>
      <c r="NXA70" s="1"/>
      <c r="NXB70" s="1"/>
      <c r="NXC70" s="1"/>
      <c r="NXD70" s="1"/>
      <c r="NXE70" s="1"/>
      <c r="NXF70" s="1"/>
      <c r="NXG70" s="1"/>
      <c r="NXH70" s="1"/>
      <c r="NXI70" s="1"/>
      <c r="NXJ70" s="1"/>
      <c r="NXK70" s="1"/>
      <c r="NXL70" s="1"/>
      <c r="NXM70" s="1"/>
      <c r="NXN70" s="1"/>
      <c r="NXO70" s="1"/>
      <c r="NXP70" s="1"/>
      <c r="NXQ70" s="1"/>
      <c r="NXR70" s="1"/>
      <c r="NXS70" s="1"/>
      <c r="NXT70" s="1"/>
      <c r="NXU70" s="1"/>
      <c r="NXV70" s="1"/>
      <c r="NXW70" s="1"/>
      <c r="NXX70" s="1"/>
      <c r="NXY70" s="1"/>
      <c r="NXZ70" s="1"/>
      <c r="NYA70" s="1"/>
      <c r="NYB70" s="1"/>
      <c r="NYC70" s="1"/>
      <c r="NYD70" s="1"/>
      <c r="NYE70" s="1"/>
      <c r="NYF70" s="1"/>
      <c r="NYG70" s="1"/>
      <c r="NYH70" s="1"/>
      <c r="NYI70" s="1"/>
      <c r="NYJ70" s="1"/>
      <c r="NYK70" s="1"/>
      <c r="NYL70" s="1"/>
      <c r="NYM70" s="1"/>
      <c r="NYN70" s="1"/>
      <c r="NYO70" s="1"/>
      <c r="NYP70" s="1"/>
      <c r="NYQ70" s="1"/>
      <c r="NYR70" s="1"/>
      <c r="NYS70" s="1"/>
      <c r="NYT70" s="1"/>
      <c r="NYU70" s="1"/>
      <c r="NYV70" s="1"/>
      <c r="NYW70" s="1"/>
      <c r="NYX70" s="1"/>
      <c r="NYY70" s="1"/>
      <c r="NYZ70" s="1"/>
      <c r="NZA70" s="1"/>
      <c r="NZB70" s="1"/>
      <c r="NZC70" s="1"/>
      <c r="NZD70" s="1"/>
      <c r="NZE70" s="1"/>
      <c r="NZF70" s="1"/>
      <c r="NZG70" s="1"/>
      <c r="NZH70" s="1"/>
      <c r="NZI70" s="1"/>
      <c r="NZJ70" s="1"/>
      <c r="NZK70" s="1"/>
      <c r="NZL70" s="1"/>
      <c r="NZM70" s="1"/>
      <c r="NZN70" s="1"/>
      <c r="NZO70" s="1"/>
      <c r="NZP70" s="1"/>
      <c r="NZQ70" s="1"/>
      <c r="NZR70" s="1"/>
      <c r="NZS70" s="1"/>
      <c r="NZT70" s="1"/>
      <c r="NZU70" s="1"/>
      <c r="NZV70" s="1"/>
      <c r="NZW70" s="1"/>
      <c r="NZX70" s="1"/>
      <c r="NZY70" s="1"/>
      <c r="NZZ70" s="1"/>
      <c r="OAA70" s="1"/>
      <c r="OAB70" s="1"/>
      <c r="OAC70" s="1"/>
      <c r="OAD70" s="1"/>
      <c r="OAE70" s="1"/>
      <c r="OAF70" s="1"/>
      <c r="OAG70" s="1"/>
      <c r="OAH70" s="1"/>
      <c r="OAI70" s="1"/>
      <c r="OAJ70" s="1"/>
      <c r="OAK70" s="1"/>
      <c r="OAL70" s="1"/>
      <c r="OAM70" s="1"/>
      <c r="OAN70" s="1"/>
      <c r="OAO70" s="1"/>
      <c r="OAP70" s="1"/>
      <c r="OAQ70" s="1"/>
      <c r="OAR70" s="1"/>
      <c r="OAS70" s="1"/>
      <c r="OAT70" s="1"/>
      <c r="OAU70" s="1"/>
      <c r="OAV70" s="1"/>
      <c r="OAW70" s="1"/>
      <c r="OAX70" s="1"/>
      <c r="OAY70" s="1"/>
      <c r="OAZ70" s="1"/>
      <c r="OBA70" s="1"/>
      <c r="OBB70" s="1"/>
      <c r="OBC70" s="1"/>
      <c r="OBD70" s="1"/>
      <c r="OBE70" s="1"/>
      <c r="OBF70" s="1"/>
      <c r="OBG70" s="1"/>
      <c r="OBH70" s="1"/>
      <c r="OBI70" s="1"/>
      <c r="OBJ70" s="1"/>
      <c r="OBK70" s="1"/>
      <c r="OBL70" s="1"/>
      <c r="OBM70" s="1"/>
      <c r="OBN70" s="1"/>
      <c r="OBO70" s="1"/>
      <c r="OBP70" s="1"/>
      <c r="OBQ70" s="1"/>
      <c r="OBR70" s="1"/>
      <c r="OBS70" s="1"/>
      <c r="OBT70" s="1"/>
      <c r="OBU70" s="1"/>
      <c r="OBV70" s="1"/>
      <c r="OBW70" s="1"/>
      <c r="OBX70" s="1"/>
      <c r="OBY70" s="1"/>
      <c r="OBZ70" s="1"/>
      <c r="OCA70" s="1"/>
      <c r="OCB70" s="1"/>
      <c r="OCC70" s="1"/>
      <c r="OCD70" s="1"/>
      <c r="OCE70" s="1"/>
      <c r="OCF70" s="1"/>
      <c r="OCG70" s="1"/>
      <c r="OCH70" s="1"/>
      <c r="OCI70" s="1"/>
      <c r="OCJ70" s="1"/>
      <c r="OCK70" s="1"/>
      <c r="OCL70" s="1"/>
      <c r="OCM70" s="1"/>
      <c r="OCN70" s="1"/>
      <c r="OCO70" s="1"/>
      <c r="OCP70" s="1"/>
      <c r="OCQ70" s="1"/>
      <c r="OCR70" s="1"/>
      <c r="OCS70" s="1"/>
      <c r="OCT70" s="1"/>
      <c r="OCU70" s="1"/>
      <c r="OCV70" s="1"/>
      <c r="OCW70" s="1"/>
      <c r="OCX70" s="1"/>
      <c r="OCY70" s="1"/>
      <c r="OCZ70" s="1"/>
      <c r="ODA70" s="1"/>
      <c r="ODB70" s="1"/>
      <c r="ODC70" s="1"/>
      <c r="ODD70" s="1"/>
      <c r="ODE70" s="1"/>
      <c r="ODF70" s="1"/>
      <c r="ODG70" s="1"/>
      <c r="ODH70" s="1"/>
      <c r="ODI70" s="1"/>
      <c r="ODJ70" s="1"/>
      <c r="ODK70" s="1"/>
      <c r="ODL70" s="1"/>
      <c r="ODM70" s="1"/>
      <c r="ODN70" s="1"/>
      <c r="ODO70" s="1"/>
      <c r="ODP70" s="1"/>
      <c r="ODQ70" s="1"/>
      <c r="ODR70" s="1"/>
      <c r="ODS70" s="1"/>
      <c r="ODT70" s="1"/>
      <c r="ODU70" s="1"/>
      <c r="ODV70" s="1"/>
      <c r="ODW70" s="1"/>
      <c r="ODX70" s="1"/>
      <c r="ODY70" s="1"/>
      <c r="ODZ70" s="1"/>
      <c r="OEA70" s="1"/>
      <c r="OEB70" s="1"/>
      <c r="OEC70" s="1"/>
      <c r="OED70" s="1"/>
      <c r="OEE70" s="1"/>
      <c r="OEF70" s="1"/>
      <c r="OEG70" s="1"/>
      <c r="OEH70" s="1"/>
      <c r="OEI70" s="1"/>
      <c r="OEJ70" s="1"/>
      <c r="OEK70" s="1"/>
      <c r="OEL70" s="1"/>
      <c r="OEM70" s="1"/>
      <c r="OEN70" s="1"/>
      <c r="OEO70" s="1"/>
      <c r="OEP70" s="1"/>
      <c r="OEQ70" s="1"/>
      <c r="OER70" s="1"/>
      <c r="OES70" s="1"/>
      <c r="OET70" s="1"/>
      <c r="OEU70" s="1"/>
      <c r="OEV70" s="1"/>
      <c r="OEW70" s="1"/>
      <c r="OEX70" s="1"/>
      <c r="OEY70" s="1"/>
      <c r="OEZ70" s="1"/>
      <c r="OFA70" s="1"/>
      <c r="OFB70" s="1"/>
      <c r="OFC70" s="1"/>
      <c r="OFD70" s="1"/>
      <c r="OFE70" s="1"/>
      <c r="OFF70" s="1"/>
      <c r="OFG70" s="1"/>
      <c r="OFH70" s="1"/>
      <c r="OFI70" s="1"/>
      <c r="OFJ70" s="1"/>
      <c r="OFK70" s="1"/>
      <c r="OFL70" s="1"/>
      <c r="OFM70" s="1"/>
      <c r="OFN70" s="1"/>
      <c r="OFO70" s="1"/>
      <c r="OFP70" s="1"/>
      <c r="OFQ70" s="1"/>
      <c r="OFR70" s="1"/>
      <c r="OFS70" s="1"/>
      <c r="OFT70" s="1"/>
      <c r="OFU70" s="1"/>
      <c r="OFV70" s="1"/>
      <c r="OFW70" s="1"/>
      <c r="OFX70" s="1"/>
      <c r="OFY70" s="1"/>
      <c r="OFZ70" s="1"/>
      <c r="OGA70" s="1"/>
      <c r="OGB70" s="1"/>
      <c r="OGC70" s="1"/>
      <c r="OGD70" s="1"/>
      <c r="OGE70" s="1"/>
      <c r="OGF70" s="1"/>
      <c r="OGG70" s="1"/>
      <c r="OGH70" s="1"/>
      <c r="OGI70" s="1"/>
      <c r="OGJ70" s="1"/>
      <c r="OGK70" s="1"/>
      <c r="OGL70" s="1"/>
      <c r="OGM70" s="1"/>
      <c r="OGN70" s="1"/>
      <c r="OGO70" s="1"/>
      <c r="OGP70" s="1"/>
      <c r="OGQ70" s="1"/>
      <c r="OGR70" s="1"/>
      <c r="OGS70" s="1"/>
      <c r="OGT70" s="1"/>
      <c r="OGU70" s="1"/>
      <c r="OGV70" s="1"/>
      <c r="OGW70" s="1"/>
      <c r="OGX70" s="1"/>
      <c r="OGY70" s="1"/>
      <c r="OGZ70" s="1"/>
      <c r="OHA70" s="1"/>
      <c r="OHB70" s="1"/>
      <c r="OHC70" s="1"/>
      <c r="OHD70" s="1"/>
      <c r="OHE70" s="1"/>
      <c r="OHF70" s="1"/>
      <c r="OHG70" s="1"/>
      <c r="OHH70" s="1"/>
      <c r="OHI70" s="1"/>
      <c r="OHJ70" s="1"/>
      <c r="OHK70" s="1"/>
      <c r="OHL70" s="1"/>
      <c r="OHM70" s="1"/>
      <c r="OHN70" s="1"/>
      <c r="OHO70" s="1"/>
      <c r="OHP70" s="1"/>
      <c r="OHQ70" s="1"/>
      <c r="OHR70" s="1"/>
      <c r="OHS70" s="1"/>
      <c r="OHT70" s="1"/>
      <c r="OHU70" s="1"/>
      <c r="OHV70" s="1"/>
      <c r="OHW70" s="1"/>
      <c r="OHX70" s="1"/>
      <c r="OHY70" s="1"/>
      <c r="OHZ70" s="1"/>
      <c r="OIA70" s="1"/>
      <c r="OIB70" s="1"/>
      <c r="OIC70" s="1"/>
      <c r="OID70" s="1"/>
      <c r="OIE70" s="1"/>
      <c r="OIF70" s="1"/>
      <c r="OIG70" s="1"/>
      <c r="OIH70" s="1"/>
      <c r="OII70" s="1"/>
      <c r="OIJ70" s="1"/>
      <c r="OIK70" s="1"/>
      <c r="OIL70" s="1"/>
      <c r="OIM70" s="1"/>
      <c r="OIN70" s="1"/>
      <c r="OIO70" s="1"/>
      <c r="OIP70" s="1"/>
      <c r="OIQ70" s="1"/>
      <c r="OIR70" s="1"/>
      <c r="OIS70" s="1"/>
      <c r="OIT70" s="1"/>
      <c r="OIU70" s="1"/>
      <c r="OIV70" s="1"/>
      <c r="OIW70" s="1"/>
      <c r="OIX70" s="1"/>
      <c r="OIY70" s="1"/>
      <c r="OIZ70" s="1"/>
      <c r="OJA70" s="1"/>
      <c r="OJB70" s="1"/>
      <c r="OJC70" s="1"/>
      <c r="OJD70" s="1"/>
      <c r="OJE70" s="1"/>
      <c r="OJF70" s="1"/>
      <c r="OJG70" s="1"/>
      <c r="OJH70" s="1"/>
      <c r="OJI70" s="1"/>
      <c r="OJJ70" s="1"/>
      <c r="OJK70" s="1"/>
      <c r="OJL70" s="1"/>
      <c r="OJM70" s="1"/>
      <c r="OJN70" s="1"/>
      <c r="OJO70" s="1"/>
      <c r="OJP70" s="1"/>
      <c r="OJQ70" s="1"/>
      <c r="OJR70" s="1"/>
      <c r="OJS70" s="1"/>
      <c r="OJT70" s="1"/>
      <c r="OJU70" s="1"/>
      <c r="OJV70" s="1"/>
      <c r="OJW70" s="1"/>
      <c r="OJX70" s="1"/>
      <c r="OJY70" s="1"/>
      <c r="OJZ70" s="1"/>
      <c r="OKA70" s="1"/>
      <c r="OKB70" s="1"/>
      <c r="OKC70" s="1"/>
      <c r="OKD70" s="1"/>
      <c r="OKE70" s="1"/>
      <c r="OKF70" s="1"/>
      <c r="OKG70" s="1"/>
      <c r="OKH70" s="1"/>
      <c r="OKI70" s="1"/>
      <c r="OKJ70" s="1"/>
      <c r="OKK70" s="1"/>
      <c r="OKL70" s="1"/>
      <c r="OKM70" s="1"/>
      <c r="OKN70" s="1"/>
      <c r="OKO70" s="1"/>
      <c r="OKP70" s="1"/>
      <c r="OKQ70" s="1"/>
      <c r="OKR70" s="1"/>
      <c r="OKS70" s="1"/>
      <c r="OKT70" s="1"/>
      <c r="OKU70" s="1"/>
      <c r="OKV70" s="1"/>
      <c r="OKW70" s="1"/>
      <c r="OKX70" s="1"/>
      <c r="OKY70" s="1"/>
      <c r="OKZ70" s="1"/>
      <c r="OLA70" s="1"/>
      <c r="OLB70" s="1"/>
      <c r="OLC70" s="1"/>
      <c r="OLD70" s="1"/>
      <c r="OLE70" s="1"/>
      <c r="OLF70" s="1"/>
      <c r="OLG70" s="1"/>
      <c r="OLH70" s="1"/>
      <c r="OLI70" s="1"/>
      <c r="OLJ70" s="1"/>
      <c r="OLK70" s="1"/>
      <c r="OLL70" s="1"/>
      <c r="OLM70" s="1"/>
      <c r="OLN70" s="1"/>
      <c r="OLO70" s="1"/>
      <c r="OLP70" s="1"/>
      <c r="OLQ70" s="1"/>
      <c r="OLR70" s="1"/>
      <c r="OLS70" s="1"/>
      <c r="OLT70" s="1"/>
      <c r="OLU70" s="1"/>
      <c r="OLV70" s="1"/>
      <c r="OLW70" s="1"/>
      <c r="OLX70" s="1"/>
      <c r="OLY70" s="1"/>
      <c r="OLZ70" s="1"/>
      <c r="OMA70" s="1"/>
      <c r="OMB70" s="1"/>
      <c r="OMC70" s="1"/>
      <c r="OMD70" s="1"/>
      <c r="OME70" s="1"/>
      <c r="OMF70" s="1"/>
      <c r="OMG70" s="1"/>
      <c r="OMH70" s="1"/>
      <c r="OMI70" s="1"/>
      <c r="OMJ70" s="1"/>
      <c r="OMK70" s="1"/>
      <c r="OML70" s="1"/>
      <c r="OMM70" s="1"/>
      <c r="OMN70" s="1"/>
      <c r="OMO70" s="1"/>
      <c r="OMP70" s="1"/>
      <c r="OMQ70" s="1"/>
      <c r="OMR70" s="1"/>
      <c r="OMS70" s="1"/>
      <c r="OMT70" s="1"/>
      <c r="OMU70" s="1"/>
      <c r="OMV70" s="1"/>
      <c r="OMW70" s="1"/>
      <c r="OMX70" s="1"/>
      <c r="OMY70" s="1"/>
      <c r="OMZ70" s="1"/>
      <c r="ONA70" s="1"/>
      <c r="ONB70" s="1"/>
      <c r="ONC70" s="1"/>
      <c r="OND70" s="1"/>
      <c r="ONE70" s="1"/>
      <c r="ONF70" s="1"/>
      <c r="ONG70" s="1"/>
      <c r="ONH70" s="1"/>
      <c r="ONI70" s="1"/>
      <c r="ONJ70" s="1"/>
      <c r="ONK70" s="1"/>
      <c r="ONL70" s="1"/>
      <c r="ONM70" s="1"/>
      <c r="ONN70" s="1"/>
      <c r="ONO70" s="1"/>
      <c r="ONP70" s="1"/>
      <c r="ONQ70" s="1"/>
      <c r="ONR70" s="1"/>
      <c r="ONS70" s="1"/>
      <c r="ONT70" s="1"/>
      <c r="ONU70" s="1"/>
      <c r="ONV70" s="1"/>
      <c r="ONW70" s="1"/>
      <c r="ONX70" s="1"/>
      <c r="ONY70" s="1"/>
      <c r="ONZ70" s="1"/>
      <c r="OOA70" s="1"/>
      <c r="OOB70" s="1"/>
      <c r="OOC70" s="1"/>
      <c r="OOD70" s="1"/>
      <c r="OOE70" s="1"/>
      <c r="OOF70" s="1"/>
      <c r="OOG70" s="1"/>
      <c r="OOH70" s="1"/>
      <c r="OOI70" s="1"/>
      <c r="OOJ70" s="1"/>
      <c r="OOK70" s="1"/>
      <c r="OOL70" s="1"/>
      <c r="OOM70" s="1"/>
      <c r="OON70" s="1"/>
      <c r="OOO70" s="1"/>
      <c r="OOP70" s="1"/>
      <c r="OOQ70" s="1"/>
      <c r="OOR70" s="1"/>
      <c r="OOS70" s="1"/>
      <c r="OOT70" s="1"/>
      <c r="OOU70" s="1"/>
      <c r="OOV70" s="1"/>
      <c r="OOW70" s="1"/>
      <c r="OOX70" s="1"/>
      <c r="OOY70" s="1"/>
      <c r="OOZ70" s="1"/>
      <c r="OPA70" s="1"/>
      <c r="OPB70" s="1"/>
      <c r="OPC70" s="1"/>
      <c r="OPD70" s="1"/>
      <c r="OPE70" s="1"/>
      <c r="OPF70" s="1"/>
      <c r="OPG70" s="1"/>
      <c r="OPH70" s="1"/>
      <c r="OPI70" s="1"/>
      <c r="OPJ70" s="1"/>
      <c r="OPK70" s="1"/>
      <c r="OPL70" s="1"/>
      <c r="OPM70" s="1"/>
      <c r="OPN70" s="1"/>
      <c r="OPO70" s="1"/>
      <c r="OPP70" s="1"/>
      <c r="OPQ70" s="1"/>
      <c r="OPR70" s="1"/>
      <c r="OPS70" s="1"/>
      <c r="OPT70" s="1"/>
      <c r="OPU70" s="1"/>
      <c r="OPV70" s="1"/>
      <c r="OPW70" s="1"/>
      <c r="OPX70" s="1"/>
      <c r="OPY70" s="1"/>
      <c r="OPZ70" s="1"/>
      <c r="OQA70" s="1"/>
      <c r="OQB70" s="1"/>
      <c r="OQC70" s="1"/>
      <c r="OQD70" s="1"/>
      <c r="OQE70" s="1"/>
      <c r="OQF70" s="1"/>
      <c r="OQG70" s="1"/>
      <c r="OQH70" s="1"/>
      <c r="OQI70" s="1"/>
      <c r="OQJ70" s="1"/>
      <c r="OQK70" s="1"/>
      <c r="OQL70" s="1"/>
      <c r="OQM70" s="1"/>
      <c r="OQN70" s="1"/>
      <c r="OQO70" s="1"/>
      <c r="OQP70" s="1"/>
      <c r="OQQ70" s="1"/>
      <c r="OQR70" s="1"/>
      <c r="OQS70" s="1"/>
      <c r="OQT70" s="1"/>
      <c r="OQU70" s="1"/>
      <c r="OQV70" s="1"/>
      <c r="OQW70" s="1"/>
      <c r="OQX70" s="1"/>
      <c r="OQY70" s="1"/>
      <c r="OQZ70" s="1"/>
      <c r="ORA70" s="1"/>
      <c r="ORB70" s="1"/>
      <c r="ORC70" s="1"/>
      <c r="ORD70" s="1"/>
      <c r="ORE70" s="1"/>
      <c r="ORF70" s="1"/>
      <c r="ORG70" s="1"/>
      <c r="ORH70" s="1"/>
      <c r="ORI70" s="1"/>
      <c r="ORJ70" s="1"/>
      <c r="ORK70" s="1"/>
      <c r="ORL70" s="1"/>
      <c r="ORM70" s="1"/>
      <c r="ORN70" s="1"/>
      <c r="ORO70" s="1"/>
      <c r="ORP70" s="1"/>
      <c r="ORQ70" s="1"/>
      <c r="ORR70" s="1"/>
      <c r="ORS70" s="1"/>
      <c r="ORT70" s="1"/>
      <c r="ORU70" s="1"/>
      <c r="ORV70" s="1"/>
      <c r="ORW70" s="1"/>
      <c r="ORX70" s="1"/>
      <c r="ORY70" s="1"/>
      <c r="ORZ70" s="1"/>
      <c r="OSA70" s="1"/>
      <c r="OSB70" s="1"/>
      <c r="OSC70" s="1"/>
      <c r="OSD70" s="1"/>
      <c r="OSE70" s="1"/>
      <c r="OSF70" s="1"/>
      <c r="OSG70" s="1"/>
      <c r="OSH70" s="1"/>
      <c r="OSI70" s="1"/>
      <c r="OSJ70" s="1"/>
      <c r="OSK70" s="1"/>
      <c r="OSL70" s="1"/>
      <c r="OSM70" s="1"/>
      <c r="OSN70" s="1"/>
      <c r="OSO70" s="1"/>
      <c r="OSP70" s="1"/>
      <c r="OSQ70" s="1"/>
      <c r="OSR70" s="1"/>
      <c r="OSS70" s="1"/>
      <c r="OST70" s="1"/>
      <c r="OSU70" s="1"/>
      <c r="OSV70" s="1"/>
      <c r="OSW70" s="1"/>
      <c r="OSX70" s="1"/>
      <c r="OSY70" s="1"/>
      <c r="OSZ70" s="1"/>
      <c r="OTA70" s="1"/>
      <c r="OTB70" s="1"/>
      <c r="OTC70" s="1"/>
      <c r="OTD70" s="1"/>
      <c r="OTE70" s="1"/>
      <c r="OTF70" s="1"/>
      <c r="OTG70" s="1"/>
      <c r="OTH70" s="1"/>
      <c r="OTI70" s="1"/>
      <c r="OTJ70" s="1"/>
      <c r="OTK70" s="1"/>
      <c r="OTL70" s="1"/>
      <c r="OTM70" s="1"/>
      <c r="OTN70" s="1"/>
      <c r="OTO70" s="1"/>
      <c r="OTP70" s="1"/>
      <c r="OTQ70" s="1"/>
      <c r="OTR70" s="1"/>
      <c r="OTS70" s="1"/>
      <c r="OTT70" s="1"/>
      <c r="OTU70" s="1"/>
      <c r="OTV70" s="1"/>
      <c r="OTW70" s="1"/>
      <c r="OTX70" s="1"/>
      <c r="OTY70" s="1"/>
      <c r="OTZ70" s="1"/>
      <c r="OUA70" s="1"/>
      <c r="OUB70" s="1"/>
      <c r="OUC70" s="1"/>
      <c r="OUD70" s="1"/>
      <c r="OUE70" s="1"/>
      <c r="OUF70" s="1"/>
      <c r="OUG70" s="1"/>
      <c r="OUH70" s="1"/>
      <c r="OUI70" s="1"/>
      <c r="OUJ70" s="1"/>
      <c r="OUK70" s="1"/>
      <c r="OUL70" s="1"/>
      <c r="OUM70" s="1"/>
      <c r="OUN70" s="1"/>
      <c r="OUO70" s="1"/>
      <c r="OUP70" s="1"/>
      <c r="OUQ70" s="1"/>
      <c r="OUR70" s="1"/>
      <c r="OUS70" s="1"/>
      <c r="OUT70" s="1"/>
      <c r="OUU70" s="1"/>
      <c r="OUV70" s="1"/>
      <c r="OUW70" s="1"/>
      <c r="OUX70" s="1"/>
      <c r="OUY70" s="1"/>
      <c r="OUZ70" s="1"/>
      <c r="OVA70" s="1"/>
      <c r="OVB70" s="1"/>
      <c r="OVC70" s="1"/>
      <c r="OVD70" s="1"/>
      <c r="OVE70" s="1"/>
      <c r="OVF70" s="1"/>
      <c r="OVG70" s="1"/>
      <c r="OVH70" s="1"/>
      <c r="OVI70" s="1"/>
      <c r="OVJ70" s="1"/>
      <c r="OVK70" s="1"/>
      <c r="OVL70" s="1"/>
      <c r="OVM70" s="1"/>
      <c r="OVN70" s="1"/>
      <c r="OVO70" s="1"/>
      <c r="OVP70" s="1"/>
      <c r="OVQ70" s="1"/>
      <c r="OVR70" s="1"/>
      <c r="OVS70" s="1"/>
      <c r="OVT70" s="1"/>
      <c r="OVU70" s="1"/>
      <c r="OVV70" s="1"/>
      <c r="OVW70" s="1"/>
      <c r="OVX70" s="1"/>
      <c r="OVY70" s="1"/>
      <c r="OVZ70" s="1"/>
      <c r="OWA70" s="1"/>
      <c r="OWB70" s="1"/>
      <c r="OWC70" s="1"/>
      <c r="OWD70" s="1"/>
      <c r="OWE70" s="1"/>
      <c r="OWF70" s="1"/>
      <c r="OWG70" s="1"/>
      <c r="OWH70" s="1"/>
      <c r="OWI70" s="1"/>
      <c r="OWJ70" s="1"/>
      <c r="OWK70" s="1"/>
      <c r="OWL70" s="1"/>
      <c r="OWM70" s="1"/>
      <c r="OWN70" s="1"/>
      <c r="OWO70" s="1"/>
      <c r="OWP70" s="1"/>
      <c r="OWQ70" s="1"/>
      <c r="OWR70" s="1"/>
      <c r="OWS70" s="1"/>
      <c r="OWT70" s="1"/>
      <c r="OWU70" s="1"/>
      <c r="OWV70" s="1"/>
      <c r="OWW70" s="1"/>
      <c r="OWX70" s="1"/>
      <c r="OWY70" s="1"/>
      <c r="OWZ70" s="1"/>
      <c r="OXA70" s="1"/>
      <c r="OXB70" s="1"/>
      <c r="OXC70" s="1"/>
      <c r="OXD70" s="1"/>
      <c r="OXE70" s="1"/>
      <c r="OXF70" s="1"/>
      <c r="OXG70" s="1"/>
      <c r="OXH70" s="1"/>
      <c r="OXI70" s="1"/>
      <c r="OXJ70" s="1"/>
      <c r="OXK70" s="1"/>
      <c r="OXL70" s="1"/>
      <c r="OXM70" s="1"/>
      <c r="OXN70" s="1"/>
      <c r="OXO70" s="1"/>
      <c r="OXP70" s="1"/>
      <c r="OXQ70" s="1"/>
      <c r="OXR70" s="1"/>
      <c r="OXS70" s="1"/>
      <c r="OXT70" s="1"/>
      <c r="OXU70" s="1"/>
      <c r="OXV70" s="1"/>
      <c r="OXW70" s="1"/>
      <c r="OXX70" s="1"/>
      <c r="OXY70" s="1"/>
      <c r="OXZ70" s="1"/>
      <c r="OYA70" s="1"/>
      <c r="OYB70" s="1"/>
      <c r="OYC70" s="1"/>
      <c r="OYD70" s="1"/>
      <c r="OYE70" s="1"/>
      <c r="OYF70" s="1"/>
      <c r="OYG70" s="1"/>
      <c r="OYH70" s="1"/>
      <c r="OYI70" s="1"/>
      <c r="OYJ70" s="1"/>
      <c r="OYK70" s="1"/>
      <c r="OYL70" s="1"/>
      <c r="OYM70" s="1"/>
      <c r="OYN70" s="1"/>
      <c r="OYO70" s="1"/>
      <c r="OYP70" s="1"/>
      <c r="OYQ70" s="1"/>
      <c r="OYR70" s="1"/>
      <c r="OYS70" s="1"/>
      <c r="OYT70" s="1"/>
      <c r="OYU70" s="1"/>
      <c r="OYV70" s="1"/>
      <c r="OYW70" s="1"/>
      <c r="OYX70" s="1"/>
      <c r="OYY70" s="1"/>
      <c r="OYZ70" s="1"/>
      <c r="OZA70" s="1"/>
      <c r="OZB70" s="1"/>
      <c r="OZC70" s="1"/>
      <c r="OZD70" s="1"/>
      <c r="OZE70" s="1"/>
      <c r="OZF70" s="1"/>
      <c r="OZG70" s="1"/>
      <c r="OZH70" s="1"/>
      <c r="OZI70" s="1"/>
      <c r="OZJ70" s="1"/>
      <c r="OZK70" s="1"/>
      <c r="OZL70" s="1"/>
      <c r="OZM70" s="1"/>
      <c r="OZN70" s="1"/>
      <c r="OZO70" s="1"/>
      <c r="OZP70" s="1"/>
      <c r="OZQ70" s="1"/>
      <c r="OZR70" s="1"/>
      <c r="OZS70" s="1"/>
      <c r="OZT70" s="1"/>
      <c r="OZU70" s="1"/>
      <c r="OZV70" s="1"/>
      <c r="OZW70" s="1"/>
      <c r="OZX70" s="1"/>
      <c r="OZY70" s="1"/>
      <c r="OZZ70" s="1"/>
      <c r="PAA70" s="1"/>
      <c r="PAB70" s="1"/>
      <c r="PAC70" s="1"/>
      <c r="PAD70" s="1"/>
      <c r="PAE70" s="1"/>
      <c r="PAF70" s="1"/>
      <c r="PAG70" s="1"/>
      <c r="PAH70" s="1"/>
      <c r="PAI70" s="1"/>
      <c r="PAJ70" s="1"/>
      <c r="PAK70" s="1"/>
      <c r="PAL70" s="1"/>
      <c r="PAM70" s="1"/>
      <c r="PAN70" s="1"/>
      <c r="PAO70" s="1"/>
      <c r="PAP70" s="1"/>
      <c r="PAQ70" s="1"/>
      <c r="PAR70" s="1"/>
      <c r="PAS70" s="1"/>
      <c r="PAT70" s="1"/>
      <c r="PAU70" s="1"/>
      <c r="PAV70" s="1"/>
      <c r="PAW70" s="1"/>
      <c r="PAX70" s="1"/>
      <c r="PAY70" s="1"/>
      <c r="PAZ70" s="1"/>
      <c r="PBA70" s="1"/>
      <c r="PBB70" s="1"/>
      <c r="PBC70" s="1"/>
      <c r="PBD70" s="1"/>
      <c r="PBE70" s="1"/>
      <c r="PBF70" s="1"/>
      <c r="PBG70" s="1"/>
      <c r="PBH70" s="1"/>
      <c r="PBI70" s="1"/>
      <c r="PBJ70" s="1"/>
      <c r="PBK70" s="1"/>
      <c r="PBL70" s="1"/>
      <c r="PBM70" s="1"/>
      <c r="PBN70" s="1"/>
      <c r="PBO70" s="1"/>
      <c r="PBP70" s="1"/>
      <c r="PBQ70" s="1"/>
      <c r="PBR70" s="1"/>
      <c r="PBS70" s="1"/>
      <c r="PBT70" s="1"/>
      <c r="PBU70" s="1"/>
      <c r="PBV70" s="1"/>
      <c r="PBW70" s="1"/>
      <c r="PBX70" s="1"/>
      <c r="PBY70" s="1"/>
      <c r="PBZ70" s="1"/>
      <c r="PCA70" s="1"/>
      <c r="PCB70" s="1"/>
      <c r="PCC70" s="1"/>
      <c r="PCD70" s="1"/>
      <c r="PCE70" s="1"/>
      <c r="PCF70" s="1"/>
      <c r="PCG70" s="1"/>
      <c r="PCH70" s="1"/>
      <c r="PCI70" s="1"/>
      <c r="PCJ70" s="1"/>
      <c r="PCK70" s="1"/>
      <c r="PCL70" s="1"/>
      <c r="PCM70" s="1"/>
      <c r="PCN70" s="1"/>
      <c r="PCO70" s="1"/>
      <c r="PCP70" s="1"/>
      <c r="PCQ70" s="1"/>
      <c r="PCR70" s="1"/>
      <c r="PCS70" s="1"/>
      <c r="PCT70" s="1"/>
      <c r="PCU70" s="1"/>
      <c r="PCV70" s="1"/>
      <c r="PCW70" s="1"/>
      <c r="PCX70" s="1"/>
      <c r="PCY70" s="1"/>
      <c r="PCZ70" s="1"/>
      <c r="PDA70" s="1"/>
      <c r="PDB70" s="1"/>
      <c r="PDC70" s="1"/>
      <c r="PDD70" s="1"/>
      <c r="PDE70" s="1"/>
      <c r="PDF70" s="1"/>
      <c r="PDG70" s="1"/>
      <c r="PDH70" s="1"/>
      <c r="PDI70" s="1"/>
      <c r="PDJ70" s="1"/>
      <c r="PDK70" s="1"/>
      <c r="PDL70" s="1"/>
      <c r="PDM70" s="1"/>
      <c r="PDN70" s="1"/>
      <c r="PDO70" s="1"/>
      <c r="PDP70" s="1"/>
      <c r="PDQ70" s="1"/>
      <c r="PDR70" s="1"/>
      <c r="PDS70" s="1"/>
      <c r="PDT70" s="1"/>
      <c r="PDU70" s="1"/>
      <c r="PDV70" s="1"/>
      <c r="PDW70" s="1"/>
      <c r="PDX70" s="1"/>
      <c r="PDY70" s="1"/>
      <c r="PDZ70" s="1"/>
      <c r="PEA70" s="1"/>
      <c r="PEB70" s="1"/>
      <c r="PEC70" s="1"/>
      <c r="PED70" s="1"/>
      <c r="PEE70" s="1"/>
      <c r="PEF70" s="1"/>
      <c r="PEG70" s="1"/>
      <c r="PEH70" s="1"/>
      <c r="PEI70" s="1"/>
      <c r="PEJ70" s="1"/>
      <c r="PEK70" s="1"/>
      <c r="PEL70" s="1"/>
      <c r="PEM70" s="1"/>
      <c r="PEN70" s="1"/>
      <c r="PEO70" s="1"/>
      <c r="PEP70" s="1"/>
      <c r="PEQ70" s="1"/>
      <c r="PER70" s="1"/>
      <c r="PES70" s="1"/>
      <c r="PET70" s="1"/>
      <c r="PEU70" s="1"/>
      <c r="PEV70" s="1"/>
      <c r="PEW70" s="1"/>
      <c r="PEX70" s="1"/>
      <c r="PEY70" s="1"/>
      <c r="PEZ70" s="1"/>
      <c r="PFA70" s="1"/>
      <c r="PFB70" s="1"/>
      <c r="PFC70" s="1"/>
      <c r="PFD70" s="1"/>
      <c r="PFE70" s="1"/>
      <c r="PFF70" s="1"/>
      <c r="PFG70" s="1"/>
      <c r="PFH70" s="1"/>
      <c r="PFI70" s="1"/>
      <c r="PFJ70" s="1"/>
      <c r="PFK70" s="1"/>
      <c r="PFL70" s="1"/>
      <c r="PFM70" s="1"/>
      <c r="PFN70" s="1"/>
      <c r="PFO70" s="1"/>
      <c r="PFP70" s="1"/>
      <c r="PFQ70" s="1"/>
      <c r="PFR70" s="1"/>
      <c r="PFS70" s="1"/>
      <c r="PFT70" s="1"/>
      <c r="PFU70" s="1"/>
      <c r="PFV70" s="1"/>
      <c r="PFW70" s="1"/>
      <c r="PFX70" s="1"/>
      <c r="PFY70" s="1"/>
      <c r="PFZ70" s="1"/>
      <c r="PGA70" s="1"/>
      <c r="PGB70" s="1"/>
      <c r="PGC70" s="1"/>
      <c r="PGD70" s="1"/>
      <c r="PGE70" s="1"/>
      <c r="PGF70" s="1"/>
      <c r="PGG70" s="1"/>
      <c r="PGH70" s="1"/>
      <c r="PGI70" s="1"/>
      <c r="PGJ70" s="1"/>
      <c r="PGK70" s="1"/>
      <c r="PGL70" s="1"/>
      <c r="PGM70" s="1"/>
      <c r="PGN70" s="1"/>
      <c r="PGO70" s="1"/>
      <c r="PGP70" s="1"/>
      <c r="PGQ70" s="1"/>
      <c r="PGR70" s="1"/>
      <c r="PGS70" s="1"/>
      <c r="PGT70" s="1"/>
      <c r="PGU70" s="1"/>
      <c r="PGV70" s="1"/>
      <c r="PGW70" s="1"/>
      <c r="PGX70" s="1"/>
      <c r="PGY70" s="1"/>
      <c r="PGZ70" s="1"/>
      <c r="PHA70" s="1"/>
      <c r="PHB70" s="1"/>
      <c r="PHC70" s="1"/>
      <c r="PHD70" s="1"/>
      <c r="PHE70" s="1"/>
      <c r="PHF70" s="1"/>
      <c r="PHG70" s="1"/>
      <c r="PHH70" s="1"/>
      <c r="PHI70" s="1"/>
      <c r="PHJ70" s="1"/>
      <c r="PHK70" s="1"/>
      <c r="PHL70" s="1"/>
      <c r="PHM70" s="1"/>
      <c r="PHN70" s="1"/>
      <c r="PHO70" s="1"/>
      <c r="PHP70" s="1"/>
      <c r="PHQ70" s="1"/>
      <c r="PHR70" s="1"/>
      <c r="PHS70" s="1"/>
      <c r="PHT70" s="1"/>
      <c r="PHU70" s="1"/>
      <c r="PHV70" s="1"/>
      <c r="PHW70" s="1"/>
      <c r="PHX70" s="1"/>
      <c r="PHY70" s="1"/>
      <c r="PHZ70" s="1"/>
      <c r="PIA70" s="1"/>
      <c r="PIB70" s="1"/>
      <c r="PIC70" s="1"/>
      <c r="PID70" s="1"/>
      <c r="PIE70" s="1"/>
      <c r="PIF70" s="1"/>
      <c r="PIG70" s="1"/>
      <c r="PIH70" s="1"/>
      <c r="PII70" s="1"/>
      <c r="PIJ70" s="1"/>
      <c r="PIK70" s="1"/>
      <c r="PIL70" s="1"/>
      <c r="PIM70" s="1"/>
      <c r="PIN70" s="1"/>
      <c r="PIO70" s="1"/>
      <c r="PIP70" s="1"/>
      <c r="PIQ70" s="1"/>
      <c r="PIR70" s="1"/>
      <c r="PIS70" s="1"/>
      <c r="PIT70" s="1"/>
      <c r="PIU70" s="1"/>
      <c r="PIV70" s="1"/>
      <c r="PIW70" s="1"/>
      <c r="PIX70" s="1"/>
      <c r="PIY70" s="1"/>
      <c r="PIZ70" s="1"/>
      <c r="PJA70" s="1"/>
      <c r="PJB70" s="1"/>
      <c r="PJC70" s="1"/>
      <c r="PJD70" s="1"/>
      <c r="PJE70" s="1"/>
      <c r="PJF70" s="1"/>
      <c r="PJG70" s="1"/>
      <c r="PJH70" s="1"/>
      <c r="PJI70" s="1"/>
      <c r="PJJ70" s="1"/>
      <c r="PJK70" s="1"/>
      <c r="PJL70" s="1"/>
      <c r="PJM70" s="1"/>
      <c r="PJN70" s="1"/>
      <c r="PJO70" s="1"/>
      <c r="PJP70" s="1"/>
      <c r="PJQ70" s="1"/>
      <c r="PJR70" s="1"/>
      <c r="PJS70" s="1"/>
      <c r="PJT70" s="1"/>
      <c r="PJU70" s="1"/>
      <c r="PJV70" s="1"/>
      <c r="PJW70" s="1"/>
      <c r="PJX70" s="1"/>
      <c r="PJY70" s="1"/>
      <c r="PJZ70" s="1"/>
      <c r="PKA70" s="1"/>
      <c r="PKB70" s="1"/>
      <c r="PKC70" s="1"/>
      <c r="PKD70" s="1"/>
      <c r="PKE70" s="1"/>
      <c r="PKF70" s="1"/>
      <c r="PKG70" s="1"/>
      <c r="PKH70" s="1"/>
      <c r="PKI70" s="1"/>
      <c r="PKJ70" s="1"/>
      <c r="PKK70" s="1"/>
      <c r="PKL70" s="1"/>
      <c r="PKM70" s="1"/>
      <c r="PKN70" s="1"/>
      <c r="PKO70" s="1"/>
      <c r="PKP70" s="1"/>
      <c r="PKQ70" s="1"/>
      <c r="PKR70" s="1"/>
      <c r="PKS70" s="1"/>
      <c r="PKT70" s="1"/>
      <c r="PKU70" s="1"/>
      <c r="PKV70" s="1"/>
      <c r="PKW70" s="1"/>
      <c r="PKX70" s="1"/>
      <c r="PKY70" s="1"/>
      <c r="PKZ70" s="1"/>
      <c r="PLA70" s="1"/>
      <c r="PLB70" s="1"/>
      <c r="PLC70" s="1"/>
      <c r="PLD70" s="1"/>
      <c r="PLE70" s="1"/>
      <c r="PLF70" s="1"/>
      <c r="PLG70" s="1"/>
      <c r="PLH70" s="1"/>
      <c r="PLI70" s="1"/>
      <c r="PLJ70" s="1"/>
      <c r="PLK70" s="1"/>
      <c r="PLL70" s="1"/>
      <c r="PLM70" s="1"/>
      <c r="PLN70" s="1"/>
      <c r="PLO70" s="1"/>
      <c r="PLP70" s="1"/>
      <c r="PLQ70" s="1"/>
      <c r="PLR70" s="1"/>
      <c r="PLS70" s="1"/>
      <c r="PLT70" s="1"/>
      <c r="PLU70" s="1"/>
      <c r="PLV70" s="1"/>
      <c r="PLW70" s="1"/>
      <c r="PLX70" s="1"/>
      <c r="PLY70" s="1"/>
      <c r="PLZ70" s="1"/>
      <c r="PMA70" s="1"/>
      <c r="PMB70" s="1"/>
      <c r="PMC70" s="1"/>
      <c r="PMD70" s="1"/>
      <c r="PME70" s="1"/>
      <c r="PMF70" s="1"/>
      <c r="PMG70" s="1"/>
      <c r="PMH70" s="1"/>
      <c r="PMI70" s="1"/>
      <c r="PMJ70" s="1"/>
      <c r="PMK70" s="1"/>
      <c r="PML70" s="1"/>
      <c r="PMM70" s="1"/>
      <c r="PMN70" s="1"/>
      <c r="PMO70" s="1"/>
      <c r="PMP70" s="1"/>
      <c r="PMQ70" s="1"/>
      <c r="PMR70" s="1"/>
      <c r="PMS70" s="1"/>
      <c r="PMT70" s="1"/>
      <c r="PMU70" s="1"/>
      <c r="PMV70" s="1"/>
      <c r="PMW70" s="1"/>
      <c r="PMX70" s="1"/>
      <c r="PMY70" s="1"/>
      <c r="PMZ70" s="1"/>
      <c r="PNA70" s="1"/>
      <c r="PNB70" s="1"/>
      <c r="PNC70" s="1"/>
      <c r="PND70" s="1"/>
      <c r="PNE70" s="1"/>
      <c r="PNF70" s="1"/>
      <c r="PNG70" s="1"/>
      <c r="PNH70" s="1"/>
      <c r="PNI70" s="1"/>
      <c r="PNJ70" s="1"/>
      <c r="PNK70" s="1"/>
      <c r="PNL70" s="1"/>
      <c r="PNM70" s="1"/>
      <c r="PNN70" s="1"/>
      <c r="PNO70" s="1"/>
      <c r="PNP70" s="1"/>
      <c r="PNQ70" s="1"/>
      <c r="PNR70" s="1"/>
      <c r="PNS70" s="1"/>
      <c r="PNT70" s="1"/>
      <c r="PNU70" s="1"/>
      <c r="PNV70" s="1"/>
      <c r="PNW70" s="1"/>
      <c r="PNX70" s="1"/>
      <c r="PNY70" s="1"/>
      <c r="PNZ70" s="1"/>
      <c r="POA70" s="1"/>
      <c r="POB70" s="1"/>
      <c r="POC70" s="1"/>
      <c r="POD70" s="1"/>
      <c r="POE70" s="1"/>
      <c r="POF70" s="1"/>
      <c r="POG70" s="1"/>
      <c r="POH70" s="1"/>
      <c r="POI70" s="1"/>
      <c r="POJ70" s="1"/>
      <c r="POK70" s="1"/>
      <c r="POL70" s="1"/>
      <c r="POM70" s="1"/>
      <c r="PON70" s="1"/>
      <c r="POO70" s="1"/>
      <c r="POP70" s="1"/>
      <c r="POQ70" s="1"/>
      <c r="POR70" s="1"/>
      <c r="POS70" s="1"/>
      <c r="POT70" s="1"/>
      <c r="POU70" s="1"/>
      <c r="POV70" s="1"/>
      <c r="POW70" s="1"/>
      <c r="POX70" s="1"/>
      <c r="POY70" s="1"/>
      <c r="POZ70" s="1"/>
      <c r="PPA70" s="1"/>
      <c r="PPB70" s="1"/>
      <c r="PPC70" s="1"/>
      <c r="PPD70" s="1"/>
      <c r="PPE70" s="1"/>
      <c r="PPF70" s="1"/>
      <c r="PPG70" s="1"/>
      <c r="PPH70" s="1"/>
      <c r="PPI70" s="1"/>
      <c r="PPJ70" s="1"/>
      <c r="PPK70" s="1"/>
      <c r="PPL70" s="1"/>
      <c r="PPM70" s="1"/>
      <c r="PPN70" s="1"/>
      <c r="PPO70" s="1"/>
      <c r="PPP70" s="1"/>
      <c r="PPQ70" s="1"/>
      <c r="PPR70" s="1"/>
      <c r="PPS70" s="1"/>
      <c r="PPT70" s="1"/>
      <c r="PPU70" s="1"/>
      <c r="PPV70" s="1"/>
      <c r="PPW70" s="1"/>
      <c r="PPX70" s="1"/>
      <c r="PPY70" s="1"/>
      <c r="PPZ70" s="1"/>
      <c r="PQA70" s="1"/>
      <c r="PQB70" s="1"/>
      <c r="PQC70" s="1"/>
      <c r="PQD70" s="1"/>
      <c r="PQE70" s="1"/>
      <c r="PQF70" s="1"/>
      <c r="PQG70" s="1"/>
      <c r="PQH70" s="1"/>
      <c r="PQI70" s="1"/>
      <c r="PQJ70" s="1"/>
      <c r="PQK70" s="1"/>
      <c r="PQL70" s="1"/>
      <c r="PQM70" s="1"/>
      <c r="PQN70" s="1"/>
      <c r="PQO70" s="1"/>
      <c r="PQP70" s="1"/>
      <c r="PQQ70" s="1"/>
      <c r="PQR70" s="1"/>
      <c r="PQS70" s="1"/>
      <c r="PQT70" s="1"/>
      <c r="PQU70" s="1"/>
      <c r="PQV70" s="1"/>
      <c r="PQW70" s="1"/>
      <c r="PQX70" s="1"/>
      <c r="PQY70" s="1"/>
      <c r="PQZ70" s="1"/>
      <c r="PRA70" s="1"/>
      <c r="PRB70" s="1"/>
      <c r="PRC70" s="1"/>
      <c r="PRD70" s="1"/>
      <c r="PRE70" s="1"/>
      <c r="PRF70" s="1"/>
      <c r="PRG70" s="1"/>
      <c r="PRH70" s="1"/>
      <c r="PRI70" s="1"/>
      <c r="PRJ70" s="1"/>
      <c r="PRK70" s="1"/>
      <c r="PRL70" s="1"/>
      <c r="PRM70" s="1"/>
      <c r="PRN70" s="1"/>
      <c r="PRO70" s="1"/>
      <c r="PRP70" s="1"/>
      <c r="PRQ70" s="1"/>
      <c r="PRR70" s="1"/>
      <c r="PRS70" s="1"/>
      <c r="PRT70" s="1"/>
      <c r="PRU70" s="1"/>
      <c r="PRV70" s="1"/>
      <c r="PRW70" s="1"/>
      <c r="PRX70" s="1"/>
      <c r="PRY70" s="1"/>
      <c r="PRZ70" s="1"/>
      <c r="PSA70" s="1"/>
      <c r="PSB70" s="1"/>
      <c r="PSC70" s="1"/>
      <c r="PSD70" s="1"/>
      <c r="PSE70" s="1"/>
      <c r="PSF70" s="1"/>
      <c r="PSG70" s="1"/>
      <c r="PSH70" s="1"/>
      <c r="PSI70" s="1"/>
      <c r="PSJ70" s="1"/>
      <c r="PSK70" s="1"/>
      <c r="PSL70" s="1"/>
      <c r="PSM70" s="1"/>
      <c r="PSN70" s="1"/>
      <c r="PSO70" s="1"/>
      <c r="PSP70" s="1"/>
      <c r="PSQ70" s="1"/>
      <c r="PSR70" s="1"/>
      <c r="PSS70" s="1"/>
      <c r="PST70" s="1"/>
      <c r="PSU70" s="1"/>
      <c r="PSV70" s="1"/>
      <c r="PSW70" s="1"/>
      <c r="PSX70" s="1"/>
      <c r="PSY70" s="1"/>
      <c r="PSZ70" s="1"/>
      <c r="PTA70" s="1"/>
      <c r="PTB70" s="1"/>
      <c r="PTC70" s="1"/>
      <c r="PTD70" s="1"/>
      <c r="PTE70" s="1"/>
      <c r="PTF70" s="1"/>
      <c r="PTG70" s="1"/>
      <c r="PTH70" s="1"/>
      <c r="PTI70" s="1"/>
      <c r="PTJ70" s="1"/>
      <c r="PTK70" s="1"/>
      <c r="PTL70" s="1"/>
      <c r="PTM70" s="1"/>
      <c r="PTN70" s="1"/>
      <c r="PTO70" s="1"/>
      <c r="PTP70" s="1"/>
      <c r="PTQ70" s="1"/>
      <c r="PTR70" s="1"/>
      <c r="PTS70" s="1"/>
      <c r="PTT70" s="1"/>
      <c r="PTU70" s="1"/>
      <c r="PTV70" s="1"/>
      <c r="PTW70" s="1"/>
      <c r="PTX70" s="1"/>
      <c r="PTY70" s="1"/>
      <c r="PTZ70" s="1"/>
      <c r="PUA70" s="1"/>
      <c r="PUB70" s="1"/>
      <c r="PUC70" s="1"/>
      <c r="PUD70" s="1"/>
      <c r="PUE70" s="1"/>
      <c r="PUF70" s="1"/>
      <c r="PUG70" s="1"/>
      <c r="PUH70" s="1"/>
      <c r="PUI70" s="1"/>
      <c r="PUJ70" s="1"/>
      <c r="PUK70" s="1"/>
      <c r="PUL70" s="1"/>
      <c r="PUM70" s="1"/>
      <c r="PUN70" s="1"/>
      <c r="PUO70" s="1"/>
      <c r="PUP70" s="1"/>
      <c r="PUQ70" s="1"/>
      <c r="PUR70" s="1"/>
      <c r="PUS70" s="1"/>
      <c r="PUT70" s="1"/>
      <c r="PUU70" s="1"/>
      <c r="PUV70" s="1"/>
      <c r="PUW70" s="1"/>
      <c r="PUX70" s="1"/>
      <c r="PUY70" s="1"/>
      <c r="PUZ70" s="1"/>
      <c r="PVA70" s="1"/>
      <c r="PVB70" s="1"/>
      <c r="PVC70" s="1"/>
      <c r="PVD70" s="1"/>
      <c r="PVE70" s="1"/>
      <c r="PVF70" s="1"/>
      <c r="PVG70" s="1"/>
      <c r="PVH70" s="1"/>
      <c r="PVI70" s="1"/>
      <c r="PVJ70" s="1"/>
      <c r="PVK70" s="1"/>
      <c r="PVL70" s="1"/>
      <c r="PVM70" s="1"/>
      <c r="PVN70" s="1"/>
      <c r="PVO70" s="1"/>
      <c r="PVP70" s="1"/>
      <c r="PVQ70" s="1"/>
      <c r="PVR70" s="1"/>
      <c r="PVS70" s="1"/>
      <c r="PVT70" s="1"/>
      <c r="PVU70" s="1"/>
      <c r="PVV70" s="1"/>
      <c r="PVW70" s="1"/>
      <c r="PVX70" s="1"/>
      <c r="PVY70" s="1"/>
      <c r="PVZ70" s="1"/>
      <c r="PWA70" s="1"/>
      <c r="PWB70" s="1"/>
      <c r="PWC70" s="1"/>
      <c r="PWD70" s="1"/>
      <c r="PWE70" s="1"/>
      <c r="PWF70" s="1"/>
      <c r="PWG70" s="1"/>
      <c r="PWH70" s="1"/>
      <c r="PWI70" s="1"/>
      <c r="PWJ70" s="1"/>
      <c r="PWK70" s="1"/>
      <c r="PWL70" s="1"/>
      <c r="PWM70" s="1"/>
      <c r="PWN70" s="1"/>
      <c r="PWO70" s="1"/>
      <c r="PWP70" s="1"/>
      <c r="PWQ70" s="1"/>
      <c r="PWR70" s="1"/>
      <c r="PWS70" s="1"/>
      <c r="PWT70" s="1"/>
      <c r="PWU70" s="1"/>
      <c r="PWV70" s="1"/>
      <c r="PWW70" s="1"/>
      <c r="PWX70" s="1"/>
      <c r="PWY70" s="1"/>
      <c r="PWZ70" s="1"/>
      <c r="PXA70" s="1"/>
      <c r="PXB70" s="1"/>
      <c r="PXC70" s="1"/>
      <c r="PXD70" s="1"/>
      <c r="PXE70" s="1"/>
      <c r="PXF70" s="1"/>
      <c r="PXG70" s="1"/>
      <c r="PXH70" s="1"/>
      <c r="PXI70" s="1"/>
      <c r="PXJ70" s="1"/>
      <c r="PXK70" s="1"/>
      <c r="PXL70" s="1"/>
      <c r="PXM70" s="1"/>
      <c r="PXN70" s="1"/>
      <c r="PXO70" s="1"/>
      <c r="PXP70" s="1"/>
      <c r="PXQ70" s="1"/>
      <c r="PXR70" s="1"/>
      <c r="PXS70" s="1"/>
      <c r="PXT70" s="1"/>
      <c r="PXU70" s="1"/>
      <c r="PXV70" s="1"/>
      <c r="PXW70" s="1"/>
      <c r="PXX70" s="1"/>
      <c r="PXY70" s="1"/>
      <c r="PXZ70" s="1"/>
      <c r="PYA70" s="1"/>
      <c r="PYB70" s="1"/>
      <c r="PYC70" s="1"/>
      <c r="PYD70" s="1"/>
      <c r="PYE70" s="1"/>
      <c r="PYF70" s="1"/>
      <c r="PYG70" s="1"/>
      <c r="PYH70" s="1"/>
      <c r="PYI70" s="1"/>
      <c r="PYJ70" s="1"/>
      <c r="PYK70" s="1"/>
      <c r="PYL70" s="1"/>
      <c r="PYM70" s="1"/>
      <c r="PYN70" s="1"/>
      <c r="PYO70" s="1"/>
      <c r="PYP70" s="1"/>
      <c r="PYQ70" s="1"/>
      <c r="PYR70" s="1"/>
      <c r="PYS70" s="1"/>
      <c r="PYT70" s="1"/>
      <c r="PYU70" s="1"/>
      <c r="PYV70" s="1"/>
      <c r="PYW70" s="1"/>
      <c r="PYX70" s="1"/>
      <c r="PYY70" s="1"/>
      <c r="PYZ70" s="1"/>
      <c r="PZA70" s="1"/>
      <c r="PZB70" s="1"/>
      <c r="PZC70" s="1"/>
      <c r="PZD70" s="1"/>
      <c r="PZE70" s="1"/>
      <c r="PZF70" s="1"/>
      <c r="PZG70" s="1"/>
      <c r="PZH70" s="1"/>
      <c r="PZI70" s="1"/>
      <c r="PZJ70" s="1"/>
      <c r="PZK70" s="1"/>
      <c r="PZL70" s="1"/>
      <c r="PZM70" s="1"/>
      <c r="PZN70" s="1"/>
      <c r="PZO70" s="1"/>
      <c r="PZP70" s="1"/>
      <c r="PZQ70" s="1"/>
      <c r="PZR70" s="1"/>
      <c r="PZS70" s="1"/>
      <c r="PZT70" s="1"/>
      <c r="PZU70" s="1"/>
      <c r="PZV70" s="1"/>
      <c r="PZW70" s="1"/>
      <c r="PZX70" s="1"/>
      <c r="PZY70" s="1"/>
      <c r="PZZ70" s="1"/>
      <c r="QAA70" s="1"/>
      <c r="QAB70" s="1"/>
      <c r="QAC70" s="1"/>
      <c r="QAD70" s="1"/>
      <c r="QAE70" s="1"/>
      <c r="QAF70" s="1"/>
      <c r="QAG70" s="1"/>
      <c r="QAH70" s="1"/>
      <c r="QAI70" s="1"/>
      <c r="QAJ70" s="1"/>
      <c r="QAK70" s="1"/>
      <c r="QAL70" s="1"/>
      <c r="QAM70" s="1"/>
      <c r="QAN70" s="1"/>
      <c r="QAO70" s="1"/>
      <c r="QAP70" s="1"/>
      <c r="QAQ70" s="1"/>
      <c r="QAR70" s="1"/>
      <c r="QAS70" s="1"/>
      <c r="QAT70" s="1"/>
      <c r="QAU70" s="1"/>
      <c r="QAV70" s="1"/>
      <c r="QAW70" s="1"/>
      <c r="QAX70" s="1"/>
      <c r="QAY70" s="1"/>
      <c r="QAZ70" s="1"/>
      <c r="QBA70" s="1"/>
      <c r="QBB70" s="1"/>
      <c r="QBC70" s="1"/>
      <c r="QBD70" s="1"/>
      <c r="QBE70" s="1"/>
      <c r="QBF70" s="1"/>
      <c r="QBG70" s="1"/>
      <c r="QBH70" s="1"/>
      <c r="QBI70" s="1"/>
      <c r="QBJ70" s="1"/>
      <c r="QBK70" s="1"/>
      <c r="QBL70" s="1"/>
      <c r="QBM70" s="1"/>
      <c r="QBN70" s="1"/>
      <c r="QBO70" s="1"/>
      <c r="QBP70" s="1"/>
      <c r="QBQ70" s="1"/>
      <c r="QBR70" s="1"/>
      <c r="QBS70" s="1"/>
      <c r="QBT70" s="1"/>
      <c r="QBU70" s="1"/>
      <c r="QBV70" s="1"/>
      <c r="QBW70" s="1"/>
      <c r="QBX70" s="1"/>
      <c r="QBY70" s="1"/>
      <c r="QBZ70" s="1"/>
      <c r="QCA70" s="1"/>
      <c r="QCB70" s="1"/>
      <c r="QCC70" s="1"/>
      <c r="QCD70" s="1"/>
      <c r="QCE70" s="1"/>
      <c r="QCF70" s="1"/>
      <c r="QCG70" s="1"/>
      <c r="QCH70" s="1"/>
      <c r="QCI70" s="1"/>
      <c r="QCJ70" s="1"/>
      <c r="QCK70" s="1"/>
      <c r="QCL70" s="1"/>
      <c r="QCM70" s="1"/>
      <c r="QCN70" s="1"/>
      <c r="QCO70" s="1"/>
      <c r="QCP70" s="1"/>
      <c r="QCQ70" s="1"/>
      <c r="QCR70" s="1"/>
      <c r="QCS70" s="1"/>
      <c r="QCT70" s="1"/>
      <c r="QCU70" s="1"/>
      <c r="QCV70" s="1"/>
      <c r="QCW70" s="1"/>
      <c r="QCX70" s="1"/>
      <c r="QCY70" s="1"/>
      <c r="QCZ70" s="1"/>
      <c r="QDA70" s="1"/>
      <c r="QDB70" s="1"/>
      <c r="QDC70" s="1"/>
      <c r="QDD70" s="1"/>
      <c r="QDE70" s="1"/>
      <c r="QDF70" s="1"/>
      <c r="QDG70" s="1"/>
      <c r="QDH70" s="1"/>
      <c r="QDI70" s="1"/>
      <c r="QDJ70" s="1"/>
      <c r="QDK70" s="1"/>
      <c r="QDL70" s="1"/>
      <c r="QDM70" s="1"/>
      <c r="QDN70" s="1"/>
      <c r="QDO70" s="1"/>
      <c r="QDP70" s="1"/>
      <c r="QDQ70" s="1"/>
      <c r="QDR70" s="1"/>
      <c r="QDS70" s="1"/>
      <c r="QDT70" s="1"/>
      <c r="QDU70" s="1"/>
      <c r="QDV70" s="1"/>
      <c r="QDW70" s="1"/>
      <c r="QDX70" s="1"/>
      <c r="QDY70" s="1"/>
      <c r="QDZ70" s="1"/>
      <c r="QEA70" s="1"/>
      <c r="QEB70" s="1"/>
      <c r="QEC70" s="1"/>
      <c r="QED70" s="1"/>
      <c r="QEE70" s="1"/>
      <c r="QEF70" s="1"/>
      <c r="QEG70" s="1"/>
      <c r="QEH70" s="1"/>
      <c r="QEI70" s="1"/>
      <c r="QEJ70" s="1"/>
      <c r="QEK70" s="1"/>
      <c r="QEL70" s="1"/>
      <c r="QEM70" s="1"/>
      <c r="QEN70" s="1"/>
      <c r="QEO70" s="1"/>
      <c r="QEP70" s="1"/>
      <c r="QEQ70" s="1"/>
      <c r="QER70" s="1"/>
      <c r="QES70" s="1"/>
      <c r="QET70" s="1"/>
      <c r="QEU70" s="1"/>
      <c r="QEV70" s="1"/>
      <c r="QEW70" s="1"/>
      <c r="QEX70" s="1"/>
      <c r="QEY70" s="1"/>
      <c r="QEZ70" s="1"/>
      <c r="QFA70" s="1"/>
      <c r="QFB70" s="1"/>
      <c r="QFC70" s="1"/>
      <c r="QFD70" s="1"/>
      <c r="QFE70" s="1"/>
      <c r="QFF70" s="1"/>
      <c r="QFG70" s="1"/>
      <c r="QFH70" s="1"/>
      <c r="QFI70" s="1"/>
      <c r="QFJ70" s="1"/>
      <c r="QFK70" s="1"/>
      <c r="QFL70" s="1"/>
      <c r="QFM70" s="1"/>
      <c r="QFN70" s="1"/>
      <c r="QFO70" s="1"/>
      <c r="QFP70" s="1"/>
      <c r="QFQ70" s="1"/>
      <c r="QFR70" s="1"/>
      <c r="QFS70" s="1"/>
      <c r="QFT70" s="1"/>
      <c r="QFU70" s="1"/>
      <c r="QFV70" s="1"/>
      <c r="QFW70" s="1"/>
      <c r="QFX70" s="1"/>
      <c r="QFY70" s="1"/>
      <c r="QFZ70" s="1"/>
      <c r="QGA70" s="1"/>
      <c r="QGB70" s="1"/>
      <c r="QGC70" s="1"/>
      <c r="QGD70" s="1"/>
      <c r="QGE70" s="1"/>
      <c r="QGF70" s="1"/>
      <c r="QGG70" s="1"/>
      <c r="QGH70" s="1"/>
      <c r="QGI70" s="1"/>
      <c r="QGJ70" s="1"/>
      <c r="QGK70" s="1"/>
      <c r="QGL70" s="1"/>
      <c r="QGM70" s="1"/>
      <c r="QGN70" s="1"/>
      <c r="QGO70" s="1"/>
      <c r="QGP70" s="1"/>
      <c r="QGQ70" s="1"/>
      <c r="QGR70" s="1"/>
      <c r="QGS70" s="1"/>
      <c r="QGT70" s="1"/>
      <c r="QGU70" s="1"/>
      <c r="QGV70" s="1"/>
      <c r="QGW70" s="1"/>
      <c r="QGX70" s="1"/>
      <c r="QGY70" s="1"/>
      <c r="QGZ70" s="1"/>
      <c r="QHA70" s="1"/>
      <c r="QHB70" s="1"/>
      <c r="QHC70" s="1"/>
      <c r="QHD70" s="1"/>
      <c r="QHE70" s="1"/>
      <c r="QHF70" s="1"/>
      <c r="QHG70" s="1"/>
      <c r="QHH70" s="1"/>
      <c r="QHI70" s="1"/>
      <c r="QHJ70" s="1"/>
      <c r="QHK70" s="1"/>
      <c r="QHL70" s="1"/>
      <c r="QHM70" s="1"/>
      <c r="QHN70" s="1"/>
      <c r="QHO70" s="1"/>
      <c r="QHP70" s="1"/>
      <c r="QHQ70" s="1"/>
      <c r="QHR70" s="1"/>
      <c r="QHS70" s="1"/>
      <c r="QHT70" s="1"/>
      <c r="QHU70" s="1"/>
      <c r="QHV70" s="1"/>
      <c r="QHW70" s="1"/>
      <c r="QHX70" s="1"/>
      <c r="QHY70" s="1"/>
      <c r="QHZ70" s="1"/>
      <c r="QIA70" s="1"/>
      <c r="QIB70" s="1"/>
      <c r="QIC70" s="1"/>
      <c r="QID70" s="1"/>
      <c r="QIE70" s="1"/>
      <c r="QIF70" s="1"/>
      <c r="QIG70" s="1"/>
      <c r="QIH70" s="1"/>
      <c r="QII70" s="1"/>
      <c r="QIJ70" s="1"/>
      <c r="QIK70" s="1"/>
      <c r="QIL70" s="1"/>
      <c r="QIM70" s="1"/>
      <c r="QIN70" s="1"/>
      <c r="QIO70" s="1"/>
      <c r="QIP70" s="1"/>
      <c r="QIQ70" s="1"/>
      <c r="QIR70" s="1"/>
      <c r="QIS70" s="1"/>
      <c r="QIT70" s="1"/>
      <c r="QIU70" s="1"/>
      <c r="QIV70" s="1"/>
      <c r="QIW70" s="1"/>
      <c r="QIX70" s="1"/>
      <c r="QIY70" s="1"/>
      <c r="QIZ70" s="1"/>
      <c r="QJA70" s="1"/>
      <c r="QJB70" s="1"/>
      <c r="QJC70" s="1"/>
      <c r="QJD70" s="1"/>
      <c r="QJE70" s="1"/>
      <c r="QJF70" s="1"/>
      <c r="QJG70" s="1"/>
      <c r="QJH70" s="1"/>
      <c r="QJI70" s="1"/>
      <c r="QJJ70" s="1"/>
      <c r="QJK70" s="1"/>
      <c r="QJL70" s="1"/>
      <c r="QJM70" s="1"/>
      <c r="QJN70" s="1"/>
      <c r="QJO70" s="1"/>
      <c r="QJP70" s="1"/>
      <c r="QJQ70" s="1"/>
      <c r="QJR70" s="1"/>
      <c r="QJS70" s="1"/>
      <c r="QJT70" s="1"/>
      <c r="QJU70" s="1"/>
      <c r="QJV70" s="1"/>
      <c r="QJW70" s="1"/>
      <c r="QJX70" s="1"/>
      <c r="QJY70" s="1"/>
      <c r="QJZ70" s="1"/>
      <c r="QKA70" s="1"/>
      <c r="QKB70" s="1"/>
      <c r="QKC70" s="1"/>
      <c r="QKD70" s="1"/>
      <c r="QKE70" s="1"/>
      <c r="QKF70" s="1"/>
      <c r="QKG70" s="1"/>
      <c r="QKH70" s="1"/>
      <c r="QKI70" s="1"/>
      <c r="QKJ70" s="1"/>
      <c r="QKK70" s="1"/>
      <c r="QKL70" s="1"/>
      <c r="QKM70" s="1"/>
      <c r="QKN70" s="1"/>
      <c r="QKO70" s="1"/>
      <c r="QKP70" s="1"/>
      <c r="QKQ70" s="1"/>
      <c r="QKR70" s="1"/>
      <c r="QKS70" s="1"/>
      <c r="QKT70" s="1"/>
      <c r="QKU70" s="1"/>
      <c r="QKV70" s="1"/>
      <c r="QKW70" s="1"/>
      <c r="QKX70" s="1"/>
      <c r="QKY70" s="1"/>
      <c r="QKZ70" s="1"/>
      <c r="QLA70" s="1"/>
      <c r="QLB70" s="1"/>
      <c r="QLC70" s="1"/>
      <c r="QLD70" s="1"/>
      <c r="QLE70" s="1"/>
      <c r="QLF70" s="1"/>
      <c r="QLG70" s="1"/>
      <c r="QLH70" s="1"/>
      <c r="QLI70" s="1"/>
      <c r="QLJ70" s="1"/>
      <c r="QLK70" s="1"/>
      <c r="QLL70" s="1"/>
      <c r="QLM70" s="1"/>
      <c r="QLN70" s="1"/>
      <c r="QLO70" s="1"/>
      <c r="QLP70" s="1"/>
      <c r="QLQ70" s="1"/>
      <c r="QLR70" s="1"/>
      <c r="QLS70" s="1"/>
      <c r="QLT70" s="1"/>
      <c r="QLU70" s="1"/>
      <c r="QLV70" s="1"/>
      <c r="QLW70" s="1"/>
      <c r="QLX70" s="1"/>
      <c r="QLY70" s="1"/>
      <c r="QLZ70" s="1"/>
      <c r="QMA70" s="1"/>
      <c r="QMB70" s="1"/>
      <c r="QMC70" s="1"/>
      <c r="QMD70" s="1"/>
      <c r="QME70" s="1"/>
      <c r="QMF70" s="1"/>
      <c r="QMG70" s="1"/>
      <c r="QMH70" s="1"/>
      <c r="QMI70" s="1"/>
      <c r="QMJ70" s="1"/>
      <c r="QMK70" s="1"/>
      <c r="QML70" s="1"/>
      <c r="QMM70" s="1"/>
      <c r="QMN70" s="1"/>
      <c r="QMO70" s="1"/>
      <c r="QMP70" s="1"/>
      <c r="QMQ70" s="1"/>
      <c r="QMR70" s="1"/>
      <c r="QMS70" s="1"/>
      <c r="QMT70" s="1"/>
      <c r="QMU70" s="1"/>
      <c r="QMV70" s="1"/>
      <c r="QMW70" s="1"/>
      <c r="QMX70" s="1"/>
      <c r="QMY70" s="1"/>
      <c r="QMZ70" s="1"/>
      <c r="QNA70" s="1"/>
      <c r="QNB70" s="1"/>
      <c r="QNC70" s="1"/>
      <c r="QND70" s="1"/>
      <c r="QNE70" s="1"/>
      <c r="QNF70" s="1"/>
      <c r="QNG70" s="1"/>
      <c r="QNH70" s="1"/>
      <c r="QNI70" s="1"/>
      <c r="QNJ70" s="1"/>
      <c r="QNK70" s="1"/>
      <c r="QNL70" s="1"/>
      <c r="QNM70" s="1"/>
      <c r="QNN70" s="1"/>
      <c r="QNO70" s="1"/>
      <c r="QNP70" s="1"/>
      <c r="QNQ70" s="1"/>
      <c r="QNR70" s="1"/>
      <c r="QNS70" s="1"/>
      <c r="QNT70" s="1"/>
      <c r="QNU70" s="1"/>
      <c r="QNV70" s="1"/>
      <c r="QNW70" s="1"/>
      <c r="QNX70" s="1"/>
      <c r="QNY70" s="1"/>
      <c r="QNZ70" s="1"/>
      <c r="QOA70" s="1"/>
      <c r="QOB70" s="1"/>
      <c r="QOC70" s="1"/>
      <c r="QOD70" s="1"/>
      <c r="QOE70" s="1"/>
      <c r="QOF70" s="1"/>
      <c r="QOG70" s="1"/>
      <c r="QOH70" s="1"/>
      <c r="QOI70" s="1"/>
      <c r="QOJ70" s="1"/>
      <c r="QOK70" s="1"/>
      <c r="QOL70" s="1"/>
      <c r="QOM70" s="1"/>
      <c r="QON70" s="1"/>
      <c r="QOO70" s="1"/>
      <c r="QOP70" s="1"/>
      <c r="QOQ70" s="1"/>
      <c r="QOR70" s="1"/>
      <c r="QOS70" s="1"/>
      <c r="QOT70" s="1"/>
      <c r="QOU70" s="1"/>
      <c r="QOV70" s="1"/>
      <c r="QOW70" s="1"/>
      <c r="QOX70" s="1"/>
      <c r="QOY70" s="1"/>
      <c r="QOZ70" s="1"/>
      <c r="QPA70" s="1"/>
      <c r="QPB70" s="1"/>
      <c r="QPC70" s="1"/>
      <c r="QPD70" s="1"/>
      <c r="QPE70" s="1"/>
      <c r="QPF70" s="1"/>
      <c r="QPG70" s="1"/>
      <c r="QPH70" s="1"/>
      <c r="QPI70" s="1"/>
      <c r="QPJ70" s="1"/>
      <c r="QPK70" s="1"/>
      <c r="QPL70" s="1"/>
      <c r="QPM70" s="1"/>
      <c r="QPN70" s="1"/>
      <c r="QPO70" s="1"/>
      <c r="QPP70" s="1"/>
      <c r="QPQ70" s="1"/>
      <c r="QPR70" s="1"/>
      <c r="QPS70" s="1"/>
      <c r="QPT70" s="1"/>
      <c r="QPU70" s="1"/>
      <c r="QPV70" s="1"/>
      <c r="QPW70" s="1"/>
      <c r="QPX70" s="1"/>
      <c r="QPY70" s="1"/>
      <c r="QPZ70" s="1"/>
      <c r="QQA70" s="1"/>
      <c r="QQB70" s="1"/>
      <c r="QQC70" s="1"/>
      <c r="QQD70" s="1"/>
      <c r="QQE70" s="1"/>
      <c r="QQF70" s="1"/>
      <c r="QQG70" s="1"/>
      <c r="QQH70" s="1"/>
      <c r="QQI70" s="1"/>
      <c r="QQJ70" s="1"/>
      <c r="QQK70" s="1"/>
      <c r="QQL70" s="1"/>
      <c r="QQM70" s="1"/>
      <c r="QQN70" s="1"/>
      <c r="QQO70" s="1"/>
      <c r="QQP70" s="1"/>
      <c r="QQQ70" s="1"/>
      <c r="QQR70" s="1"/>
      <c r="QQS70" s="1"/>
      <c r="QQT70" s="1"/>
      <c r="QQU70" s="1"/>
      <c r="QQV70" s="1"/>
      <c r="QQW70" s="1"/>
      <c r="QQX70" s="1"/>
      <c r="QQY70" s="1"/>
      <c r="QQZ70" s="1"/>
      <c r="QRA70" s="1"/>
      <c r="QRB70" s="1"/>
      <c r="QRC70" s="1"/>
      <c r="QRD70" s="1"/>
      <c r="QRE70" s="1"/>
      <c r="QRF70" s="1"/>
      <c r="QRG70" s="1"/>
      <c r="QRH70" s="1"/>
      <c r="QRI70" s="1"/>
      <c r="QRJ70" s="1"/>
      <c r="QRK70" s="1"/>
      <c r="QRL70" s="1"/>
      <c r="QRM70" s="1"/>
      <c r="QRN70" s="1"/>
      <c r="QRO70" s="1"/>
      <c r="QRP70" s="1"/>
      <c r="QRQ70" s="1"/>
      <c r="QRR70" s="1"/>
      <c r="QRS70" s="1"/>
      <c r="QRT70" s="1"/>
      <c r="QRU70" s="1"/>
      <c r="QRV70" s="1"/>
      <c r="QRW70" s="1"/>
      <c r="QRX70" s="1"/>
      <c r="QRY70" s="1"/>
      <c r="QRZ70" s="1"/>
      <c r="QSA70" s="1"/>
      <c r="QSB70" s="1"/>
      <c r="QSC70" s="1"/>
      <c r="QSD70" s="1"/>
      <c r="QSE70" s="1"/>
      <c r="QSF70" s="1"/>
      <c r="QSG70" s="1"/>
      <c r="QSH70" s="1"/>
      <c r="QSI70" s="1"/>
      <c r="QSJ70" s="1"/>
      <c r="QSK70" s="1"/>
      <c r="QSL70" s="1"/>
      <c r="QSM70" s="1"/>
      <c r="QSN70" s="1"/>
      <c r="QSO70" s="1"/>
      <c r="QSP70" s="1"/>
      <c r="QSQ70" s="1"/>
      <c r="QSR70" s="1"/>
      <c r="QSS70" s="1"/>
      <c r="QST70" s="1"/>
      <c r="QSU70" s="1"/>
      <c r="QSV70" s="1"/>
      <c r="QSW70" s="1"/>
      <c r="QSX70" s="1"/>
      <c r="QSY70" s="1"/>
      <c r="QSZ70" s="1"/>
      <c r="QTA70" s="1"/>
      <c r="QTB70" s="1"/>
      <c r="QTC70" s="1"/>
      <c r="QTD70" s="1"/>
      <c r="QTE70" s="1"/>
      <c r="QTF70" s="1"/>
      <c r="QTG70" s="1"/>
      <c r="QTH70" s="1"/>
      <c r="QTI70" s="1"/>
      <c r="QTJ70" s="1"/>
      <c r="QTK70" s="1"/>
      <c r="QTL70" s="1"/>
      <c r="QTM70" s="1"/>
      <c r="QTN70" s="1"/>
      <c r="QTO70" s="1"/>
      <c r="QTP70" s="1"/>
      <c r="QTQ70" s="1"/>
      <c r="QTR70" s="1"/>
      <c r="QTS70" s="1"/>
      <c r="QTT70" s="1"/>
      <c r="QTU70" s="1"/>
      <c r="QTV70" s="1"/>
      <c r="QTW70" s="1"/>
      <c r="QTX70" s="1"/>
      <c r="QTY70" s="1"/>
      <c r="QTZ70" s="1"/>
      <c r="QUA70" s="1"/>
      <c r="QUB70" s="1"/>
      <c r="QUC70" s="1"/>
      <c r="QUD70" s="1"/>
      <c r="QUE70" s="1"/>
      <c r="QUF70" s="1"/>
      <c r="QUG70" s="1"/>
      <c r="QUH70" s="1"/>
      <c r="QUI70" s="1"/>
      <c r="QUJ70" s="1"/>
      <c r="QUK70" s="1"/>
      <c r="QUL70" s="1"/>
      <c r="QUM70" s="1"/>
      <c r="QUN70" s="1"/>
      <c r="QUO70" s="1"/>
      <c r="QUP70" s="1"/>
      <c r="QUQ70" s="1"/>
      <c r="QUR70" s="1"/>
      <c r="QUS70" s="1"/>
      <c r="QUT70" s="1"/>
      <c r="QUU70" s="1"/>
      <c r="QUV70" s="1"/>
      <c r="QUW70" s="1"/>
      <c r="QUX70" s="1"/>
      <c r="QUY70" s="1"/>
      <c r="QUZ70" s="1"/>
      <c r="QVA70" s="1"/>
      <c r="QVB70" s="1"/>
      <c r="QVC70" s="1"/>
      <c r="QVD70" s="1"/>
      <c r="QVE70" s="1"/>
      <c r="QVF70" s="1"/>
      <c r="QVG70" s="1"/>
      <c r="QVH70" s="1"/>
      <c r="QVI70" s="1"/>
      <c r="QVJ70" s="1"/>
      <c r="QVK70" s="1"/>
      <c r="QVL70" s="1"/>
      <c r="QVM70" s="1"/>
      <c r="QVN70" s="1"/>
      <c r="QVO70" s="1"/>
      <c r="QVP70" s="1"/>
      <c r="QVQ70" s="1"/>
      <c r="QVR70" s="1"/>
      <c r="QVS70" s="1"/>
      <c r="QVT70" s="1"/>
      <c r="QVU70" s="1"/>
      <c r="QVV70" s="1"/>
      <c r="QVW70" s="1"/>
      <c r="QVX70" s="1"/>
      <c r="QVY70" s="1"/>
      <c r="QVZ70" s="1"/>
      <c r="QWA70" s="1"/>
      <c r="QWB70" s="1"/>
      <c r="QWC70" s="1"/>
      <c r="QWD70" s="1"/>
      <c r="QWE70" s="1"/>
      <c r="QWF70" s="1"/>
      <c r="QWG70" s="1"/>
      <c r="QWH70" s="1"/>
      <c r="QWI70" s="1"/>
      <c r="QWJ70" s="1"/>
      <c r="QWK70" s="1"/>
      <c r="QWL70" s="1"/>
      <c r="QWM70" s="1"/>
      <c r="QWN70" s="1"/>
      <c r="QWO70" s="1"/>
      <c r="QWP70" s="1"/>
      <c r="QWQ70" s="1"/>
      <c r="QWR70" s="1"/>
      <c r="QWS70" s="1"/>
      <c r="QWT70" s="1"/>
      <c r="QWU70" s="1"/>
      <c r="QWV70" s="1"/>
      <c r="QWW70" s="1"/>
      <c r="QWX70" s="1"/>
      <c r="QWY70" s="1"/>
      <c r="QWZ70" s="1"/>
      <c r="QXA70" s="1"/>
      <c r="QXB70" s="1"/>
      <c r="QXC70" s="1"/>
      <c r="QXD70" s="1"/>
      <c r="QXE70" s="1"/>
      <c r="QXF70" s="1"/>
      <c r="QXG70" s="1"/>
      <c r="QXH70" s="1"/>
      <c r="QXI70" s="1"/>
      <c r="QXJ70" s="1"/>
      <c r="QXK70" s="1"/>
      <c r="QXL70" s="1"/>
      <c r="QXM70" s="1"/>
      <c r="QXN70" s="1"/>
      <c r="QXO70" s="1"/>
      <c r="QXP70" s="1"/>
      <c r="QXQ70" s="1"/>
      <c r="QXR70" s="1"/>
      <c r="QXS70" s="1"/>
      <c r="QXT70" s="1"/>
      <c r="QXU70" s="1"/>
      <c r="QXV70" s="1"/>
      <c r="QXW70" s="1"/>
      <c r="QXX70" s="1"/>
      <c r="QXY70" s="1"/>
      <c r="QXZ70" s="1"/>
      <c r="QYA70" s="1"/>
      <c r="QYB70" s="1"/>
      <c r="QYC70" s="1"/>
      <c r="QYD70" s="1"/>
      <c r="QYE70" s="1"/>
      <c r="QYF70" s="1"/>
      <c r="QYG70" s="1"/>
      <c r="QYH70" s="1"/>
      <c r="QYI70" s="1"/>
      <c r="QYJ70" s="1"/>
      <c r="QYK70" s="1"/>
      <c r="QYL70" s="1"/>
      <c r="QYM70" s="1"/>
      <c r="QYN70" s="1"/>
      <c r="QYO70" s="1"/>
      <c r="QYP70" s="1"/>
      <c r="QYQ70" s="1"/>
      <c r="QYR70" s="1"/>
      <c r="QYS70" s="1"/>
      <c r="QYT70" s="1"/>
      <c r="QYU70" s="1"/>
      <c r="QYV70" s="1"/>
      <c r="QYW70" s="1"/>
      <c r="QYX70" s="1"/>
      <c r="QYY70" s="1"/>
      <c r="QYZ70" s="1"/>
      <c r="QZA70" s="1"/>
      <c r="QZB70" s="1"/>
      <c r="QZC70" s="1"/>
      <c r="QZD70" s="1"/>
      <c r="QZE70" s="1"/>
      <c r="QZF70" s="1"/>
      <c r="QZG70" s="1"/>
      <c r="QZH70" s="1"/>
      <c r="QZI70" s="1"/>
      <c r="QZJ70" s="1"/>
      <c r="QZK70" s="1"/>
      <c r="QZL70" s="1"/>
      <c r="QZM70" s="1"/>
      <c r="QZN70" s="1"/>
      <c r="QZO70" s="1"/>
      <c r="QZP70" s="1"/>
      <c r="QZQ70" s="1"/>
      <c r="QZR70" s="1"/>
      <c r="QZS70" s="1"/>
      <c r="QZT70" s="1"/>
      <c r="QZU70" s="1"/>
      <c r="QZV70" s="1"/>
      <c r="QZW70" s="1"/>
      <c r="QZX70" s="1"/>
      <c r="QZY70" s="1"/>
      <c r="QZZ70" s="1"/>
      <c r="RAA70" s="1"/>
      <c r="RAB70" s="1"/>
      <c r="RAC70" s="1"/>
      <c r="RAD70" s="1"/>
      <c r="RAE70" s="1"/>
      <c r="RAF70" s="1"/>
      <c r="RAG70" s="1"/>
      <c r="RAH70" s="1"/>
      <c r="RAI70" s="1"/>
      <c r="RAJ70" s="1"/>
      <c r="RAK70" s="1"/>
      <c r="RAL70" s="1"/>
      <c r="RAM70" s="1"/>
      <c r="RAN70" s="1"/>
      <c r="RAO70" s="1"/>
      <c r="RAP70" s="1"/>
      <c r="RAQ70" s="1"/>
      <c r="RAR70" s="1"/>
      <c r="RAS70" s="1"/>
      <c r="RAT70" s="1"/>
      <c r="RAU70" s="1"/>
      <c r="RAV70" s="1"/>
      <c r="RAW70" s="1"/>
      <c r="RAX70" s="1"/>
      <c r="RAY70" s="1"/>
      <c r="RAZ70" s="1"/>
      <c r="RBA70" s="1"/>
      <c r="RBB70" s="1"/>
      <c r="RBC70" s="1"/>
      <c r="RBD70" s="1"/>
      <c r="RBE70" s="1"/>
      <c r="RBF70" s="1"/>
      <c r="RBG70" s="1"/>
      <c r="RBH70" s="1"/>
      <c r="RBI70" s="1"/>
      <c r="RBJ70" s="1"/>
      <c r="RBK70" s="1"/>
      <c r="RBL70" s="1"/>
      <c r="RBM70" s="1"/>
      <c r="RBN70" s="1"/>
      <c r="RBO70" s="1"/>
      <c r="RBP70" s="1"/>
      <c r="RBQ70" s="1"/>
      <c r="RBR70" s="1"/>
      <c r="RBS70" s="1"/>
      <c r="RBT70" s="1"/>
      <c r="RBU70" s="1"/>
      <c r="RBV70" s="1"/>
      <c r="RBW70" s="1"/>
      <c r="RBX70" s="1"/>
      <c r="RBY70" s="1"/>
      <c r="RBZ70" s="1"/>
      <c r="RCA70" s="1"/>
      <c r="RCB70" s="1"/>
      <c r="RCC70" s="1"/>
      <c r="RCD70" s="1"/>
      <c r="RCE70" s="1"/>
      <c r="RCF70" s="1"/>
      <c r="RCG70" s="1"/>
      <c r="RCH70" s="1"/>
      <c r="RCI70" s="1"/>
      <c r="RCJ70" s="1"/>
      <c r="RCK70" s="1"/>
      <c r="RCL70" s="1"/>
      <c r="RCM70" s="1"/>
      <c r="RCN70" s="1"/>
      <c r="RCO70" s="1"/>
      <c r="RCP70" s="1"/>
      <c r="RCQ70" s="1"/>
      <c r="RCR70" s="1"/>
      <c r="RCS70" s="1"/>
      <c r="RCT70" s="1"/>
      <c r="RCU70" s="1"/>
      <c r="RCV70" s="1"/>
      <c r="RCW70" s="1"/>
      <c r="RCX70" s="1"/>
      <c r="RCY70" s="1"/>
      <c r="RCZ70" s="1"/>
      <c r="RDA70" s="1"/>
      <c r="RDB70" s="1"/>
      <c r="RDC70" s="1"/>
      <c r="RDD70" s="1"/>
      <c r="RDE70" s="1"/>
      <c r="RDF70" s="1"/>
      <c r="RDG70" s="1"/>
      <c r="RDH70" s="1"/>
      <c r="RDI70" s="1"/>
      <c r="RDJ70" s="1"/>
      <c r="RDK70" s="1"/>
      <c r="RDL70" s="1"/>
      <c r="RDM70" s="1"/>
      <c r="RDN70" s="1"/>
      <c r="RDO70" s="1"/>
      <c r="RDP70" s="1"/>
      <c r="RDQ70" s="1"/>
      <c r="RDR70" s="1"/>
      <c r="RDS70" s="1"/>
      <c r="RDT70" s="1"/>
      <c r="RDU70" s="1"/>
      <c r="RDV70" s="1"/>
      <c r="RDW70" s="1"/>
      <c r="RDX70" s="1"/>
      <c r="RDY70" s="1"/>
      <c r="RDZ70" s="1"/>
      <c r="REA70" s="1"/>
      <c r="REB70" s="1"/>
      <c r="REC70" s="1"/>
      <c r="RED70" s="1"/>
      <c r="REE70" s="1"/>
      <c r="REF70" s="1"/>
      <c r="REG70" s="1"/>
      <c r="REH70" s="1"/>
      <c r="REI70" s="1"/>
      <c r="REJ70" s="1"/>
      <c r="REK70" s="1"/>
      <c r="REL70" s="1"/>
      <c r="REM70" s="1"/>
      <c r="REN70" s="1"/>
      <c r="REO70" s="1"/>
      <c r="REP70" s="1"/>
      <c r="REQ70" s="1"/>
      <c r="RER70" s="1"/>
      <c r="RES70" s="1"/>
      <c r="RET70" s="1"/>
      <c r="REU70" s="1"/>
      <c r="REV70" s="1"/>
      <c r="REW70" s="1"/>
      <c r="REX70" s="1"/>
      <c r="REY70" s="1"/>
      <c r="REZ70" s="1"/>
      <c r="RFA70" s="1"/>
      <c r="RFB70" s="1"/>
      <c r="RFC70" s="1"/>
      <c r="RFD70" s="1"/>
      <c r="RFE70" s="1"/>
      <c r="RFF70" s="1"/>
      <c r="RFG70" s="1"/>
      <c r="RFH70" s="1"/>
      <c r="RFI70" s="1"/>
      <c r="RFJ70" s="1"/>
      <c r="RFK70" s="1"/>
      <c r="RFL70" s="1"/>
      <c r="RFM70" s="1"/>
      <c r="RFN70" s="1"/>
      <c r="RFO70" s="1"/>
      <c r="RFP70" s="1"/>
      <c r="RFQ70" s="1"/>
      <c r="RFR70" s="1"/>
      <c r="RFS70" s="1"/>
      <c r="RFT70" s="1"/>
      <c r="RFU70" s="1"/>
      <c r="RFV70" s="1"/>
      <c r="RFW70" s="1"/>
      <c r="RFX70" s="1"/>
      <c r="RFY70" s="1"/>
      <c r="RFZ70" s="1"/>
      <c r="RGA70" s="1"/>
      <c r="RGB70" s="1"/>
      <c r="RGC70" s="1"/>
      <c r="RGD70" s="1"/>
      <c r="RGE70" s="1"/>
      <c r="RGF70" s="1"/>
      <c r="RGG70" s="1"/>
      <c r="RGH70" s="1"/>
      <c r="RGI70" s="1"/>
      <c r="RGJ70" s="1"/>
      <c r="RGK70" s="1"/>
      <c r="RGL70" s="1"/>
      <c r="RGM70" s="1"/>
      <c r="RGN70" s="1"/>
      <c r="RGO70" s="1"/>
      <c r="RGP70" s="1"/>
      <c r="RGQ70" s="1"/>
      <c r="RGR70" s="1"/>
      <c r="RGS70" s="1"/>
      <c r="RGT70" s="1"/>
      <c r="RGU70" s="1"/>
      <c r="RGV70" s="1"/>
      <c r="RGW70" s="1"/>
      <c r="RGX70" s="1"/>
      <c r="RGY70" s="1"/>
      <c r="RGZ70" s="1"/>
      <c r="RHA70" s="1"/>
      <c r="RHB70" s="1"/>
      <c r="RHC70" s="1"/>
      <c r="RHD70" s="1"/>
      <c r="RHE70" s="1"/>
      <c r="RHF70" s="1"/>
      <c r="RHG70" s="1"/>
      <c r="RHH70" s="1"/>
      <c r="RHI70" s="1"/>
      <c r="RHJ70" s="1"/>
      <c r="RHK70" s="1"/>
      <c r="RHL70" s="1"/>
      <c r="RHM70" s="1"/>
      <c r="RHN70" s="1"/>
      <c r="RHO70" s="1"/>
      <c r="RHP70" s="1"/>
      <c r="RHQ70" s="1"/>
      <c r="RHR70" s="1"/>
      <c r="RHS70" s="1"/>
      <c r="RHT70" s="1"/>
      <c r="RHU70" s="1"/>
      <c r="RHV70" s="1"/>
      <c r="RHW70" s="1"/>
      <c r="RHX70" s="1"/>
      <c r="RHY70" s="1"/>
      <c r="RHZ70" s="1"/>
      <c r="RIA70" s="1"/>
      <c r="RIB70" s="1"/>
      <c r="RIC70" s="1"/>
      <c r="RID70" s="1"/>
      <c r="RIE70" s="1"/>
      <c r="RIF70" s="1"/>
      <c r="RIG70" s="1"/>
      <c r="RIH70" s="1"/>
      <c r="RII70" s="1"/>
      <c r="RIJ70" s="1"/>
      <c r="RIK70" s="1"/>
      <c r="RIL70" s="1"/>
      <c r="RIM70" s="1"/>
      <c r="RIN70" s="1"/>
      <c r="RIO70" s="1"/>
      <c r="RIP70" s="1"/>
      <c r="RIQ70" s="1"/>
      <c r="RIR70" s="1"/>
      <c r="RIS70" s="1"/>
      <c r="RIT70" s="1"/>
      <c r="RIU70" s="1"/>
      <c r="RIV70" s="1"/>
      <c r="RIW70" s="1"/>
      <c r="RIX70" s="1"/>
      <c r="RIY70" s="1"/>
      <c r="RIZ70" s="1"/>
      <c r="RJA70" s="1"/>
      <c r="RJB70" s="1"/>
      <c r="RJC70" s="1"/>
      <c r="RJD70" s="1"/>
      <c r="RJE70" s="1"/>
      <c r="RJF70" s="1"/>
      <c r="RJG70" s="1"/>
      <c r="RJH70" s="1"/>
      <c r="RJI70" s="1"/>
      <c r="RJJ70" s="1"/>
      <c r="RJK70" s="1"/>
      <c r="RJL70" s="1"/>
      <c r="RJM70" s="1"/>
      <c r="RJN70" s="1"/>
      <c r="RJO70" s="1"/>
      <c r="RJP70" s="1"/>
      <c r="RJQ70" s="1"/>
      <c r="RJR70" s="1"/>
      <c r="RJS70" s="1"/>
      <c r="RJT70" s="1"/>
      <c r="RJU70" s="1"/>
      <c r="RJV70" s="1"/>
      <c r="RJW70" s="1"/>
      <c r="RJX70" s="1"/>
      <c r="RJY70" s="1"/>
      <c r="RJZ70" s="1"/>
      <c r="RKA70" s="1"/>
      <c r="RKB70" s="1"/>
      <c r="RKC70" s="1"/>
      <c r="RKD70" s="1"/>
      <c r="RKE70" s="1"/>
      <c r="RKF70" s="1"/>
      <c r="RKG70" s="1"/>
      <c r="RKH70" s="1"/>
      <c r="RKI70" s="1"/>
      <c r="RKJ70" s="1"/>
      <c r="RKK70" s="1"/>
      <c r="RKL70" s="1"/>
      <c r="RKM70" s="1"/>
      <c r="RKN70" s="1"/>
      <c r="RKO70" s="1"/>
      <c r="RKP70" s="1"/>
      <c r="RKQ70" s="1"/>
      <c r="RKR70" s="1"/>
      <c r="RKS70" s="1"/>
      <c r="RKT70" s="1"/>
      <c r="RKU70" s="1"/>
      <c r="RKV70" s="1"/>
      <c r="RKW70" s="1"/>
      <c r="RKX70" s="1"/>
      <c r="RKY70" s="1"/>
      <c r="RKZ70" s="1"/>
      <c r="RLA70" s="1"/>
      <c r="RLB70" s="1"/>
      <c r="RLC70" s="1"/>
      <c r="RLD70" s="1"/>
      <c r="RLE70" s="1"/>
      <c r="RLF70" s="1"/>
      <c r="RLG70" s="1"/>
      <c r="RLH70" s="1"/>
      <c r="RLI70" s="1"/>
      <c r="RLJ70" s="1"/>
      <c r="RLK70" s="1"/>
      <c r="RLL70" s="1"/>
      <c r="RLM70" s="1"/>
      <c r="RLN70" s="1"/>
      <c r="RLO70" s="1"/>
      <c r="RLP70" s="1"/>
      <c r="RLQ70" s="1"/>
      <c r="RLR70" s="1"/>
      <c r="RLS70" s="1"/>
      <c r="RLT70" s="1"/>
      <c r="RLU70" s="1"/>
      <c r="RLV70" s="1"/>
      <c r="RLW70" s="1"/>
      <c r="RLX70" s="1"/>
      <c r="RLY70" s="1"/>
      <c r="RLZ70" s="1"/>
      <c r="RMA70" s="1"/>
      <c r="RMB70" s="1"/>
      <c r="RMC70" s="1"/>
      <c r="RMD70" s="1"/>
      <c r="RME70" s="1"/>
      <c r="RMF70" s="1"/>
      <c r="RMG70" s="1"/>
      <c r="RMH70" s="1"/>
      <c r="RMI70" s="1"/>
      <c r="RMJ70" s="1"/>
      <c r="RMK70" s="1"/>
      <c r="RML70" s="1"/>
      <c r="RMM70" s="1"/>
      <c r="RMN70" s="1"/>
      <c r="RMO70" s="1"/>
      <c r="RMP70" s="1"/>
      <c r="RMQ70" s="1"/>
      <c r="RMR70" s="1"/>
      <c r="RMS70" s="1"/>
      <c r="RMT70" s="1"/>
      <c r="RMU70" s="1"/>
      <c r="RMV70" s="1"/>
      <c r="RMW70" s="1"/>
      <c r="RMX70" s="1"/>
      <c r="RMY70" s="1"/>
      <c r="RMZ70" s="1"/>
      <c r="RNA70" s="1"/>
      <c r="RNB70" s="1"/>
      <c r="RNC70" s="1"/>
      <c r="RND70" s="1"/>
      <c r="RNE70" s="1"/>
      <c r="RNF70" s="1"/>
      <c r="RNG70" s="1"/>
      <c r="RNH70" s="1"/>
      <c r="RNI70" s="1"/>
      <c r="RNJ70" s="1"/>
      <c r="RNK70" s="1"/>
      <c r="RNL70" s="1"/>
      <c r="RNM70" s="1"/>
      <c r="RNN70" s="1"/>
      <c r="RNO70" s="1"/>
      <c r="RNP70" s="1"/>
      <c r="RNQ70" s="1"/>
      <c r="RNR70" s="1"/>
      <c r="RNS70" s="1"/>
      <c r="RNT70" s="1"/>
      <c r="RNU70" s="1"/>
      <c r="RNV70" s="1"/>
      <c r="RNW70" s="1"/>
      <c r="RNX70" s="1"/>
      <c r="RNY70" s="1"/>
      <c r="RNZ70" s="1"/>
      <c r="ROA70" s="1"/>
      <c r="ROB70" s="1"/>
      <c r="ROC70" s="1"/>
      <c r="ROD70" s="1"/>
      <c r="ROE70" s="1"/>
      <c r="ROF70" s="1"/>
      <c r="ROG70" s="1"/>
      <c r="ROH70" s="1"/>
      <c r="ROI70" s="1"/>
      <c r="ROJ70" s="1"/>
      <c r="ROK70" s="1"/>
      <c r="ROL70" s="1"/>
      <c r="ROM70" s="1"/>
      <c r="RON70" s="1"/>
      <c r="ROO70" s="1"/>
      <c r="ROP70" s="1"/>
      <c r="ROQ70" s="1"/>
      <c r="ROR70" s="1"/>
      <c r="ROS70" s="1"/>
      <c r="ROT70" s="1"/>
      <c r="ROU70" s="1"/>
      <c r="ROV70" s="1"/>
      <c r="ROW70" s="1"/>
      <c r="ROX70" s="1"/>
      <c r="ROY70" s="1"/>
      <c r="ROZ70" s="1"/>
      <c r="RPA70" s="1"/>
      <c r="RPB70" s="1"/>
      <c r="RPC70" s="1"/>
      <c r="RPD70" s="1"/>
      <c r="RPE70" s="1"/>
      <c r="RPF70" s="1"/>
      <c r="RPG70" s="1"/>
      <c r="RPH70" s="1"/>
      <c r="RPI70" s="1"/>
      <c r="RPJ70" s="1"/>
      <c r="RPK70" s="1"/>
      <c r="RPL70" s="1"/>
      <c r="RPM70" s="1"/>
      <c r="RPN70" s="1"/>
      <c r="RPO70" s="1"/>
      <c r="RPP70" s="1"/>
      <c r="RPQ70" s="1"/>
      <c r="RPR70" s="1"/>
      <c r="RPS70" s="1"/>
      <c r="RPT70" s="1"/>
      <c r="RPU70" s="1"/>
      <c r="RPV70" s="1"/>
      <c r="RPW70" s="1"/>
      <c r="RPX70" s="1"/>
      <c r="RPY70" s="1"/>
      <c r="RPZ70" s="1"/>
      <c r="RQA70" s="1"/>
      <c r="RQB70" s="1"/>
      <c r="RQC70" s="1"/>
      <c r="RQD70" s="1"/>
      <c r="RQE70" s="1"/>
      <c r="RQF70" s="1"/>
      <c r="RQG70" s="1"/>
      <c r="RQH70" s="1"/>
      <c r="RQI70" s="1"/>
      <c r="RQJ70" s="1"/>
      <c r="RQK70" s="1"/>
      <c r="RQL70" s="1"/>
      <c r="RQM70" s="1"/>
      <c r="RQN70" s="1"/>
      <c r="RQO70" s="1"/>
      <c r="RQP70" s="1"/>
      <c r="RQQ70" s="1"/>
      <c r="RQR70" s="1"/>
      <c r="RQS70" s="1"/>
      <c r="RQT70" s="1"/>
      <c r="RQU70" s="1"/>
      <c r="RQV70" s="1"/>
      <c r="RQW70" s="1"/>
      <c r="RQX70" s="1"/>
      <c r="RQY70" s="1"/>
      <c r="RQZ70" s="1"/>
      <c r="RRA70" s="1"/>
      <c r="RRB70" s="1"/>
      <c r="RRC70" s="1"/>
      <c r="RRD70" s="1"/>
      <c r="RRE70" s="1"/>
      <c r="RRF70" s="1"/>
      <c r="RRG70" s="1"/>
      <c r="RRH70" s="1"/>
      <c r="RRI70" s="1"/>
      <c r="RRJ70" s="1"/>
      <c r="RRK70" s="1"/>
      <c r="RRL70" s="1"/>
      <c r="RRM70" s="1"/>
      <c r="RRN70" s="1"/>
      <c r="RRO70" s="1"/>
      <c r="RRP70" s="1"/>
      <c r="RRQ70" s="1"/>
      <c r="RRR70" s="1"/>
      <c r="RRS70" s="1"/>
      <c r="RRT70" s="1"/>
      <c r="RRU70" s="1"/>
      <c r="RRV70" s="1"/>
      <c r="RRW70" s="1"/>
      <c r="RRX70" s="1"/>
      <c r="RRY70" s="1"/>
      <c r="RRZ70" s="1"/>
      <c r="RSA70" s="1"/>
      <c r="RSB70" s="1"/>
      <c r="RSC70" s="1"/>
      <c r="RSD70" s="1"/>
      <c r="RSE70" s="1"/>
      <c r="RSF70" s="1"/>
      <c r="RSG70" s="1"/>
      <c r="RSH70" s="1"/>
      <c r="RSI70" s="1"/>
      <c r="RSJ70" s="1"/>
      <c r="RSK70" s="1"/>
      <c r="RSL70" s="1"/>
      <c r="RSM70" s="1"/>
      <c r="RSN70" s="1"/>
      <c r="RSO70" s="1"/>
      <c r="RSP70" s="1"/>
      <c r="RSQ70" s="1"/>
      <c r="RSR70" s="1"/>
      <c r="RSS70" s="1"/>
      <c r="RST70" s="1"/>
      <c r="RSU70" s="1"/>
      <c r="RSV70" s="1"/>
      <c r="RSW70" s="1"/>
      <c r="RSX70" s="1"/>
      <c r="RSY70" s="1"/>
      <c r="RSZ70" s="1"/>
      <c r="RTA70" s="1"/>
      <c r="RTB70" s="1"/>
      <c r="RTC70" s="1"/>
      <c r="RTD70" s="1"/>
      <c r="RTE70" s="1"/>
      <c r="RTF70" s="1"/>
      <c r="RTG70" s="1"/>
      <c r="RTH70" s="1"/>
      <c r="RTI70" s="1"/>
      <c r="RTJ70" s="1"/>
      <c r="RTK70" s="1"/>
      <c r="RTL70" s="1"/>
      <c r="RTM70" s="1"/>
      <c r="RTN70" s="1"/>
      <c r="RTO70" s="1"/>
      <c r="RTP70" s="1"/>
      <c r="RTQ70" s="1"/>
      <c r="RTR70" s="1"/>
      <c r="RTS70" s="1"/>
      <c r="RTT70" s="1"/>
      <c r="RTU70" s="1"/>
      <c r="RTV70" s="1"/>
      <c r="RTW70" s="1"/>
      <c r="RTX70" s="1"/>
      <c r="RTY70" s="1"/>
      <c r="RTZ70" s="1"/>
      <c r="RUA70" s="1"/>
      <c r="RUB70" s="1"/>
      <c r="RUC70" s="1"/>
      <c r="RUD70" s="1"/>
      <c r="RUE70" s="1"/>
      <c r="RUF70" s="1"/>
      <c r="RUG70" s="1"/>
      <c r="RUH70" s="1"/>
      <c r="RUI70" s="1"/>
      <c r="RUJ70" s="1"/>
      <c r="RUK70" s="1"/>
      <c r="RUL70" s="1"/>
      <c r="RUM70" s="1"/>
      <c r="RUN70" s="1"/>
      <c r="RUO70" s="1"/>
      <c r="RUP70" s="1"/>
      <c r="RUQ70" s="1"/>
      <c r="RUR70" s="1"/>
      <c r="RUS70" s="1"/>
      <c r="RUT70" s="1"/>
      <c r="RUU70" s="1"/>
      <c r="RUV70" s="1"/>
      <c r="RUW70" s="1"/>
      <c r="RUX70" s="1"/>
      <c r="RUY70" s="1"/>
      <c r="RUZ70" s="1"/>
      <c r="RVA70" s="1"/>
      <c r="RVB70" s="1"/>
      <c r="RVC70" s="1"/>
      <c r="RVD70" s="1"/>
      <c r="RVE70" s="1"/>
      <c r="RVF70" s="1"/>
      <c r="RVG70" s="1"/>
      <c r="RVH70" s="1"/>
      <c r="RVI70" s="1"/>
      <c r="RVJ70" s="1"/>
      <c r="RVK70" s="1"/>
      <c r="RVL70" s="1"/>
      <c r="RVM70" s="1"/>
      <c r="RVN70" s="1"/>
      <c r="RVO70" s="1"/>
      <c r="RVP70" s="1"/>
      <c r="RVQ70" s="1"/>
      <c r="RVR70" s="1"/>
      <c r="RVS70" s="1"/>
      <c r="RVT70" s="1"/>
      <c r="RVU70" s="1"/>
      <c r="RVV70" s="1"/>
      <c r="RVW70" s="1"/>
      <c r="RVX70" s="1"/>
      <c r="RVY70" s="1"/>
      <c r="RVZ70" s="1"/>
      <c r="RWA70" s="1"/>
      <c r="RWB70" s="1"/>
      <c r="RWC70" s="1"/>
      <c r="RWD70" s="1"/>
      <c r="RWE70" s="1"/>
      <c r="RWF70" s="1"/>
      <c r="RWG70" s="1"/>
      <c r="RWH70" s="1"/>
      <c r="RWI70" s="1"/>
      <c r="RWJ70" s="1"/>
      <c r="RWK70" s="1"/>
      <c r="RWL70" s="1"/>
      <c r="RWM70" s="1"/>
      <c r="RWN70" s="1"/>
      <c r="RWO70" s="1"/>
      <c r="RWP70" s="1"/>
      <c r="RWQ70" s="1"/>
      <c r="RWR70" s="1"/>
      <c r="RWS70" s="1"/>
      <c r="RWT70" s="1"/>
      <c r="RWU70" s="1"/>
      <c r="RWV70" s="1"/>
      <c r="RWW70" s="1"/>
      <c r="RWX70" s="1"/>
      <c r="RWY70" s="1"/>
      <c r="RWZ70" s="1"/>
      <c r="RXA70" s="1"/>
      <c r="RXB70" s="1"/>
      <c r="RXC70" s="1"/>
      <c r="RXD70" s="1"/>
      <c r="RXE70" s="1"/>
      <c r="RXF70" s="1"/>
      <c r="RXG70" s="1"/>
      <c r="RXH70" s="1"/>
      <c r="RXI70" s="1"/>
      <c r="RXJ70" s="1"/>
      <c r="RXK70" s="1"/>
      <c r="RXL70" s="1"/>
      <c r="RXM70" s="1"/>
      <c r="RXN70" s="1"/>
      <c r="RXO70" s="1"/>
      <c r="RXP70" s="1"/>
      <c r="RXQ70" s="1"/>
      <c r="RXR70" s="1"/>
      <c r="RXS70" s="1"/>
      <c r="RXT70" s="1"/>
      <c r="RXU70" s="1"/>
      <c r="RXV70" s="1"/>
      <c r="RXW70" s="1"/>
      <c r="RXX70" s="1"/>
      <c r="RXY70" s="1"/>
      <c r="RXZ70" s="1"/>
      <c r="RYA70" s="1"/>
      <c r="RYB70" s="1"/>
      <c r="RYC70" s="1"/>
      <c r="RYD70" s="1"/>
      <c r="RYE70" s="1"/>
      <c r="RYF70" s="1"/>
      <c r="RYG70" s="1"/>
      <c r="RYH70" s="1"/>
      <c r="RYI70" s="1"/>
      <c r="RYJ70" s="1"/>
      <c r="RYK70" s="1"/>
      <c r="RYL70" s="1"/>
      <c r="RYM70" s="1"/>
      <c r="RYN70" s="1"/>
      <c r="RYO70" s="1"/>
      <c r="RYP70" s="1"/>
      <c r="RYQ70" s="1"/>
      <c r="RYR70" s="1"/>
      <c r="RYS70" s="1"/>
      <c r="RYT70" s="1"/>
      <c r="RYU70" s="1"/>
      <c r="RYV70" s="1"/>
      <c r="RYW70" s="1"/>
      <c r="RYX70" s="1"/>
      <c r="RYY70" s="1"/>
      <c r="RYZ70" s="1"/>
      <c r="RZA70" s="1"/>
      <c r="RZB70" s="1"/>
      <c r="RZC70" s="1"/>
      <c r="RZD70" s="1"/>
      <c r="RZE70" s="1"/>
      <c r="RZF70" s="1"/>
      <c r="RZG70" s="1"/>
      <c r="RZH70" s="1"/>
      <c r="RZI70" s="1"/>
      <c r="RZJ70" s="1"/>
      <c r="RZK70" s="1"/>
      <c r="RZL70" s="1"/>
      <c r="RZM70" s="1"/>
      <c r="RZN70" s="1"/>
      <c r="RZO70" s="1"/>
      <c r="RZP70" s="1"/>
      <c r="RZQ70" s="1"/>
      <c r="RZR70" s="1"/>
      <c r="RZS70" s="1"/>
      <c r="RZT70" s="1"/>
      <c r="RZU70" s="1"/>
      <c r="RZV70" s="1"/>
      <c r="RZW70" s="1"/>
      <c r="RZX70" s="1"/>
      <c r="RZY70" s="1"/>
      <c r="RZZ70" s="1"/>
      <c r="SAA70" s="1"/>
      <c r="SAB70" s="1"/>
      <c r="SAC70" s="1"/>
      <c r="SAD70" s="1"/>
      <c r="SAE70" s="1"/>
      <c r="SAF70" s="1"/>
      <c r="SAG70" s="1"/>
      <c r="SAH70" s="1"/>
      <c r="SAI70" s="1"/>
      <c r="SAJ70" s="1"/>
      <c r="SAK70" s="1"/>
      <c r="SAL70" s="1"/>
      <c r="SAM70" s="1"/>
      <c r="SAN70" s="1"/>
      <c r="SAO70" s="1"/>
      <c r="SAP70" s="1"/>
      <c r="SAQ70" s="1"/>
      <c r="SAR70" s="1"/>
      <c r="SAS70" s="1"/>
      <c r="SAT70" s="1"/>
      <c r="SAU70" s="1"/>
      <c r="SAV70" s="1"/>
      <c r="SAW70" s="1"/>
      <c r="SAX70" s="1"/>
      <c r="SAY70" s="1"/>
      <c r="SAZ70" s="1"/>
      <c r="SBA70" s="1"/>
      <c r="SBB70" s="1"/>
      <c r="SBC70" s="1"/>
      <c r="SBD70" s="1"/>
      <c r="SBE70" s="1"/>
      <c r="SBF70" s="1"/>
      <c r="SBG70" s="1"/>
      <c r="SBH70" s="1"/>
      <c r="SBI70" s="1"/>
      <c r="SBJ70" s="1"/>
      <c r="SBK70" s="1"/>
      <c r="SBL70" s="1"/>
      <c r="SBM70" s="1"/>
      <c r="SBN70" s="1"/>
      <c r="SBO70" s="1"/>
      <c r="SBP70" s="1"/>
      <c r="SBQ70" s="1"/>
      <c r="SBR70" s="1"/>
      <c r="SBS70" s="1"/>
      <c r="SBT70" s="1"/>
      <c r="SBU70" s="1"/>
      <c r="SBV70" s="1"/>
      <c r="SBW70" s="1"/>
      <c r="SBX70" s="1"/>
      <c r="SBY70" s="1"/>
      <c r="SBZ70" s="1"/>
      <c r="SCA70" s="1"/>
      <c r="SCB70" s="1"/>
      <c r="SCC70" s="1"/>
      <c r="SCD70" s="1"/>
      <c r="SCE70" s="1"/>
      <c r="SCF70" s="1"/>
      <c r="SCG70" s="1"/>
      <c r="SCH70" s="1"/>
      <c r="SCI70" s="1"/>
      <c r="SCJ70" s="1"/>
      <c r="SCK70" s="1"/>
      <c r="SCL70" s="1"/>
      <c r="SCM70" s="1"/>
      <c r="SCN70" s="1"/>
      <c r="SCO70" s="1"/>
      <c r="SCP70" s="1"/>
      <c r="SCQ70" s="1"/>
      <c r="SCR70" s="1"/>
      <c r="SCS70" s="1"/>
      <c r="SCT70" s="1"/>
      <c r="SCU70" s="1"/>
      <c r="SCV70" s="1"/>
      <c r="SCW70" s="1"/>
      <c r="SCX70" s="1"/>
      <c r="SCY70" s="1"/>
      <c r="SCZ70" s="1"/>
      <c r="SDA70" s="1"/>
      <c r="SDB70" s="1"/>
      <c r="SDC70" s="1"/>
      <c r="SDD70" s="1"/>
      <c r="SDE70" s="1"/>
      <c r="SDF70" s="1"/>
      <c r="SDG70" s="1"/>
      <c r="SDH70" s="1"/>
      <c r="SDI70" s="1"/>
      <c r="SDJ70" s="1"/>
      <c r="SDK70" s="1"/>
      <c r="SDL70" s="1"/>
      <c r="SDM70" s="1"/>
      <c r="SDN70" s="1"/>
      <c r="SDO70" s="1"/>
      <c r="SDP70" s="1"/>
      <c r="SDQ70" s="1"/>
      <c r="SDR70" s="1"/>
      <c r="SDS70" s="1"/>
      <c r="SDT70" s="1"/>
      <c r="SDU70" s="1"/>
      <c r="SDV70" s="1"/>
      <c r="SDW70" s="1"/>
      <c r="SDX70" s="1"/>
      <c r="SDY70" s="1"/>
      <c r="SDZ70" s="1"/>
      <c r="SEA70" s="1"/>
      <c r="SEB70" s="1"/>
      <c r="SEC70" s="1"/>
      <c r="SED70" s="1"/>
      <c r="SEE70" s="1"/>
      <c r="SEF70" s="1"/>
      <c r="SEG70" s="1"/>
      <c r="SEH70" s="1"/>
      <c r="SEI70" s="1"/>
      <c r="SEJ70" s="1"/>
      <c r="SEK70" s="1"/>
      <c r="SEL70" s="1"/>
      <c r="SEM70" s="1"/>
      <c r="SEN70" s="1"/>
      <c r="SEO70" s="1"/>
      <c r="SEP70" s="1"/>
      <c r="SEQ70" s="1"/>
      <c r="SER70" s="1"/>
      <c r="SES70" s="1"/>
      <c r="SET70" s="1"/>
      <c r="SEU70" s="1"/>
      <c r="SEV70" s="1"/>
      <c r="SEW70" s="1"/>
      <c r="SEX70" s="1"/>
      <c r="SEY70" s="1"/>
      <c r="SEZ70" s="1"/>
      <c r="SFA70" s="1"/>
      <c r="SFB70" s="1"/>
      <c r="SFC70" s="1"/>
      <c r="SFD70" s="1"/>
      <c r="SFE70" s="1"/>
      <c r="SFF70" s="1"/>
      <c r="SFG70" s="1"/>
      <c r="SFH70" s="1"/>
      <c r="SFI70" s="1"/>
      <c r="SFJ70" s="1"/>
      <c r="SFK70" s="1"/>
      <c r="SFL70" s="1"/>
      <c r="SFM70" s="1"/>
      <c r="SFN70" s="1"/>
      <c r="SFO70" s="1"/>
      <c r="SFP70" s="1"/>
      <c r="SFQ70" s="1"/>
      <c r="SFR70" s="1"/>
      <c r="SFS70" s="1"/>
      <c r="SFT70" s="1"/>
      <c r="SFU70" s="1"/>
      <c r="SFV70" s="1"/>
      <c r="SFW70" s="1"/>
      <c r="SFX70" s="1"/>
      <c r="SFY70" s="1"/>
      <c r="SFZ70" s="1"/>
      <c r="SGA70" s="1"/>
      <c r="SGB70" s="1"/>
      <c r="SGC70" s="1"/>
      <c r="SGD70" s="1"/>
      <c r="SGE70" s="1"/>
      <c r="SGF70" s="1"/>
      <c r="SGG70" s="1"/>
      <c r="SGH70" s="1"/>
      <c r="SGI70" s="1"/>
      <c r="SGJ70" s="1"/>
      <c r="SGK70" s="1"/>
      <c r="SGL70" s="1"/>
      <c r="SGM70" s="1"/>
      <c r="SGN70" s="1"/>
      <c r="SGO70" s="1"/>
      <c r="SGP70" s="1"/>
      <c r="SGQ70" s="1"/>
      <c r="SGR70" s="1"/>
      <c r="SGS70" s="1"/>
      <c r="SGT70" s="1"/>
      <c r="SGU70" s="1"/>
      <c r="SGV70" s="1"/>
      <c r="SGW70" s="1"/>
      <c r="SGX70" s="1"/>
      <c r="SGY70" s="1"/>
      <c r="SGZ70" s="1"/>
      <c r="SHA70" s="1"/>
      <c r="SHB70" s="1"/>
      <c r="SHC70" s="1"/>
      <c r="SHD70" s="1"/>
      <c r="SHE70" s="1"/>
      <c r="SHF70" s="1"/>
      <c r="SHG70" s="1"/>
      <c r="SHH70" s="1"/>
      <c r="SHI70" s="1"/>
      <c r="SHJ70" s="1"/>
      <c r="SHK70" s="1"/>
      <c r="SHL70" s="1"/>
      <c r="SHM70" s="1"/>
      <c r="SHN70" s="1"/>
      <c r="SHO70" s="1"/>
      <c r="SHP70" s="1"/>
      <c r="SHQ70" s="1"/>
      <c r="SHR70" s="1"/>
      <c r="SHS70" s="1"/>
      <c r="SHT70" s="1"/>
      <c r="SHU70" s="1"/>
      <c r="SHV70" s="1"/>
      <c r="SHW70" s="1"/>
      <c r="SHX70" s="1"/>
      <c r="SHY70" s="1"/>
      <c r="SHZ70" s="1"/>
      <c r="SIA70" s="1"/>
      <c r="SIB70" s="1"/>
      <c r="SIC70" s="1"/>
      <c r="SID70" s="1"/>
      <c r="SIE70" s="1"/>
      <c r="SIF70" s="1"/>
      <c r="SIG70" s="1"/>
      <c r="SIH70" s="1"/>
      <c r="SII70" s="1"/>
      <c r="SIJ70" s="1"/>
      <c r="SIK70" s="1"/>
      <c r="SIL70" s="1"/>
      <c r="SIM70" s="1"/>
      <c r="SIN70" s="1"/>
      <c r="SIO70" s="1"/>
      <c r="SIP70" s="1"/>
      <c r="SIQ70" s="1"/>
      <c r="SIR70" s="1"/>
      <c r="SIS70" s="1"/>
      <c r="SIT70" s="1"/>
      <c r="SIU70" s="1"/>
      <c r="SIV70" s="1"/>
      <c r="SIW70" s="1"/>
      <c r="SIX70" s="1"/>
      <c r="SIY70" s="1"/>
      <c r="SIZ70" s="1"/>
      <c r="SJA70" s="1"/>
      <c r="SJB70" s="1"/>
      <c r="SJC70" s="1"/>
      <c r="SJD70" s="1"/>
      <c r="SJE70" s="1"/>
      <c r="SJF70" s="1"/>
      <c r="SJG70" s="1"/>
      <c r="SJH70" s="1"/>
      <c r="SJI70" s="1"/>
      <c r="SJJ70" s="1"/>
      <c r="SJK70" s="1"/>
      <c r="SJL70" s="1"/>
      <c r="SJM70" s="1"/>
      <c r="SJN70" s="1"/>
      <c r="SJO70" s="1"/>
      <c r="SJP70" s="1"/>
      <c r="SJQ70" s="1"/>
      <c r="SJR70" s="1"/>
      <c r="SJS70" s="1"/>
      <c r="SJT70" s="1"/>
      <c r="SJU70" s="1"/>
      <c r="SJV70" s="1"/>
      <c r="SJW70" s="1"/>
      <c r="SJX70" s="1"/>
      <c r="SJY70" s="1"/>
      <c r="SJZ70" s="1"/>
      <c r="SKA70" s="1"/>
      <c r="SKB70" s="1"/>
      <c r="SKC70" s="1"/>
      <c r="SKD70" s="1"/>
      <c r="SKE70" s="1"/>
      <c r="SKF70" s="1"/>
      <c r="SKG70" s="1"/>
      <c r="SKH70" s="1"/>
      <c r="SKI70" s="1"/>
      <c r="SKJ70" s="1"/>
      <c r="SKK70" s="1"/>
      <c r="SKL70" s="1"/>
      <c r="SKM70" s="1"/>
      <c r="SKN70" s="1"/>
      <c r="SKO70" s="1"/>
      <c r="SKP70" s="1"/>
      <c r="SKQ70" s="1"/>
      <c r="SKR70" s="1"/>
      <c r="SKS70" s="1"/>
      <c r="SKT70" s="1"/>
      <c r="SKU70" s="1"/>
      <c r="SKV70" s="1"/>
      <c r="SKW70" s="1"/>
      <c r="SKX70" s="1"/>
      <c r="SKY70" s="1"/>
      <c r="SKZ70" s="1"/>
      <c r="SLA70" s="1"/>
      <c r="SLB70" s="1"/>
      <c r="SLC70" s="1"/>
      <c r="SLD70" s="1"/>
      <c r="SLE70" s="1"/>
      <c r="SLF70" s="1"/>
      <c r="SLG70" s="1"/>
      <c r="SLH70" s="1"/>
      <c r="SLI70" s="1"/>
      <c r="SLJ70" s="1"/>
      <c r="SLK70" s="1"/>
      <c r="SLL70" s="1"/>
      <c r="SLM70" s="1"/>
      <c r="SLN70" s="1"/>
      <c r="SLO70" s="1"/>
      <c r="SLP70" s="1"/>
      <c r="SLQ70" s="1"/>
      <c r="SLR70" s="1"/>
      <c r="SLS70" s="1"/>
      <c r="SLT70" s="1"/>
      <c r="SLU70" s="1"/>
      <c r="SLV70" s="1"/>
      <c r="SLW70" s="1"/>
      <c r="SLX70" s="1"/>
      <c r="SLY70" s="1"/>
      <c r="SLZ70" s="1"/>
      <c r="SMA70" s="1"/>
      <c r="SMB70" s="1"/>
      <c r="SMC70" s="1"/>
      <c r="SMD70" s="1"/>
      <c r="SME70" s="1"/>
      <c r="SMF70" s="1"/>
      <c r="SMG70" s="1"/>
      <c r="SMH70" s="1"/>
      <c r="SMI70" s="1"/>
      <c r="SMJ70" s="1"/>
      <c r="SMK70" s="1"/>
      <c r="SML70" s="1"/>
      <c r="SMM70" s="1"/>
      <c r="SMN70" s="1"/>
      <c r="SMO70" s="1"/>
      <c r="SMP70" s="1"/>
      <c r="SMQ70" s="1"/>
      <c r="SMR70" s="1"/>
      <c r="SMS70" s="1"/>
      <c r="SMT70" s="1"/>
      <c r="SMU70" s="1"/>
      <c r="SMV70" s="1"/>
      <c r="SMW70" s="1"/>
      <c r="SMX70" s="1"/>
      <c r="SMY70" s="1"/>
      <c r="SMZ70" s="1"/>
      <c r="SNA70" s="1"/>
      <c r="SNB70" s="1"/>
      <c r="SNC70" s="1"/>
      <c r="SND70" s="1"/>
      <c r="SNE70" s="1"/>
      <c r="SNF70" s="1"/>
      <c r="SNG70" s="1"/>
      <c r="SNH70" s="1"/>
      <c r="SNI70" s="1"/>
      <c r="SNJ70" s="1"/>
      <c r="SNK70" s="1"/>
      <c r="SNL70" s="1"/>
      <c r="SNM70" s="1"/>
      <c r="SNN70" s="1"/>
      <c r="SNO70" s="1"/>
      <c r="SNP70" s="1"/>
      <c r="SNQ70" s="1"/>
      <c r="SNR70" s="1"/>
      <c r="SNS70" s="1"/>
      <c r="SNT70" s="1"/>
      <c r="SNU70" s="1"/>
      <c r="SNV70" s="1"/>
      <c r="SNW70" s="1"/>
      <c r="SNX70" s="1"/>
      <c r="SNY70" s="1"/>
      <c r="SNZ70" s="1"/>
      <c r="SOA70" s="1"/>
      <c r="SOB70" s="1"/>
      <c r="SOC70" s="1"/>
      <c r="SOD70" s="1"/>
      <c r="SOE70" s="1"/>
      <c r="SOF70" s="1"/>
      <c r="SOG70" s="1"/>
      <c r="SOH70" s="1"/>
      <c r="SOI70" s="1"/>
      <c r="SOJ70" s="1"/>
      <c r="SOK70" s="1"/>
      <c r="SOL70" s="1"/>
      <c r="SOM70" s="1"/>
      <c r="SON70" s="1"/>
      <c r="SOO70" s="1"/>
      <c r="SOP70" s="1"/>
      <c r="SOQ70" s="1"/>
      <c r="SOR70" s="1"/>
      <c r="SOS70" s="1"/>
      <c r="SOT70" s="1"/>
      <c r="SOU70" s="1"/>
      <c r="SOV70" s="1"/>
      <c r="SOW70" s="1"/>
      <c r="SOX70" s="1"/>
      <c r="SOY70" s="1"/>
      <c r="SOZ70" s="1"/>
      <c r="SPA70" s="1"/>
      <c r="SPB70" s="1"/>
      <c r="SPC70" s="1"/>
      <c r="SPD70" s="1"/>
      <c r="SPE70" s="1"/>
      <c r="SPF70" s="1"/>
      <c r="SPG70" s="1"/>
      <c r="SPH70" s="1"/>
      <c r="SPI70" s="1"/>
      <c r="SPJ70" s="1"/>
      <c r="SPK70" s="1"/>
      <c r="SPL70" s="1"/>
      <c r="SPM70" s="1"/>
      <c r="SPN70" s="1"/>
      <c r="SPO70" s="1"/>
      <c r="SPP70" s="1"/>
      <c r="SPQ70" s="1"/>
      <c r="SPR70" s="1"/>
      <c r="SPS70" s="1"/>
      <c r="SPT70" s="1"/>
      <c r="SPU70" s="1"/>
      <c r="SPV70" s="1"/>
      <c r="SPW70" s="1"/>
      <c r="SPX70" s="1"/>
      <c r="SPY70" s="1"/>
      <c r="SPZ70" s="1"/>
      <c r="SQA70" s="1"/>
      <c r="SQB70" s="1"/>
      <c r="SQC70" s="1"/>
      <c r="SQD70" s="1"/>
      <c r="SQE70" s="1"/>
      <c r="SQF70" s="1"/>
      <c r="SQG70" s="1"/>
      <c r="SQH70" s="1"/>
      <c r="SQI70" s="1"/>
      <c r="SQJ70" s="1"/>
      <c r="SQK70" s="1"/>
      <c r="SQL70" s="1"/>
      <c r="SQM70" s="1"/>
      <c r="SQN70" s="1"/>
      <c r="SQO70" s="1"/>
      <c r="SQP70" s="1"/>
      <c r="SQQ70" s="1"/>
      <c r="SQR70" s="1"/>
      <c r="SQS70" s="1"/>
      <c r="SQT70" s="1"/>
      <c r="SQU70" s="1"/>
      <c r="SQV70" s="1"/>
      <c r="SQW70" s="1"/>
      <c r="SQX70" s="1"/>
      <c r="SQY70" s="1"/>
      <c r="SQZ70" s="1"/>
      <c r="SRA70" s="1"/>
      <c r="SRB70" s="1"/>
      <c r="SRC70" s="1"/>
      <c r="SRD70" s="1"/>
      <c r="SRE70" s="1"/>
      <c r="SRF70" s="1"/>
      <c r="SRG70" s="1"/>
      <c r="SRH70" s="1"/>
      <c r="SRI70" s="1"/>
      <c r="SRJ70" s="1"/>
      <c r="SRK70" s="1"/>
      <c r="SRL70" s="1"/>
      <c r="SRM70" s="1"/>
      <c r="SRN70" s="1"/>
      <c r="SRO70" s="1"/>
      <c r="SRP70" s="1"/>
      <c r="SRQ70" s="1"/>
      <c r="SRR70" s="1"/>
      <c r="SRS70" s="1"/>
      <c r="SRT70" s="1"/>
      <c r="SRU70" s="1"/>
      <c r="SRV70" s="1"/>
      <c r="SRW70" s="1"/>
      <c r="SRX70" s="1"/>
      <c r="SRY70" s="1"/>
      <c r="SRZ70" s="1"/>
      <c r="SSA70" s="1"/>
      <c r="SSB70" s="1"/>
      <c r="SSC70" s="1"/>
      <c r="SSD70" s="1"/>
      <c r="SSE70" s="1"/>
      <c r="SSF70" s="1"/>
      <c r="SSG70" s="1"/>
      <c r="SSH70" s="1"/>
      <c r="SSI70" s="1"/>
      <c r="SSJ70" s="1"/>
      <c r="SSK70" s="1"/>
      <c r="SSL70" s="1"/>
      <c r="SSM70" s="1"/>
      <c r="SSN70" s="1"/>
      <c r="SSO70" s="1"/>
      <c r="SSP70" s="1"/>
      <c r="SSQ70" s="1"/>
      <c r="SSR70" s="1"/>
      <c r="SSS70" s="1"/>
      <c r="SST70" s="1"/>
      <c r="SSU70" s="1"/>
      <c r="SSV70" s="1"/>
      <c r="SSW70" s="1"/>
      <c r="SSX70" s="1"/>
      <c r="SSY70" s="1"/>
      <c r="SSZ70" s="1"/>
      <c r="STA70" s="1"/>
      <c r="STB70" s="1"/>
      <c r="STC70" s="1"/>
      <c r="STD70" s="1"/>
      <c r="STE70" s="1"/>
      <c r="STF70" s="1"/>
      <c r="STG70" s="1"/>
      <c r="STH70" s="1"/>
      <c r="STI70" s="1"/>
      <c r="STJ70" s="1"/>
      <c r="STK70" s="1"/>
      <c r="STL70" s="1"/>
      <c r="STM70" s="1"/>
      <c r="STN70" s="1"/>
      <c r="STO70" s="1"/>
      <c r="STP70" s="1"/>
      <c r="STQ70" s="1"/>
      <c r="STR70" s="1"/>
      <c r="STS70" s="1"/>
      <c r="STT70" s="1"/>
      <c r="STU70" s="1"/>
      <c r="STV70" s="1"/>
      <c r="STW70" s="1"/>
      <c r="STX70" s="1"/>
      <c r="STY70" s="1"/>
      <c r="STZ70" s="1"/>
      <c r="SUA70" s="1"/>
      <c r="SUB70" s="1"/>
      <c r="SUC70" s="1"/>
      <c r="SUD70" s="1"/>
      <c r="SUE70" s="1"/>
      <c r="SUF70" s="1"/>
      <c r="SUG70" s="1"/>
      <c r="SUH70" s="1"/>
      <c r="SUI70" s="1"/>
      <c r="SUJ70" s="1"/>
      <c r="SUK70" s="1"/>
      <c r="SUL70" s="1"/>
      <c r="SUM70" s="1"/>
      <c r="SUN70" s="1"/>
      <c r="SUO70" s="1"/>
      <c r="SUP70" s="1"/>
      <c r="SUQ70" s="1"/>
      <c r="SUR70" s="1"/>
      <c r="SUS70" s="1"/>
      <c r="SUT70" s="1"/>
      <c r="SUU70" s="1"/>
      <c r="SUV70" s="1"/>
      <c r="SUW70" s="1"/>
      <c r="SUX70" s="1"/>
      <c r="SUY70" s="1"/>
      <c r="SUZ70" s="1"/>
      <c r="SVA70" s="1"/>
      <c r="SVB70" s="1"/>
      <c r="SVC70" s="1"/>
      <c r="SVD70" s="1"/>
      <c r="SVE70" s="1"/>
      <c r="SVF70" s="1"/>
      <c r="SVG70" s="1"/>
      <c r="SVH70" s="1"/>
      <c r="SVI70" s="1"/>
      <c r="SVJ70" s="1"/>
      <c r="SVK70" s="1"/>
      <c r="SVL70" s="1"/>
      <c r="SVM70" s="1"/>
      <c r="SVN70" s="1"/>
      <c r="SVO70" s="1"/>
      <c r="SVP70" s="1"/>
      <c r="SVQ70" s="1"/>
      <c r="SVR70" s="1"/>
      <c r="SVS70" s="1"/>
      <c r="SVT70" s="1"/>
      <c r="SVU70" s="1"/>
      <c r="SVV70" s="1"/>
      <c r="SVW70" s="1"/>
      <c r="SVX70" s="1"/>
      <c r="SVY70" s="1"/>
      <c r="SVZ70" s="1"/>
      <c r="SWA70" s="1"/>
      <c r="SWB70" s="1"/>
      <c r="SWC70" s="1"/>
      <c r="SWD70" s="1"/>
      <c r="SWE70" s="1"/>
      <c r="SWF70" s="1"/>
      <c r="SWG70" s="1"/>
      <c r="SWH70" s="1"/>
      <c r="SWI70" s="1"/>
      <c r="SWJ70" s="1"/>
      <c r="SWK70" s="1"/>
      <c r="SWL70" s="1"/>
      <c r="SWM70" s="1"/>
      <c r="SWN70" s="1"/>
      <c r="SWO70" s="1"/>
      <c r="SWP70" s="1"/>
      <c r="SWQ70" s="1"/>
      <c r="SWR70" s="1"/>
      <c r="SWS70" s="1"/>
      <c r="SWT70" s="1"/>
      <c r="SWU70" s="1"/>
      <c r="SWV70" s="1"/>
      <c r="SWW70" s="1"/>
      <c r="SWX70" s="1"/>
      <c r="SWY70" s="1"/>
      <c r="SWZ70" s="1"/>
      <c r="SXA70" s="1"/>
      <c r="SXB70" s="1"/>
      <c r="SXC70" s="1"/>
      <c r="SXD70" s="1"/>
      <c r="SXE70" s="1"/>
      <c r="SXF70" s="1"/>
      <c r="SXG70" s="1"/>
      <c r="SXH70" s="1"/>
      <c r="SXI70" s="1"/>
      <c r="SXJ70" s="1"/>
      <c r="SXK70" s="1"/>
      <c r="SXL70" s="1"/>
      <c r="SXM70" s="1"/>
      <c r="SXN70" s="1"/>
      <c r="SXO70" s="1"/>
      <c r="SXP70" s="1"/>
      <c r="SXQ70" s="1"/>
      <c r="SXR70" s="1"/>
      <c r="SXS70" s="1"/>
      <c r="SXT70" s="1"/>
      <c r="SXU70" s="1"/>
      <c r="SXV70" s="1"/>
      <c r="SXW70" s="1"/>
      <c r="SXX70" s="1"/>
      <c r="SXY70" s="1"/>
      <c r="SXZ70" s="1"/>
      <c r="SYA70" s="1"/>
      <c r="SYB70" s="1"/>
      <c r="SYC70" s="1"/>
      <c r="SYD70" s="1"/>
      <c r="SYE70" s="1"/>
      <c r="SYF70" s="1"/>
      <c r="SYG70" s="1"/>
      <c r="SYH70" s="1"/>
      <c r="SYI70" s="1"/>
      <c r="SYJ70" s="1"/>
      <c r="SYK70" s="1"/>
      <c r="SYL70" s="1"/>
      <c r="SYM70" s="1"/>
      <c r="SYN70" s="1"/>
      <c r="SYO70" s="1"/>
      <c r="SYP70" s="1"/>
      <c r="SYQ70" s="1"/>
      <c r="SYR70" s="1"/>
      <c r="SYS70" s="1"/>
      <c r="SYT70" s="1"/>
      <c r="SYU70" s="1"/>
      <c r="SYV70" s="1"/>
      <c r="SYW70" s="1"/>
      <c r="SYX70" s="1"/>
      <c r="SYY70" s="1"/>
      <c r="SYZ70" s="1"/>
      <c r="SZA70" s="1"/>
      <c r="SZB70" s="1"/>
      <c r="SZC70" s="1"/>
      <c r="SZD70" s="1"/>
      <c r="SZE70" s="1"/>
      <c r="SZF70" s="1"/>
      <c r="SZG70" s="1"/>
      <c r="SZH70" s="1"/>
      <c r="SZI70" s="1"/>
      <c r="SZJ70" s="1"/>
      <c r="SZK70" s="1"/>
      <c r="SZL70" s="1"/>
      <c r="SZM70" s="1"/>
      <c r="SZN70" s="1"/>
      <c r="SZO70" s="1"/>
      <c r="SZP70" s="1"/>
      <c r="SZQ70" s="1"/>
      <c r="SZR70" s="1"/>
      <c r="SZS70" s="1"/>
      <c r="SZT70" s="1"/>
      <c r="SZU70" s="1"/>
      <c r="SZV70" s="1"/>
      <c r="SZW70" s="1"/>
      <c r="SZX70" s="1"/>
      <c r="SZY70" s="1"/>
      <c r="SZZ70" s="1"/>
      <c r="TAA70" s="1"/>
      <c r="TAB70" s="1"/>
      <c r="TAC70" s="1"/>
      <c r="TAD70" s="1"/>
      <c r="TAE70" s="1"/>
      <c r="TAF70" s="1"/>
      <c r="TAG70" s="1"/>
      <c r="TAH70" s="1"/>
      <c r="TAI70" s="1"/>
      <c r="TAJ70" s="1"/>
      <c r="TAK70" s="1"/>
      <c r="TAL70" s="1"/>
      <c r="TAM70" s="1"/>
      <c r="TAN70" s="1"/>
      <c r="TAO70" s="1"/>
      <c r="TAP70" s="1"/>
      <c r="TAQ70" s="1"/>
      <c r="TAR70" s="1"/>
      <c r="TAS70" s="1"/>
      <c r="TAT70" s="1"/>
      <c r="TAU70" s="1"/>
      <c r="TAV70" s="1"/>
      <c r="TAW70" s="1"/>
      <c r="TAX70" s="1"/>
      <c r="TAY70" s="1"/>
      <c r="TAZ70" s="1"/>
      <c r="TBA70" s="1"/>
      <c r="TBB70" s="1"/>
      <c r="TBC70" s="1"/>
      <c r="TBD70" s="1"/>
      <c r="TBE70" s="1"/>
      <c r="TBF70" s="1"/>
      <c r="TBG70" s="1"/>
      <c r="TBH70" s="1"/>
      <c r="TBI70" s="1"/>
      <c r="TBJ70" s="1"/>
      <c r="TBK70" s="1"/>
      <c r="TBL70" s="1"/>
      <c r="TBM70" s="1"/>
      <c r="TBN70" s="1"/>
      <c r="TBO70" s="1"/>
      <c r="TBP70" s="1"/>
      <c r="TBQ70" s="1"/>
      <c r="TBR70" s="1"/>
      <c r="TBS70" s="1"/>
      <c r="TBT70" s="1"/>
      <c r="TBU70" s="1"/>
      <c r="TBV70" s="1"/>
      <c r="TBW70" s="1"/>
      <c r="TBX70" s="1"/>
      <c r="TBY70" s="1"/>
      <c r="TBZ70" s="1"/>
      <c r="TCA70" s="1"/>
      <c r="TCB70" s="1"/>
      <c r="TCC70" s="1"/>
      <c r="TCD70" s="1"/>
      <c r="TCE70" s="1"/>
      <c r="TCF70" s="1"/>
      <c r="TCG70" s="1"/>
      <c r="TCH70" s="1"/>
      <c r="TCI70" s="1"/>
      <c r="TCJ70" s="1"/>
      <c r="TCK70" s="1"/>
      <c r="TCL70" s="1"/>
      <c r="TCM70" s="1"/>
      <c r="TCN70" s="1"/>
      <c r="TCO70" s="1"/>
      <c r="TCP70" s="1"/>
      <c r="TCQ70" s="1"/>
      <c r="TCR70" s="1"/>
      <c r="TCS70" s="1"/>
      <c r="TCT70" s="1"/>
      <c r="TCU70" s="1"/>
      <c r="TCV70" s="1"/>
      <c r="TCW70" s="1"/>
      <c r="TCX70" s="1"/>
      <c r="TCY70" s="1"/>
      <c r="TCZ70" s="1"/>
      <c r="TDA70" s="1"/>
      <c r="TDB70" s="1"/>
      <c r="TDC70" s="1"/>
      <c r="TDD70" s="1"/>
      <c r="TDE70" s="1"/>
      <c r="TDF70" s="1"/>
      <c r="TDG70" s="1"/>
      <c r="TDH70" s="1"/>
      <c r="TDI70" s="1"/>
      <c r="TDJ70" s="1"/>
      <c r="TDK70" s="1"/>
      <c r="TDL70" s="1"/>
      <c r="TDM70" s="1"/>
      <c r="TDN70" s="1"/>
      <c r="TDO70" s="1"/>
      <c r="TDP70" s="1"/>
      <c r="TDQ70" s="1"/>
      <c r="TDR70" s="1"/>
      <c r="TDS70" s="1"/>
      <c r="TDT70" s="1"/>
      <c r="TDU70" s="1"/>
      <c r="TDV70" s="1"/>
      <c r="TDW70" s="1"/>
      <c r="TDX70" s="1"/>
      <c r="TDY70" s="1"/>
      <c r="TDZ70" s="1"/>
      <c r="TEA70" s="1"/>
      <c r="TEB70" s="1"/>
      <c r="TEC70" s="1"/>
      <c r="TED70" s="1"/>
      <c r="TEE70" s="1"/>
      <c r="TEF70" s="1"/>
      <c r="TEG70" s="1"/>
      <c r="TEH70" s="1"/>
      <c r="TEI70" s="1"/>
      <c r="TEJ70" s="1"/>
      <c r="TEK70" s="1"/>
      <c r="TEL70" s="1"/>
      <c r="TEM70" s="1"/>
      <c r="TEN70" s="1"/>
      <c r="TEO70" s="1"/>
      <c r="TEP70" s="1"/>
      <c r="TEQ70" s="1"/>
      <c r="TER70" s="1"/>
      <c r="TES70" s="1"/>
      <c r="TET70" s="1"/>
      <c r="TEU70" s="1"/>
      <c r="TEV70" s="1"/>
      <c r="TEW70" s="1"/>
      <c r="TEX70" s="1"/>
      <c r="TEY70" s="1"/>
      <c r="TEZ70" s="1"/>
      <c r="TFA70" s="1"/>
      <c r="TFB70" s="1"/>
      <c r="TFC70" s="1"/>
      <c r="TFD70" s="1"/>
      <c r="TFE70" s="1"/>
      <c r="TFF70" s="1"/>
      <c r="TFG70" s="1"/>
      <c r="TFH70" s="1"/>
      <c r="TFI70" s="1"/>
      <c r="TFJ70" s="1"/>
      <c r="TFK70" s="1"/>
      <c r="TFL70" s="1"/>
      <c r="TFM70" s="1"/>
      <c r="TFN70" s="1"/>
      <c r="TFO70" s="1"/>
      <c r="TFP70" s="1"/>
      <c r="TFQ70" s="1"/>
      <c r="TFR70" s="1"/>
      <c r="TFS70" s="1"/>
      <c r="TFT70" s="1"/>
      <c r="TFU70" s="1"/>
      <c r="TFV70" s="1"/>
      <c r="TFW70" s="1"/>
      <c r="TFX70" s="1"/>
      <c r="TFY70" s="1"/>
      <c r="TFZ70" s="1"/>
      <c r="TGA70" s="1"/>
      <c r="TGB70" s="1"/>
      <c r="TGC70" s="1"/>
      <c r="TGD70" s="1"/>
      <c r="TGE70" s="1"/>
      <c r="TGF70" s="1"/>
      <c r="TGG70" s="1"/>
      <c r="TGH70" s="1"/>
      <c r="TGI70" s="1"/>
      <c r="TGJ70" s="1"/>
      <c r="TGK70" s="1"/>
      <c r="TGL70" s="1"/>
      <c r="TGM70" s="1"/>
      <c r="TGN70" s="1"/>
      <c r="TGO70" s="1"/>
      <c r="TGP70" s="1"/>
      <c r="TGQ70" s="1"/>
      <c r="TGR70" s="1"/>
      <c r="TGS70" s="1"/>
      <c r="TGT70" s="1"/>
      <c r="TGU70" s="1"/>
      <c r="TGV70" s="1"/>
      <c r="TGW70" s="1"/>
      <c r="TGX70" s="1"/>
      <c r="TGY70" s="1"/>
      <c r="TGZ70" s="1"/>
      <c r="THA70" s="1"/>
      <c r="THB70" s="1"/>
      <c r="THC70" s="1"/>
      <c r="THD70" s="1"/>
      <c r="THE70" s="1"/>
      <c r="THF70" s="1"/>
      <c r="THG70" s="1"/>
      <c r="THH70" s="1"/>
      <c r="THI70" s="1"/>
      <c r="THJ70" s="1"/>
      <c r="THK70" s="1"/>
      <c r="THL70" s="1"/>
      <c r="THM70" s="1"/>
      <c r="THN70" s="1"/>
      <c r="THO70" s="1"/>
      <c r="THP70" s="1"/>
      <c r="THQ70" s="1"/>
      <c r="THR70" s="1"/>
      <c r="THS70" s="1"/>
      <c r="THT70" s="1"/>
      <c r="THU70" s="1"/>
      <c r="THV70" s="1"/>
      <c r="THW70" s="1"/>
      <c r="THX70" s="1"/>
      <c r="THY70" s="1"/>
      <c r="THZ70" s="1"/>
      <c r="TIA70" s="1"/>
      <c r="TIB70" s="1"/>
      <c r="TIC70" s="1"/>
      <c r="TID70" s="1"/>
      <c r="TIE70" s="1"/>
      <c r="TIF70" s="1"/>
      <c r="TIG70" s="1"/>
      <c r="TIH70" s="1"/>
      <c r="TII70" s="1"/>
      <c r="TIJ70" s="1"/>
      <c r="TIK70" s="1"/>
      <c r="TIL70" s="1"/>
      <c r="TIM70" s="1"/>
      <c r="TIN70" s="1"/>
      <c r="TIO70" s="1"/>
      <c r="TIP70" s="1"/>
      <c r="TIQ70" s="1"/>
      <c r="TIR70" s="1"/>
      <c r="TIS70" s="1"/>
      <c r="TIT70" s="1"/>
      <c r="TIU70" s="1"/>
      <c r="TIV70" s="1"/>
      <c r="TIW70" s="1"/>
      <c r="TIX70" s="1"/>
      <c r="TIY70" s="1"/>
      <c r="TIZ70" s="1"/>
      <c r="TJA70" s="1"/>
      <c r="TJB70" s="1"/>
      <c r="TJC70" s="1"/>
      <c r="TJD70" s="1"/>
      <c r="TJE70" s="1"/>
      <c r="TJF70" s="1"/>
      <c r="TJG70" s="1"/>
      <c r="TJH70" s="1"/>
      <c r="TJI70" s="1"/>
      <c r="TJJ70" s="1"/>
      <c r="TJK70" s="1"/>
      <c r="TJL70" s="1"/>
      <c r="TJM70" s="1"/>
      <c r="TJN70" s="1"/>
      <c r="TJO70" s="1"/>
      <c r="TJP70" s="1"/>
      <c r="TJQ70" s="1"/>
      <c r="TJR70" s="1"/>
      <c r="TJS70" s="1"/>
      <c r="TJT70" s="1"/>
      <c r="TJU70" s="1"/>
      <c r="TJV70" s="1"/>
      <c r="TJW70" s="1"/>
      <c r="TJX70" s="1"/>
      <c r="TJY70" s="1"/>
      <c r="TJZ70" s="1"/>
      <c r="TKA70" s="1"/>
      <c r="TKB70" s="1"/>
      <c r="TKC70" s="1"/>
      <c r="TKD70" s="1"/>
      <c r="TKE70" s="1"/>
      <c r="TKF70" s="1"/>
      <c r="TKG70" s="1"/>
      <c r="TKH70" s="1"/>
      <c r="TKI70" s="1"/>
      <c r="TKJ70" s="1"/>
      <c r="TKK70" s="1"/>
      <c r="TKL70" s="1"/>
      <c r="TKM70" s="1"/>
      <c r="TKN70" s="1"/>
      <c r="TKO70" s="1"/>
      <c r="TKP70" s="1"/>
      <c r="TKQ70" s="1"/>
      <c r="TKR70" s="1"/>
      <c r="TKS70" s="1"/>
      <c r="TKT70" s="1"/>
      <c r="TKU70" s="1"/>
      <c r="TKV70" s="1"/>
      <c r="TKW70" s="1"/>
      <c r="TKX70" s="1"/>
      <c r="TKY70" s="1"/>
      <c r="TKZ70" s="1"/>
      <c r="TLA70" s="1"/>
      <c r="TLB70" s="1"/>
      <c r="TLC70" s="1"/>
      <c r="TLD70" s="1"/>
      <c r="TLE70" s="1"/>
      <c r="TLF70" s="1"/>
      <c r="TLG70" s="1"/>
      <c r="TLH70" s="1"/>
      <c r="TLI70" s="1"/>
      <c r="TLJ70" s="1"/>
      <c r="TLK70" s="1"/>
      <c r="TLL70" s="1"/>
      <c r="TLM70" s="1"/>
      <c r="TLN70" s="1"/>
      <c r="TLO70" s="1"/>
      <c r="TLP70" s="1"/>
      <c r="TLQ70" s="1"/>
      <c r="TLR70" s="1"/>
      <c r="TLS70" s="1"/>
      <c r="TLT70" s="1"/>
      <c r="TLU70" s="1"/>
      <c r="TLV70" s="1"/>
      <c r="TLW70" s="1"/>
      <c r="TLX70" s="1"/>
      <c r="TLY70" s="1"/>
      <c r="TLZ70" s="1"/>
      <c r="TMA70" s="1"/>
      <c r="TMB70" s="1"/>
      <c r="TMC70" s="1"/>
      <c r="TMD70" s="1"/>
      <c r="TME70" s="1"/>
      <c r="TMF70" s="1"/>
      <c r="TMG70" s="1"/>
      <c r="TMH70" s="1"/>
      <c r="TMI70" s="1"/>
      <c r="TMJ70" s="1"/>
      <c r="TMK70" s="1"/>
      <c r="TML70" s="1"/>
      <c r="TMM70" s="1"/>
      <c r="TMN70" s="1"/>
      <c r="TMO70" s="1"/>
      <c r="TMP70" s="1"/>
      <c r="TMQ70" s="1"/>
      <c r="TMR70" s="1"/>
      <c r="TMS70" s="1"/>
      <c r="TMT70" s="1"/>
      <c r="TMU70" s="1"/>
      <c r="TMV70" s="1"/>
      <c r="TMW70" s="1"/>
      <c r="TMX70" s="1"/>
      <c r="TMY70" s="1"/>
      <c r="TMZ70" s="1"/>
      <c r="TNA70" s="1"/>
      <c r="TNB70" s="1"/>
      <c r="TNC70" s="1"/>
      <c r="TND70" s="1"/>
      <c r="TNE70" s="1"/>
      <c r="TNF70" s="1"/>
      <c r="TNG70" s="1"/>
      <c r="TNH70" s="1"/>
      <c r="TNI70" s="1"/>
      <c r="TNJ70" s="1"/>
      <c r="TNK70" s="1"/>
      <c r="TNL70" s="1"/>
      <c r="TNM70" s="1"/>
      <c r="TNN70" s="1"/>
      <c r="TNO70" s="1"/>
      <c r="TNP70" s="1"/>
      <c r="TNQ70" s="1"/>
      <c r="TNR70" s="1"/>
      <c r="TNS70" s="1"/>
      <c r="TNT70" s="1"/>
      <c r="TNU70" s="1"/>
      <c r="TNV70" s="1"/>
      <c r="TNW70" s="1"/>
      <c r="TNX70" s="1"/>
      <c r="TNY70" s="1"/>
      <c r="TNZ70" s="1"/>
      <c r="TOA70" s="1"/>
      <c r="TOB70" s="1"/>
      <c r="TOC70" s="1"/>
      <c r="TOD70" s="1"/>
      <c r="TOE70" s="1"/>
      <c r="TOF70" s="1"/>
      <c r="TOG70" s="1"/>
      <c r="TOH70" s="1"/>
      <c r="TOI70" s="1"/>
      <c r="TOJ70" s="1"/>
      <c r="TOK70" s="1"/>
      <c r="TOL70" s="1"/>
      <c r="TOM70" s="1"/>
      <c r="TON70" s="1"/>
      <c r="TOO70" s="1"/>
      <c r="TOP70" s="1"/>
      <c r="TOQ70" s="1"/>
      <c r="TOR70" s="1"/>
      <c r="TOS70" s="1"/>
      <c r="TOT70" s="1"/>
      <c r="TOU70" s="1"/>
      <c r="TOV70" s="1"/>
      <c r="TOW70" s="1"/>
      <c r="TOX70" s="1"/>
      <c r="TOY70" s="1"/>
      <c r="TOZ70" s="1"/>
      <c r="TPA70" s="1"/>
      <c r="TPB70" s="1"/>
      <c r="TPC70" s="1"/>
      <c r="TPD70" s="1"/>
      <c r="TPE70" s="1"/>
      <c r="TPF70" s="1"/>
      <c r="TPG70" s="1"/>
      <c r="TPH70" s="1"/>
      <c r="TPI70" s="1"/>
      <c r="TPJ70" s="1"/>
      <c r="TPK70" s="1"/>
      <c r="TPL70" s="1"/>
      <c r="TPM70" s="1"/>
      <c r="TPN70" s="1"/>
      <c r="TPO70" s="1"/>
      <c r="TPP70" s="1"/>
      <c r="TPQ70" s="1"/>
      <c r="TPR70" s="1"/>
      <c r="TPS70" s="1"/>
      <c r="TPT70" s="1"/>
      <c r="TPU70" s="1"/>
      <c r="TPV70" s="1"/>
      <c r="TPW70" s="1"/>
      <c r="TPX70" s="1"/>
      <c r="TPY70" s="1"/>
      <c r="TPZ70" s="1"/>
      <c r="TQA70" s="1"/>
      <c r="TQB70" s="1"/>
      <c r="TQC70" s="1"/>
      <c r="TQD70" s="1"/>
      <c r="TQE70" s="1"/>
      <c r="TQF70" s="1"/>
      <c r="TQG70" s="1"/>
      <c r="TQH70" s="1"/>
      <c r="TQI70" s="1"/>
      <c r="TQJ70" s="1"/>
      <c r="TQK70" s="1"/>
      <c r="TQL70" s="1"/>
      <c r="TQM70" s="1"/>
      <c r="TQN70" s="1"/>
      <c r="TQO70" s="1"/>
      <c r="TQP70" s="1"/>
      <c r="TQQ70" s="1"/>
      <c r="TQR70" s="1"/>
      <c r="TQS70" s="1"/>
      <c r="TQT70" s="1"/>
      <c r="TQU70" s="1"/>
      <c r="TQV70" s="1"/>
      <c r="TQW70" s="1"/>
      <c r="TQX70" s="1"/>
      <c r="TQY70" s="1"/>
      <c r="TQZ70" s="1"/>
      <c r="TRA70" s="1"/>
      <c r="TRB70" s="1"/>
      <c r="TRC70" s="1"/>
      <c r="TRD70" s="1"/>
      <c r="TRE70" s="1"/>
      <c r="TRF70" s="1"/>
      <c r="TRG70" s="1"/>
      <c r="TRH70" s="1"/>
      <c r="TRI70" s="1"/>
      <c r="TRJ70" s="1"/>
      <c r="TRK70" s="1"/>
      <c r="TRL70" s="1"/>
      <c r="TRM70" s="1"/>
      <c r="TRN70" s="1"/>
      <c r="TRO70" s="1"/>
      <c r="TRP70" s="1"/>
      <c r="TRQ70" s="1"/>
      <c r="TRR70" s="1"/>
      <c r="TRS70" s="1"/>
      <c r="TRT70" s="1"/>
      <c r="TRU70" s="1"/>
      <c r="TRV70" s="1"/>
      <c r="TRW70" s="1"/>
      <c r="TRX70" s="1"/>
      <c r="TRY70" s="1"/>
      <c r="TRZ70" s="1"/>
      <c r="TSA70" s="1"/>
      <c r="TSB70" s="1"/>
      <c r="TSC70" s="1"/>
      <c r="TSD70" s="1"/>
      <c r="TSE70" s="1"/>
      <c r="TSF70" s="1"/>
      <c r="TSG70" s="1"/>
      <c r="TSH70" s="1"/>
      <c r="TSI70" s="1"/>
      <c r="TSJ70" s="1"/>
      <c r="TSK70" s="1"/>
      <c r="TSL70" s="1"/>
      <c r="TSM70" s="1"/>
      <c r="TSN70" s="1"/>
      <c r="TSO70" s="1"/>
      <c r="TSP70" s="1"/>
      <c r="TSQ70" s="1"/>
      <c r="TSR70" s="1"/>
      <c r="TSS70" s="1"/>
      <c r="TST70" s="1"/>
      <c r="TSU70" s="1"/>
      <c r="TSV70" s="1"/>
      <c r="TSW70" s="1"/>
      <c r="TSX70" s="1"/>
      <c r="TSY70" s="1"/>
      <c r="TSZ70" s="1"/>
      <c r="TTA70" s="1"/>
      <c r="TTB70" s="1"/>
      <c r="TTC70" s="1"/>
      <c r="TTD70" s="1"/>
      <c r="TTE70" s="1"/>
      <c r="TTF70" s="1"/>
      <c r="TTG70" s="1"/>
      <c r="TTH70" s="1"/>
      <c r="TTI70" s="1"/>
      <c r="TTJ70" s="1"/>
      <c r="TTK70" s="1"/>
      <c r="TTL70" s="1"/>
      <c r="TTM70" s="1"/>
      <c r="TTN70" s="1"/>
      <c r="TTO70" s="1"/>
      <c r="TTP70" s="1"/>
      <c r="TTQ70" s="1"/>
      <c r="TTR70" s="1"/>
      <c r="TTS70" s="1"/>
      <c r="TTT70" s="1"/>
      <c r="TTU70" s="1"/>
      <c r="TTV70" s="1"/>
      <c r="TTW70" s="1"/>
      <c r="TTX70" s="1"/>
      <c r="TTY70" s="1"/>
      <c r="TTZ70" s="1"/>
      <c r="TUA70" s="1"/>
      <c r="TUB70" s="1"/>
      <c r="TUC70" s="1"/>
      <c r="TUD70" s="1"/>
      <c r="TUE70" s="1"/>
      <c r="TUF70" s="1"/>
      <c r="TUG70" s="1"/>
      <c r="TUH70" s="1"/>
      <c r="TUI70" s="1"/>
      <c r="TUJ70" s="1"/>
      <c r="TUK70" s="1"/>
      <c r="TUL70" s="1"/>
      <c r="TUM70" s="1"/>
      <c r="TUN70" s="1"/>
      <c r="TUO70" s="1"/>
      <c r="TUP70" s="1"/>
      <c r="TUQ70" s="1"/>
      <c r="TUR70" s="1"/>
      <c r="TUS70" s="1"/>
      <c r="TUT70" s="1"/>
      <c r="TUU70" s="1"/>
      <c r="TUV70" s="1"/>
      <c r="TUW70" s="1"/>
      <c r="TUX70" s="1"/>
      <c r="TUY70" s="1"/>
      <c r="TUZ70" s="1"/>
      <c r="TVA70" s="1"/>
      <c r="TVB70" s="1"/>
      <c r="TVC70" s="1"/>
      <c r="TVD70" s="1"/>
      <c r="TVE70" s="1"/>
      <c r="TVF70" s="1"/>
      <c r="TVG70" s="1"/>
      <c r="TVH70" s="1"/>
      <c r="TVI70" s="1"/>
      <c r="TVJ70" s="1"/>
      <c r="TVK70" s="1"/>
      <c r="TVL70" s="1"/>
      <c r="TVM70" s="1"/>
      <c r="TVN70" s="1"/>
      <c r="TVO70" s="1"/>
      <c r="TVP70" s="1"/>
      <c r="TVQ70" s="1"/>
      <c r="TVR70" s="1"/>
      <c r="TVS70" s="1"/>
      <c r="TVT70" s="1"/>
      <c r="TVU70" s="1"/>
      <c r="TVV70" s="1"/>
      <c r="TVW70" s="1"/>
      <c r="TVX70" s="1"/>
      <c r="TVY70" s="1"/>
      <c r="TVZ70" s="1"/>
      <c r="TWA70" s="1"/>
      <c r="TWB70" s="1"/>
      <c r="TWC70" s="1"/>
      <c r="TWD70" s="1"/>
      <c r="TWE70" s="1"/>
      <c r="TWF70" s="1"/>
      <c r="TWG70" s="1"/>
      <c r="TWH70" s="1"/>
      <c r="TWI70" s="1"/>
      <c r="TWJ70" s="1"/>
      <c r="TWK70" s="1"/>
      <c r="TWL70" s="1"/>
      <c r="TWM70" s="1"/>
      <c r="TWN70" s="1"/>
      <c r="TWO70" s="1"/>
      <c r="TWP70" s="1"/>
      <c r="TWQ70" s="1"/>
      <c r="TWR70" s="1"/>
      <c r="TWS70" s="1"/>
      <c r="TWT70" s="1"/>
      <c r="TWU70" s="1"/>
      <c r="TWV70" s="1"/>
      <c r="TWW70" s="1"/>
      <c r="TWX70" s="1"/>
      <c r="TWY70" s="1"/>
      <c r="TWZ70" s="1"/>
      <c r="TXA70" s="1"/>
      <c r="TXB70" s="1"/>
      <c r="TXC70" s="1"/>
      <c r="TXD70" s="1"/>
      <c r="TXE70" s="1"/>
      <c r="TXF70" s="1"/>
      <c r="TXG70" s="1"/>
      <c r="TXH70" s="1"/>
      <c r="TXI70" s="1"/>
      <c r="TXJ70" s="1"/>
      <c r="TXK70" s="1"/>
      <c r="TXL70" s="1"/>
      <c r="TXM70" s="1"/>
      <c r="TXN70" s="1"/>
      <c r="TXO70" s="1"/>
      <c r="TXP70" s="1"/>
      <c r="TXQ70" s="1"/>
      <c r="TXR70" s="1"/>
      <c r="TXS70" s="1"/>
      <c r="TXT70" s="1"/>
      <c r="TXU70" s="1"/>
      <c r="TXV70" s="1"/>
      <c r="TXW70" s="1"/>
      <c r="TXX70" s="1"/>
      <c r="TXY70" s="1"/>
      <c r="TXZ70" s="1"/>
      <c r="TYA70" s="1"/>
      <c r="TYB70" s="1"/>
      <c r="TYC70" s="1"/>
      <c r="TYD70" s="1"/>
      <c r="TYE70" s="1"/>
      <c r="TYF70" s="1"/>
      <c r="TYG70" s="1"/>
      <c r="TYH70" s="1"/>
      <c r="TYI70" s="1"/>
      <c r="TYJ70" s="1"/>
      <c r="TYK70" s="1"/>
      <c r="TYL70" s="1"/>
      <c r="TYM70" s="1"/>
      <c r="TYN70" s="1"/>
      <c r="TYO70" s="1"/>
      <c r="TYP70" s="1"/>
      <c r="TYQ70" s="1"/>
      <c r="TYR70" s="1"/>
      <c r="TYS70" s="1"/>
      <c r="TYT70" s="1"/>
      <c r="TYU70" s="1"/>
      <c r="TYV70" s="1"/>
      <c r="TYW70" s="1"/>
      <c r="TYX70" s="1"/>
      <c r="TYY70" s="1"/>
      <c r="TYZ70" s="1"/>
      <c r="TZA70" s="1"/>
      <c r="TZB70" s="1"/>
      <c r="TZC70" s="1"/>
      <c r="TZD70" s="1"/>
      <c r="TZE70" s="1"/>
      <c r="TZF70" s="1"/>
      <c r="TZG70" s="1"/>
      <c r="TZH70" s="1"/>
      <c r="TZI70" s="1"/>
      <c r="TZJ70" s="1"/>
      <c r="TZK70" s="1"/>
      <c r="TZL70" s="1"/>
      <c r="TZM70" s="1"/>
      <c r="TZN70" s="1"/>
      <c r="TZO70" s="1"/>
      <c r="TZP70" s="1"/>
      <c r="TZQ70" s="1"/>
      <c r="TZR70" s="1"/>
      <c r="TZS70" s="1"/>
      <c r="TZT70" s="1"/>
      <c r="TZU70" s="1"/>
      <c r="TZV70" s="1"/>
      <c r="TZW70" s="1"/>
      <c r="TZX70" s="1"/>
      <c r="TZY70" s="1"/>
      <c r="TZZ70" s="1"/>
      <c r="UAA70" s="1"/>
      <c r="UAB70" s="1"/>
      <c r="UAC70" s="1"/>
      <c r="UAD70" s="1"/>
      <c r="UAE70" s="1"/>
      <c r="UAF70" s="1"/>
      <c r="UAG70" s="1"/>
      <c r="UAH70" s="1"/>
      <c r="UAI70" s="1"/>
      <c r="UAJ70" s="1"/>
      <c r="UAK70" s="1"/>
      <c r="UAL70" s="1"/>
      <c r="UAM70" s="1"/>
      <c r="UAN70" s="1"/>
      <c r="UAO70" s="1"/>
      <c r="UAP70" s="1"/>
      <c r="UAQ70" s="1"/>
      <c r="UAR70" s="1"/>
      <c r="UAS70" s="1"/>
      <c r="UAT70" s="1"/>
      <c r="UAU70" s="1"/>
      <c r="UAV70" s="1"/>
      <c r="UAW70" s="1"/>
      <c r="UAX70" s="1"/>
      <c r="UAY70" s="1"/>
      <c r="UAZ70" s="1"/>
      <c r="UBA70" s="1"/>
      <c r="UBB70" s="1"/>
      <c r="UBC70" s="1"/>
      <c r="UBD70" s="1"/>
      <c r="UBE70" s="1"/>
      <c r="UBF70" s="1"/>
      <c r="UBG70" s="1"/>
      <c r="UBH70" s="1"/>
      <c r="UBI70" s="1"/>
      <c r="UBJ70" s="1"/>
      <c r="UBK70" s="1"/>
      <c r="UBL70" s="1"/>
      <c r="UBM70" s="1"/>
      <c r="UBN70" s="1"/>
      <c r="UBO70" s="1"/>
      <c r="UBP70" s="1"/>
      <c r="UBQ70" s="1"/>
      <c r="UBR70" s="1"/>
      <c r="UBS70" s="1"/>
      <c r="UBT70" s="1"/>
      <c r="UBU70" s="1"/>
      <c r="UBV70" s="1"/>
      <c r="UBW70" s="1"/>
      <c r="UBX70" s="1"/>
      <c r="UBY70" s="1"/>
      <c r="UBZ70" s="1"/>
      <c r="UCA70" s="1"/>
      <c r="UCB70" s="1"/>
      <c r="UCC70" s="1"/>
      <c r="UCD70" s="1"/>
      <c r="UCE70" s="1"/>
      <c r="UCF70" s="1"/>
      <c r="UCG70" s="1"/>
      <c r="UCH70" s="1"/>
      <c r="UCI70" s="1"/>
      <c r="UCJ70" s="1"/>
      <c r="UCK70" s="1"/>
      <c r="UCL70" s="1"/>
      <c r="UCM70" s="1"/>
      <c r="UCN70" s="1"/>
      <c r="UCO70" s="1"/>
      <c r="UCP70" s="1"/>
      <c r="UCQ70" s="1"/>
      <c r="UCR70" s="1"/>
      <c r="UCS70" s="1"/>
      <c r="UCT70" s="1"/>
      <c r="UCU70" s="1"/>
      <c r="UCV70" s="1"/>
      <c r="UCW70" s="1"/>
      <c r="UCX70" s="1"/>
      <c r="UCY70" s="1"/>
      <c r="UCZ70" s="1"/>
      <c r="UDA70" s="1"/>
      <c r="UDB70" s="1"/>
      <c r="UDC70" s="1"/>
      <c r="UDD70" s="1"/>
      <c r="UDE70" s="1"/>
      <c r="UDF70" s="1"/>
      <c r="UDG70" s="1"/>
      <c r="UDH70" s="1"/>
      <c r="UDI70" s="1"/>
      <c r="UDJ70" s="1"/>
      <c r="UDK70" s="1"/>
      <c r="UDL70" s="1"/>
      <c r="UDM70" s="1"/>
      <c r="UDN70" s="1"/>
      <c r="UDO70" s="1"/>
      <c r="UDP70" s="1"/>
      <c r="UDQ70" s="1"/>
      <c r="UDR70" s="1"/>
      <c r="UDS70" s="1"/>
      <c r="UDT70" s="1"/>
      <c r="UDU70" s="1"/>
      <c r="UDV70" s="1"/>
      <c r="UDW70" s="1"/>
      <c r="UDX70" s="1"/>
      <c r="UDY70" s="1"/>
      <c r="UDZ70" s="1"/>
      <c r="UEA70" s="1"/>
      <c r="UEB70" s="1"/>
      <c r="UEC70" s="1"/>
      <c r="UED70" s="1"/>
      <c r="UEE70" s="1"/>
      <c r="UEF70" s="1"/>
      <c r="UEG70" s="1"/>
      <c r="UEH70" s="1"/>
      <c r="UEI70" s="1"/>
      <c r="UEJ70" s="1"/>
      <c r="UEK70" s="1"/>
      <c r="UEL70" s="1"/>
      <c r="UEM70" s="1"/>
      <c r="UEN70" s="1"/>
      <c r="UEO70" s="1"/>
      <c r="UEP70" s="1"/>
      <c r="UEQ70" s="1"/>
      <c r="UER70" s="1"/>
      <c r="UES70" s="1"/>
      <c r="UET70" s="1"/>
      <c r="UEU70" s="1"/>
      <c r="UEV70" s="1"/>
      <c r="UEW70" s="1"/>
      <c r="UEX70" s="1"/>
      <c r="UEY70" s="1"/>
      <c r="UEZ70" s="1"/>
      <c r="UFA70" s="1"/>
      <c r="UFB70" s="1"/>
      <c r="UFC70" s="1"/>
      <c r="UFD70" s="1"/>
      <c r="UFE70" s="1"/>
      <c r="UFF70" s="1"/>
      <c r="UFG70" s="1"/>
      <c r="UFH70" s="1"/>
      <c r="UFI70" s="1"/>
      <c r="UFJ70" s="1"/>
      <c r="UFK70" s="1"/>
      <c r="UFL70" s="1"/>
      <c r="UFM70" s="1"/>
      <c r="UFN70" s="1"/>
      <c r="UFO70" s="1"/>
      <c r="UFP70" s="1"/>
      <c r="UFQ70" s="1"/>
      <c r="UFR70" s="1"/>
      <c r="UFS70" s="1"/>
      <c r="UFT70" s="1"/>
      <c r="UFU70" s="1"/>
      <c r="UFV70" s="1"/>
      <c r="UFW70" s="1"/>
      <c r="UFX70" s="1"/>
      <c r="UFY70" s="1"/>
      <c r="UFZ70" s="1"/>
      <c r="UGA70" s="1"/>
      <c r="UGB70" s="1"/>
      <c r="UGC70" s="1"/>
      <c r="UGD70" s="1"/>
      <c r="UGE70" s="1"/>
      <c r="UGF70" s="1"/>
      <c r="UGG70" s="1"/>
      <c r="UGH70" s="1"/>
      <c r="UGI70" s="1"/>
      <c r="UGJ70" s="1"/>
      <c r="UGK70" s="1"/>
      <c r="UGL70" s="1"/>
      <c r="UGM70" s="1"/>
      <c r="UGN70" s="1"/>
      <c r="UGO70" s="1"/>
      <c r="UGP70" s="1"/>
      <c r="UGQ70" s="1"/>
      <c r="UGR70" s="1"/>
      <c r="UGS70" s="1"/>
      <c r="UGT70" s="1"/>
      <c r="UGU70" s="1"/>
      <c r="UGV70" s="1"/>
      <c r="UGW70" s="1"/>
      <c r="UGX70" s="1"/>
      <c r="UGY70" s="1"/>
      <c r="UGZ70" s="1"/>
      <c r="UHA70" s="1"/>
      <c r="UHB70" s="1"/>
      <c r="UHC70" s="1"/>
      <c r="UHD70" s="1"/>
      <c r="UHE70" s="1"/>
      <c r="UHF70" s="1"/>
      <c r="UHG70" s="1"/>
      <c r="UHH70" s="1"/>
      <c r="UHI70" s="1"/>
      <c r="UHJ70" s="1"/>
      <c r="UHK70" s="1"/>
      <c r="UHL70" s="1"/>
      <c r="UHM70" s="1"/>
      <c r="UHN70" s="1"/>
      <c r="UHO70" s="1"/>
      <c r="UHP70" s="1"/>
      <c r="UHQ70" s="1"/>
      <c r="UHR70" s="1"/>
      <c r="UHS70" s="1"/>
      <c r="UHT70" s="1"/>
      <c r="UHU70" s="1"/>
      <c r="UHV70" s="1"/>
      <c r="UHW70" s="1"/>
      <c r="UHX70" s="1"/>
      <c r="UHY70" s="1"/>
      <c r="UHZ70" s="1"/>
      <c r="UIA70" s="1"/>
      <c r="UIB70" s="1"/>
      <c r="UIC70" s="1"/>
      <c r="UID70" s="1"/>
      <c r="UIE70" s="1"/>
      <c r="UIF70" s="1"/>
      <c r="UIG70" s="1"/>
      <c r="UIH70" s="1"/>
      <c r="UII70" s="1"/>
      <c r="UIJ70" s="1"/>
      <c r="UIK70" s="1"/>
      <c r="UIL70" s="1"/>
      <c r="UIM70" s="1"/>
      <c r="UIN70" s="1"/>
      <c r="UIO70" s="1"/>
      <c r="UIP70" s="1"/>
      <c r="UIQ70" s="1"/>
      <c r="UIR70" s="1"/>
      <c r="UIS70" s="1"/>
      <c r="UIT70" s="1"/>
      <c r="UIU70" s="1"/>
      <c r="UIV70" s="1"/>
      <c r="UIW70" s="1"/>
      <c r="UIX70" s="1"/>
      <c r="UIY70" s="1"/>
      <c r="UIZ70" s="1"/>
      <c r="UJA70" s="1"/>
      <c r="UJB70" s="1"/>
      <c r="UJC70" s="1"/>
      <c r="UJD70" s="1"/>
      <c r="UJE70" s="1"/>
      <c r="UJF70" s="1"/>
      <c r="UJG70" s="1"/>
      <c r="UJH70" s="1"/>
      <c r="UJI70" s="1"/>
      <c r="UJJ70" s="1"/>
      <c r="UJK70" s="1"/>
      <c r="UJL70" s="1"/>
      <c r="UJM70" s="1"/>
      <c r="UJN70" s="1"/>
      <c r="UJO70" s="1"/>
      <c r="UJP70" s="1"/>
      <c r="UJQ70" s="1"/>
      <c r="UJR70" s="1"/>
      <c r="UJS70" s="1"/>
      <c r="UJT70" s="1"/>
      <c r="UJU70" s="1"/>
      <c r="UJV70" s="1"/>
      <c r="UJW70" s="1"/>
      <c r="UJX70" s="1"/>
      <c r="UJY70" s="1"/>
      <c r="UJZ70" s="1"/>
      <c r="UKA70" s="1"/>
      <c r="UKB70" s="1"/>
      <c r="UKC70" s="1"/>
      <c r="UKD70" s="1"/>
      <c r="UKE70" s="1"/>
      <c r="UKF70" s="1"/>
      <c r="UKG70" s="1"/>
      <c r="UKH70" s="1"/>
      <c r="UKI70" s="1"/>
      <c r="UKJ70" s="1"/>
      <c r="UKK70" s="1"/>
      <c r="UKL70" s="1"/>
      <c r="UKM70" s="1"/>
      <c r="UKN70" s="1"/>
      <c r="UKO70" s="1"/>
      <c r="UKP70" s="1"/>
      <c r="UKQ70" s="1"/>
      <c r="UKR70" s="1"/>
      <c r="UKS70" s="1"/>
      <c r="UKT70" s="1"/>
      <c r="UKU70" s="1"/>
      <c r="UKV70" s="1"/>
      <c r="UKW70" s="1"/>
      <c r="UKX70" s="1"/>
      <c r="UKY70" s="1"/>
      <c r="UKZ70" s="1"/>
      <c r="ULA70" s="1"/>
      <c r="ULB70" s="1"/>
      <c r="ULC70" s="1"/>
      <c r="ULD70" s="1"/>
      <c r="ULE70" s="1"/>
      <c r="ULF70" s="1"/>
      <c r="ULG70" s="1"/>
      <c r="ULH70" s="1"/>
      <c r="ULI70" s="1"/>
      <c r="ULJ70" s="1"/>
      <c r="ULK70" s="1"/>
      <c r="ULL70" s="1"/>
      <c r="ULM70" s="1"/>
      <c r="ULN70" s="1"/>
      <c r="ULO70" s="1"/>
      <c r="ULP70" s="1"/>
      <c r="ULQ70" s="1"/>
      <c r="ULR70" s="1"/>
      <c r="ULS70" s="1"/>
      <c r="ULT70" s="1"/>
      <c r="ULU70" s="1"/>
      <c r="ULV70" s="1"/>
      <c r="ULW70" s="1"/>
      <c r="ULX70" s="1"/>
      <c r="ULY70" s="1"/>
      <c r="ULZ70" s="1"/>
      <c r="UMA70" s="1"/>
      <c r="UMB70" s="1"/>
      <c r="UMC70" s="1"/>
      <c r="UMD70" s="1"/>
      <c r="UME70" s="1"/>
      <c r="UMF70" s="1"/>
      <c r="UMG70" s="1"/>
      <c r="UMH70" s="1"/>
      <c r="UMI70" s="1"/>
      <c r="UMJ70" s="1"/>
      <c r="UMK70" s="1"/>
      <c r="UML70" s="1"/>
      <c r="UMM70" s="1"/>
      <c r="UMN70" s="1"/>
      <c r="UMO70" s="1"/>
      <c r="UMP70" s="1"/>
      <c r="UMQ70" s="1"/>
      <c r="UMR70" s="1"/>
      <c r="UMS70" s="1"/>
      <c r="UMT70" s="1"/>
      <c r="UMU70" s="1"/>
      <c r="UMV70" s="1"/>
      <c r="UMW70" s="1"/>
      <c r="UMX70" s="1"/>
      <c r="UMY70" s="1"/>
      <c r="UMZ70" s="1"/>
      <c r="UNA70" s="1"/>
      <c r="UNB70" s="1"/>
      <c r="UNC70" s="1"/>
      <c r="UND70" s="1"/>
      <c r="UNE70" s="1"/>
      <c r="UNF70" s="1"/>
      <c r="UNG70" s="1"/>
      <c r="UNH70" s="1"/>
      <c r="UNI70" s="1"/>
      <c r="UNJ70" s="1"/>
      <c r="UNK70" s="1"/>
      <c r="UNL70" s="1"/>
      <c r="UNM70" s="1"/>
      <c r="UNN70" s="1"/>
      <c r="UNO70" s="1"/>
      <c r="UNP70" s="1"/>
      <c r="UNQ70" s="1"/>
      <c r="UNR70" s="1"/>
      <c r="UNS70" s="1"/>
      <c r="UNT70" s="1"/>
      <c r="UNU70" s="1"/>
      <c r="UNV70" s="1"/>
      <c r="UNW70" s="1"/>
      <c r="UNX70" s="1"/>
      <c r="UNY70" s="1"/>
      <c r="UNZ70" s="1"/>
      <c r="UOA70" s="1"/>
      <c r="UOB70" s="1"/>
      <c r="UOC70" s="1"/>
      <c r="UOD70" s="1"/>
      <c r="UOE70" s="1"/>
      <c r="UOF70" s="1"/>
      <c r="UOG70" s="1"/>
      <c r="UOH70" s="1"/>
      <c r="UOI70" s="1"/>
      <c r="UOJ70" s="1"/>
      <c r="UOK70" s="1"/>
      <c r="UOL70" s="1"/>
      <c r="UOM70" s="1"/>
      <c r="UON70" s="1"/>
      <c r="UOO70" s="1"/>
      <c r="UOP70" s="1"/>
      <c r="UOQ70" s="1"/>
      <c r="UOR70" s="1"/>
      <c r="UOS70" s="1"/>
      <c r="UOT70" s="1"/>
      <c r="UOU70" s="1"/>
      <c r="UOV70" s="1"/>
      <c r="UOW70" s="1"/>
      <c r="UOX70" s="1"/>
      <c r="UOY70" s="1"/>
      <c r="UOZ70" s="1"/>
      <c r="UPA70" s="1"/>
      <c r="UPB70" s="1"/>
      <c r="UPC70" s="1"/>
      <c r="UPD70" s="1"/>
      <c r="UPE70" s="1"/>
      <c r="UPF70" s="1"/>
      <c r="UPG70" s="1"/>
      <c r="UPH70" s="1"/>
      <c r="UPI70" s="1"/>
      <c r="UPJ70" s="1"/>
      <c r="UPK70" s="1"/>
      <c r="UPL70" s="1"/>
      <c r="UPM70" s="1"/>
      <c r="UPN70" s="1"/>
      <c r="UPO70" s="1"/>
      <c r="UPP70" s="1"/>
      <c r="UPQ70" s="1"/>
      <c r="UPR70" s="1"/>
      <c r="UPS70" s="1"/>
      <c r="UPT70" s="1"/>
      <c r="UPU70" s="1"/>
      <c r="UPV70" s="1"/>
      <c r="UPW70" s="1"/>
      <c r="UPX70" s="1"/>
      <c r="UPY70" s="1"/>
      <c r="UPZ70" s="1"/>
      <c r="UQA70" s="1"/>
      <c r="UQB70" s="1"/>
      <c r="UQC70" s="1"/>
      <c r="UQD70" s="1"/>
      <c r="UQE70" s="1"/>
      <c r="UQF70" s="1"/>
      <c r="UQG70" s="1"/>
      <c r="UQH70" s="1"/>
      <c r="UQI70" s="1"/>
      <c r="UQJ70" s="1"/>
      <c r="UQK70" s="1"/>
      <c r="UQL70" s="1"/>
      <c r="UQM70" s="1"/>
      <c r="UQN70" s="1"/>
      <c r="UQO70" s="1"/>
      <c r="UQP70" s="1"/>
      <c r="UQQ70" s="1"/>
      <c r="UQR70" s="1"/>
      <c r="UQS70" s="1"/>
      <c r="UQT70" s="1"/>
      <c r="UQU70" s="1"/>
      <c r="UQV70" s="1"/>
      <c r="UQW70" s="1"/>
      <c r="UQX70" s="1"/>
      <c r="UQY70" s="1"/>
      <c r="UQZ70" s="1"/>
      <c r="URA70" s="1"/>
      <c r="URB70" s="1"/>
      <c r="URC70" s="1"/>
      <c r="URD70" s="1"/>
      <c r="URE70" s="1"/>
      <c r="URF70" s="1"/>
      <c r="URG70" s="1"/>
      <c r="URH70" s="1"/>
      <c r="URI70" s="1"/>
      <c r="URJ70" s="1"/>
      <c r="URK70" s="1"/>
      <c r="URL70" s="1"/>
      <c r="URM70" s="1"/>
      <c r="URN70" s="1"/>
      <c r="URO70" s="1"/>
      <c r="URP70" s="1"/>
      <c r="URQ70" s="1"/>
      <c r="URR70" s="1"/>
      <c r="URS70" s="1"/>
      <c r="URT70" s="1"/>
      <c r="URU70" s="1"/>
      <c r="URV70" s="1"/>
      <c r="URW70" s="1"/>
      <c r="URX70" s="1"/>
      <c r="URY70" s="1"/>
      <c r="URZ70" s="1"/>
      <c r="USA70" s="1"/>
      <c r="USB70" s="1"/>
      <c r="USC70" s="1"/>
      <c r="USD70" s="1"/>
      <c r="USE70" s="1"/>
      <c r="USF70" s="1"/>
      <c r="USG70" s="1"/>
      <c r="USH70" s="1"/>
      <c r="USI70" s="1"/>
      <c r="USJ70" s="1"/>
      <c r="USK70" s="1"/>
      <c r="USL70" s="1"/>
      <c r="USM70" s="1"/>
      <c r="USN70" s="1"/>
      <c r="USO70" s="1"/>
      <c r="USP70" s="1"/>
      <c r="USQ70" s="1"/>
      <c r="USR70" s="1"/>
      <c r="USS70" s="1"/>
      <c r="UST70" s="1"/>
      <c r="USU70" s="1"/>
      <c r="USV70" s="1"/>
      <c r="USW70" s="1"/>
      <c r="USX70" s="1"/>
      <c r="USY70" s="1"/>
      <c r="USZ70" s="1"/>
      <c r="UTA70" s="1"/>
      <c r="UTB70" s="1"/>
      <c r="UTC70" s="1"/>
      <c r="UTD70" s="1"/>
      <c r="UTE70" s="1"/>
      <c r="UTF70" s="1"/>
      <c r="UTG70" s="1"/>
      <c r="UTH70" s="1"/>
      <c r="UTI70" s="1"/>
      <c r="UTJ70" s="1"/>
      <c r="UTK70" s="1"/>
      <c r="UTL70" s="1"/>
      <c r="UTM70" s="1"/>
      <c r="UTN70" s="1"/>
      <c r="UTO70" s="1"/>
      <c r="UTP70" s="1"/>
      <c r="UTQ70" s="1"/>
      <c r="UTR70" s="1"/>
      <c r="UTS70" s="1"/>
      <c r="UTT70" s="1"/>
      <c r="UTU70" s="1"/>
      <c r="UTV70" s="1"/>
      <c r="UTW70" s="1"/>
      <c r="UTX70" s="1"/>
      <c r="UTY70" s="1"/>
      <c r="UTZ70" s="1"/>
      <c r="UUA70" s="1"/>
      <c r="UUB70" s="1"/>
      <c r="UUC70" s="1"/>
      <c r="UUD70" s="1"/>
      <c r="UUE70" s="1"/>
      <c r="UUF70" s="1"/>
      <c r="UUG70" s="1"/>
      <c r="UUH70" s="1"/>
      <c r="UUI70" s="1"/>
      <c r="UUJ70" s="1"/>
      <c r="UUK70" s="1"/>
      <c r="UUL70" s="1"/>
      <c r="UUM70" s="1"/>
      <c r="UUN70" s="1"/>
      <c r="UUO70" s="1"/>
      <c r="UUP70" s="1"/>
      <c r="UUQ70" s="1"/>
      <c r="UUR70" s="1"/>
      <c r="UUS70" s="1"/>
      <c r="UUT70" s="1"/>
      <c r="UUU70" s="1"/>
      <c r="UUV70" s="1"/>
      <c r="UUW70" s="1"/>
      <c r="UUX70" s="1"/>
      <c r="UUY70" s="1"/>
      <c r="UUZ70" s="1"/>
      <c r="UVA70" s="1"/>
      <c r="UVB70" s="1"/>
      <c r="UVC70" s="1"/>
      <c r="UVD70" s="1"/>
      <c r="UVE70" s="1"/>
      <c r="UVF70" s="1"/>
      <c r="UVG70" s="1"/>
      <c r="UVH70" s="1"/>
      <c r="UVI70" s="1"/>
      <c r="UVJ70" s="1"/>
      <c r="UVK70" s="1"/>
      <c r="UVL70" s="1"/>
      <c r="UVM70" s="1"/>
      <c r="UVN70" s="1"/>
      <c r="UVO70" s="1"/>
      <c r="UVP70" s="1"/>
      <c r="UVQ70" s="1"/>
      <c r="UVR70" s="1"/>
      <c r="UVS70" s="1"/>
      <c r="UVT70" s="1"/>
      <c r="UVU70" s="1"/>
      <c r="UVV70" s="1"/>
      <c r="UVW70" s="1"/>
      <c r="UVX70" s="1"/>
      <c r="UVY70" s="1"/>
      <c r="UVZ70" s="1"/>
      <c r="UWA70" s="1"/>
      <c r="UWB70" s="1"/>
      <c r="UWC70" s="1"/>
      <c r="UWD70" s="1"/>
      <c r="UWE70" s="1"/>
      <c r="UWF70" s="1"/>
      <c r="UWG70" s="1"/>
      <c r="UWH70" s="1"/>
      <c r="UWI70" s="1"/>
      <c r="UWJ70" s="1"/>
      <c r="UWK70" s="1"/>
      <c r="UWL70" s="1"/>
      <c r="UWM70" s="1"/>
      <c r="UWN70" s="1"/>
      <c r="UWO70" s="1"/>
      <c r="UWP70" s="1"/>
      <c r="UWQ70" s="1"/>
      <c r="UWR70" s="1"/>
      <c r="UWS70" s="1"/>
      <c r="UWT70" s="1"/>
      <c r="UWU70" s="1"/>
      <c r="UWV70" s="1"/>
      <c r="UWW70" s="1"/>
      <c r="UWX70" s="1"/>
      <c r="UWY70" s="1"/>
      <c r="UWZ70" s="1"/>
      <c r="UXA70" s="1"/>
      <c r="UXB70" s="1"/>
      <c r="UXC70" s="1"/>
      <c r="UXD70" s="1"/>
      <c r="UXE70" s="1"/>
      <c r="UXF70" s="1"/>
      <c r="UXG70" s="1"/>
      <c r="UXH70" s="1"/>
      <c r="UXI70" s="1"/>
      <c r="UXJ70" s="1"/>
      <c r="UXK70" s="1"/>
      <c r="UXL70" s="1"/>
      <c r="UXM70" s="1"/>
      <c r="UXN70" s="1"/>
      <c r="UXO70" s="1"/>
      <c r="UXP70" s="1"/>
      <c r="UXQ70" s="1"/>
      <c r="UXR70" s="1"/>
      <c r="UXS70" s="1"/>
      <c r="UXT70" s="1"/>
      <c r="UXU70" s="1"/>
      <c r="UXV70" s="1"/>
      <c r="UXW70" s="1"/>
      <c r="UXX70" s="1"/>
      <c r="UXY70" s="1"/>
      <c r="UXZ70" s="1"/>
      <c r="UYA70" s="1"/>
      <c r="UYB70" s="1"/>
      <c r="UYC70" s="1"/>
      <c r="UYD70" s="1"/>
      <c r="UYE70" s="1"/>
      <c r="UYF70" s="1"/>
      <c r="UYG70" s="1"/>
      <c r="UYH70" s="1"/>
      <c r="UYI70" s="1"/>
      <c r="UYJ70" s="1"/>
      <c r="UYK70" s="1"/>
      <c r="UYL70" s="1"/>
      <c r="UYM70" s="1"/>
      <c r="UYN70" s="1"/>
      <c r="UYO70" s="1"/>
      <c r="UYP70" s="1"/>
      <c r="UYQ70" s="1"/>
      <c r="UYR70" s="1"/>
      <c r="UYS70" s="1"/>
      <c r="UYT70" s="1"/>
      <c r="UYU70" s="1"/>
      <c r="UYV70" s="1"/>
      <c r="UYW70" s="1"/>
      <c r="UYX70" s="1"/>
      <c r="UYY70" s="1"/>
      <c r="UYZ70" s="1"/>
      <c r="UZA70" s="1"/>
      <c r="UZB70" s="1"/>
      <c r="UZC70" s="1"/>
      <c r="UZD70" s="1"/>
      <c r="UZE70" s="1"/>
      <c r="UZF70" s="1"/>
      <c r="UZG70" s="1"/>
      <c r="UZH70" s="1"/>
      <c r="UZI70" s="1"/>
      <c r="UZJ70" s="1"/>
      <c r="UZK70" s="1"/>
      <c r="UZL70" s="1"/>
      <c r="UZM70" s="1"/>
      <c r="UZN70" s="1"/>
      <c r="UZO70" s="1"/>
      <c r="UZP70" s="1"/>
      <c r="UZQ70" s="1"/>
      <c r="UZR70" s="1"/>
      <c r="UZS70" s="1"/>
      <c r="UZT70" s="1"/>
      <c r="UZU70" s="1"/>
      <c r="UZV70" s="1"/>
      <c r="UZW70" s="1"/>
      <c r="UZX70" s="1"/>
      <c r="UZY70" s="1"/>
      <c r="UZZ70" s="1"/>
      <c r="VAA70" s="1"/>
      <c r="VAB70" s="1"/>
      <c r="VAC70" s="1"/>
      <c r="VAD70" s="1"/>
      <c r="VAE70" s="1"/>
      <c r="VAF70" s="1"/>
      <c r="VAG70" s="1"/>
      <c r="VAH70" s="1"/>
      <c r="VAI70" s="1"/>
      <c r="VAJ70" s="1"/>
      <c r="VAK70" s="1"/>
      <c r="VAL70" s="1"/>
      <c r="VAM70" s="1"/>
      <c r="VAN70" s="1"/>
      <c r="VAO70" s="1"/>
      <c r="VAP70" s="1"/>
      <c r="VAQ70" s="1"/>
      <c r="VAR70" s="1"/>
      <c r="VAS70" s="1"/>
      <c r="VAT70" s="1"/>
      <c r="VAU70" s="1"/>
      <c r="VAV70" s="1"/>
      <c r="VAW70" s="1"/>
      <c r="VAX70" s="1"/>
      <c r="VAY70" s="1"/>
      <c r="VAZ70" s="1"/>
      <c r="VBA70" s="1"/>
      <c r="VBB70" s="1"/>
      <c r="VBC70" s="1"/>
      <c r="VBD70" s="1"/>
      <c r="VBE70" s="1"/>
      <c r="VBF70" s="1"/>
      <c r="VBG70" s="1"/>
      <c r="VBH70" s="1"/>
      <c r="VBI70" s="1"/>
      <c r="VBJ70" s="1"/>
      <c r="VBK70" s="1"/>
      <c r="VBL70" s="1"/>
      <c r="VBM70" s="1"/>
      <c r="VBN70" s="1"/>
      <c r="VBO70" s="1"/>
      <c r="VBP70" s="1"/>
      <c r="VBQ70" s="1"/>
      <c r="VBR70" s="1"/>
      <c r="VBS70" s="1"/>
      <c r="VBT70" s="1"/>
      <c r="VBU70" s="1"/>
      <c r="VBV70" s="1"/>
      <c r="VBW70" s="1"/>
      <c r="VBX70" s="1"/>
      <c r="VBY70" s="1"/>
      <c r="VBZ70" s="1"/>
      <c r="VCA70" s="1"/>
      <c r="VCB70" s="1"/>
      <c r="VCC70" s="1"/>
      <c r="VCD70" s="1"/>
      <c r="VCE70" s="1"/>
      <c r="VCF70" s="1"/>
      <c r="VCG70" s="1"/>
      <c r="VCH70" s="1"/>
      <c r="VCI70" s="1"/>
      <c r="VCJ70" s="1"/>
      <c r="VCK70" s="1"/>
      <c r="VCL70" s="1"/>
      <c r="VCM70" s="1"/>
      <c r="VCN70" s="1"/>
      <c r="VCO70" s="1"/>
      <c r="VCP70" s="1"/>
      <c r="VCQ70" s="1"/>
      <c r="VCR70" s="1"/>
      <c r="VCS70" s="1"/>
      <c r="VCT70" s="1"/>
      <c r="VCU70" s="1"/>
      <c r="VCV70" s="1"/>
      <c r="VCW70" s="1"/>
      <c r="VCX70" s="1"/>
      <c r="VCY70" s="1"/>
      <c r="VCZ70" s="1"/>
      <c r="VDA70" s="1"/>
      <c r="VDB70" s="1"/>
      <c r="VDC70" s="1"/>
      <c r="VDD70" s="1"/>
      <c r="VDE70" s="1"/>
      <c r="VDF70" s="1"/>
      <c r="VDG70" s="1"/>
      <c r="VDH70" s="1"/>
      <c r="VDI70" s="1"/>
      <c r="VDJ70" s="1"/>
      <c r="VDK70" s="1"/>
      <c r="VDL70" s="1"/>
      <c r="VDM70" s="1"/>
      <c r="VDN70" s="1"/>
      <c r="VDO70" s="1"/>
      <c r="VDP70" s="1"/>
      <c r="VDQ70" s="1"/>
      <c r="VDR70" s="1"/>
      <c r="VDS70" s="1"/>
      <c r="VDT70" s="1"/>
      <c r="VDU70" s="1"/>
      <c r="VDV70" s="1"/>
      <c r="VDW70" s="1"/>
      <c r="VDX70" s="1"/>
      <c r="VDY70" s="1"/>
      <c r="VDZ70" s="1"/>
      <c r="VEA70" s="1"/>
      <c r="VEB70" s="1"/>
      <c r="VEC70" s="1"/>
      <c r="VED70" s="1"/>
      <c r="VEE70" s="1"/>
      <c r="VEF70" s="1"/>
      <c r="VEG70" s="1"/>
      <c r="VEH70" s="1"/>
      <c r="VEI70" s="1"/>
      <c r="VEJ70" s="1"/>
      <c r="VEK70" s="1"/>
      <c r="VEL70" s="1"/>
      <c r="VEM70" s="1"/>
      <c r="VEN70" s="1"/>
      <c r="VEO70" s="1"/>
      <c r="VEP70" s="1"/>
      <c r="VEQ70" s="1"/>
      <c r="VER70" s="1"/>
      <c r="VES70" s="1"/>
      <c r="VET70" s="1"/>
      <c r="VEU70" s="1"/>
      <c r="VEV70" s="1"/>
      <c r="VEW70" s="1"/>
      <c r="VEX70" s="1"/>
      <c r="VEY70" s="1"/>
      <c r="VEZ70" s="1"/>
      <c r="VFA70" s="1"/>
      <c r="VFB70" s="1"/>
      <c r="VFC70" s="1"/>
      <c r="VFD70" s="1"/>
      <c r="VFE70" s="1"/>
      <c r="VFF70" s="1"/>
      <c r="VFG70" s="1"/>
      <c r="VFH70" s="1"/>
      <c r="VFI70" s="1"/>
      <c r="VFJ70" s="1"/>
      <c r="VFK70" s="1"/>
      <c r="VFL70" s="1"/>
      <c r="VFM70" s="1"/>
      <c r="VFN70" s="1"/>
      <c r="VFO70" s="1"/>
      <c r="VFP70" s="1"/>
      <c r="VFQ70" s="1"/>
      <c r="VFR70" s="1"/>
      <c r="VFS70" s="1"/>
      <c r="VFT70" s="1"/>
      <c r="VFU70" s="1"/>
      <c r="VFV70" s="1"/>
      <c r="VFW70" s="1"/>
      <c r="VFX70" s="1"/>
      <c r="VFY70" s="1"/>
      <c r="VFZ70" s="1"/>
      <c r="VGA70" s="1"/>
      <c r="VGB70" s="1"/>
      <c r="VGC70" s="1"/>
      <c r="VGD70" s="1"/>
      <c r="VGE70" s="1"/>
      <c r="VGF70" s="1"/>
      <c r="VGG70" s="1"/>
      <c r="VGH70" s="1"/>
      <c r="VGI70" s="1"/>
      <c r="VGJ70" s="1"/>
      <c r="VGK70" s="1"/>
      <c r="VGL70" s="1"/>
      <c r="VGM70" s="1"/>
      <c r="VGN70" s="1"/>
      <c r="VGO70" s="1"/>
      <c r="VGP70" s="1"/>
      <c r="VGQ70" s="1"/>
      <c r="VGR70" s="1"/>
      <c r="VGS70" s="1"/>
      <c r="VGT70" s="1"/>
      <c r="VGU70" s="1"/>
      <c r="VGV70" s="1"/>
      <c r="VGW70" s="1"/>
      <c r="VGX70" s="1"/>
      <c r="VGY70" s="1"/>
      <c r="VGZ70" s="1"/>
      <c r="VHA70" s="1"/>
      <c r="VHB70" s="1"/>
      <c r="VHC70" s="1"/>
      <c r="VHD70" s="1"/>
      <c r="VHE70" s="1"/>
      <c r="VHF70" s="1"/>
      <c r="VHG70" s="1"/>
      <c r="VHH70" s="1"/>
      <c r="VHI70" s="1"/>
      <c r="VHJ70" s="1"/>
      <c r="VHK70" s="1"/>
      <c r="VHL70" s="1"/>
      <c r="VHM70" s="1"/>
      <c r="VHN70" s="1"/>
      <c r="VHO70" s="1"/>
      <c r="VHP70" s="1"/>
      <c r="VHQ70" s="1"/>
      <c r="VHR70" s="1"/>
      <c r="VHS70" s="1"/>
      <c r="VHT70" s="1"/>
      <c r="VHU70" s="1"/>
      <c r="VHV70" s="1"/>
      <c r="VHW70" s="1"/>
      <c r="VHX70" s="1"/>
      <c r="VHY70" s="1"/>
      <c r="VHZ70" s="1"/>
      <c r="VIA70" s="1"/>
      <c r="VIB70" s="1"/>
      <c r="VIC70" s="1"/>
      <c r="VID70" s="1"/>
      <c r="VIE70" s="1"/>
      <c r="VIF70" s="1"/>
      <c r="VIG70" s="1"/>
      <c r="VIH70" s="1"/>
      <c r="VII70" s="1"/>
      <c r="VIJ70" s="1"/>
      <c r="VIK70" s="1"/>
      <c r="VIL70" s="1"/>
      <c r="VIM70" s="1"/>
      <c r="VIN70" s="1"/>
      <c r="VIO70" s="1"/>
      <c r="VIP70" s="1"/>
      <c r="VIQ70" s="1"/>
      <c r="VIR70" s="1"/>
      <c r="VIS70" s="1"/>
      <c r="VIT70" s="1"/>
      <c r="VIU70" s="1"/>
      <c r="VIV70" s="1"/>
      <c r="VIW70" s="1"/>
      <c r="VIX70" s="1"/>
      <c r="VIY70" s="1"/>
      <c r="VIZ70" s="1"/>
      <c r="VJA70" s="1"/>
      <c r="VJB70" s="1"/>
      <c r="VJC70" s="1"/>
      <c r="VJD70" s="1"/>
      <c r="VJE70" s="1"/>
      <c r="VJF70" s="1"/>
      <c r="VJG70" s="1"/>
      <c r="VJH70" s="1"/>
      <c r="VJI70" s="1"/>
      <c r="VJJ70" s="1"/>
      <c r="VJK70" s="1"/>
      <c r="VJL70" s="1"/>
      <c r="VJM70" s="1"/>
      <c r="VJN70" s="1"/>
      <c r="VJO70" s="1"/>
      <c r="VJP70" s="1"/>
      <c r="VJQ70" s="1"/>
      <c r="VJR70" s="1"/>
      <c r="VJS70" s="1"/>
      <c r="VJT70" s="1"/>
      <c r="VJU70" s="1"/>
      <c r="VJV70" s="1"/>
      <c r="VJW70" s="1"/>
      <c r="VJX70" s="1"/>
      <c r="VJY70" s="1"/>
      <c r="VJZ70" s="1"/>
      <c r="VKA70" s="1"/>
      <c r="VKB70" s="1"/>
      <c r="VKC70" s="1"/>
      <c r="VKD70" s="1"/>
      <c r="VKE70" s="1"/>
      <c r="VKF70" s="1"/>
      <c r="VKG70" s="1"/>
      <c r="VKH70" s="1"/>
      <c r="VKI70" s="1"/>
      <c r="VKJ70" s="1"/>
      <c r="VKK70" s="1"/>
      <c r="VKL70" s="1"/>
      <c r="VKM70" s="1"/>
      <c r="VKN70" s="1"/>
      <c r="VKO70" s="1"/>
      <c r="VKP70" s="1"/>
      <c r="VKQ70" s="1"/>
      <c r="VKR70" s="1"/>
      <c r="VKS70" s="1"/>
      <c r="VKT70" s="1"/>
      <c r="VKU70" s="1"/>
      <c r="VKV70" s="1"/>
      <c r="VKW70" s="1"/>
      <c r="VKX70" s="1"/>
      <c r="VKY70" s="1"/>
      <c r="VKZ70" s="1"/>
      <c r="VLA70" s="1"/>
      <c r="VLB70" s="1"/>
      <c r="VLC70" s="1"/>
      <c r="VLD70" s="1"/>
      <c r="VLE70" s="1"/>
      <c r="VLF70" s="1"/>
      <c r="VLG70" s="1"/>
      <c r="VLH70" s="1"/>
      <c r="VLI70" s="1"/>
      <c r="VLJ70" s="1"/>
      <c r="VLK70" s="1"/>
      <c r="VLL70" s="1"/>
      <c r="VLM70" s="1"/>
      <c r="VLN70" s="1"/>
      <c r="VLO70" s="1"/>
      <c r="VLP70" s="1"/>
      <c r="VLQ70" s="1"/>
      <c r="VLR70" s="1"/>
      <c r="VLS70" s="1"/>
      <c r="VLT70" s="1"/>
      <c r="VLU70" s="1"/>
      <c r="VLV70" s="1"/>
      <c r="VLW70" s="1"/>
      <c r="VLX70" s="1"/>
      <c r="VLY70" s="1"/>
      <c r="VLZ70" s="1"/>
      <c r="VMA70" s="1"/>
      <c r="VMB70" s="1"/>
      <c r="VMC70" s="1"/>
      <c r="VMD70" s="1"/>
      <c r="VME70" s="1"/>
      <c r="VMF70" s="1"/>
      <c r="VMG70" s="1"/>
      <c r="VMH70" s="1"/>
      <c r="VMI70" s="1"/>
      <c r="VMJ70" s="1"/>
      <c r="VMK70" s="1"/>
      <c r="VML70" s="1"/>
      <c r="VMM70" s="1"/>
      <c r="VMN70" s="1"/>
      <c r="VMO70" s="1"/>
      <c r="VMP70" s="1"/>
      <c r="VMQ70" s="1"/>
      <c r="VMR70" s="1"/>
      <c r="VMS70" s="1"/>
      <c r="VMT70" s="1"/>
      <c r="VMU70" s="1"/>
      <c r="VMV70" s="1"/>
      <c r="VMW70" s="1"/>
      <c r="VMX70" s="1"/>
      <c r="VMY70" s="1"/>
      <c r="VMZ70" s="1"/>
      <c r="VNA70" s="1"/>
      <c r="VNB70" s="1"/>
      <c r="VNC70" s="1"/>
      <c r="VND70" s="1"/>
      <c r="VNE70" s="1"/>
      <c r="VNF70" s="1"/>
      <c r="VNG70" s="1"/>
      <c r="VNH70" s="1"/>
      <c r="VNI70" s="1"/>
      <c r="VNJ70" s="1"/>
      <c r="VNK70" s="1"/>
      <c r="VNL70" s="1"/>
      <c r="VNM70" s="1"/>
      <c r="VNN70" s="1"/>
      <c r="VNO70" s="1"/>
      <c r="VNP70" s="1"/>
      <c r="VNQ70" s="1"/>
      <c r="VNR70" s="1"/>
      <c r="VNS70" s="1"/>
      <c r="VNT70" s="1"/>
      <c r="VNU70" s="1"/>
      <c r="VNV70" s="1"/>
      <c r="VNW70" s="1"/>
      <c r="VNX70" s="1"/>
      <c r="VNY70" s="1"/>
      <c r="VNZ70" s="1"/>
      <c r="VOA70" s="1"/>
      <c r="VOB70" s="1"/>
      <c r="VOC70" s="1"/>
      <c r="VOD70" s="1"/>
      <c r="VOE70" s="1"/>
      <c r="VOF70" s="1"/>
      <c r="VOG70" s="1"/>
      <c r="VOH70" s="1"/>
      <c r="VOI70" s="1"/>
      <c r="VOJ70" s="1"/>
      <c r="VOK70" s="1"/>
      <c r="VOL70" s="1"/>
      <c r="VOM70" s="1"/>
      <c r="VON70" s="1"/>
      <c r="VOO70" s="1"/>
      <c r="VOP70" s="1"/>
      <c r="VOQ70" s="1"/>
      <c r="VOR70" s="1"/>
      <c r="VOS70" s="1"/>
      <c r="VOT70" s="1"/>
      <c r="VOU70" s="1"/>
      <c r="VOV70" s="1"/>
      <c r="VOW70" s="1"/>
      <c r="VOX70" s="1"/>
      <c r="VOY70" s="1"/>
      <c r="VOZ70" s="1"/>
      <c r="VPA70" s="1"/>
      <c r="VPB70" s="1"/>
      <c r="VPC70" s="1"/>
      <c r="VPD70" s="1"/>
      <c r="VPE70" s="1"/>
      <c r="VPF70" s="1"/>
      <c r="VPG70" s="1"/>
      <c r="VPH70" s="1"/>
      <c r="VPI70" s="1"/>
      <c r="VPJ70" s="1"/>
      <c r="VPK70" s="1"/>
      <c r="VPL70" s="1"/>
      <c r="VPM70" s="1"/>
      <c r="VPN70" s="1"/>
      <c r="VPO70" s="1"/>
      <c r="VPP70" s="1"/>
      <c r="VPQ70" s="1"/>
      <c r="VPR70" s="1"/>
      <c r="VPS70" s="1"/>
      <c r="VPT70" s="1"/>
      <c r="VPU70" s="1"/>
      <c r="VPV70" s="1"/>
      <c r="VPW70" s="1"/>
      <c r="VPX70" s="1"/>
      <c r="VPY70" s="1"/>
      <c r="VPZ70" s="1"/>
      <c r="VQA70" s="1"/>
      <c r="VQB70" s="1"/>
      <c r="VQC70" s="1"/>
      <c r="VQD70" s="1"/>
      <c r="VQE70" s="1"/>
      <c r="VQF70" s="1"/>
      <c r="VQG70" s="1"/>
      <c r="VQH70" s="1"/>
      <c r="VQI70" s="1"/>
      <c r="VQJ70" s="1"/>
      <c r="VQK70" s="1"/>
      <c r="VQL70" s="1"/>
      <c r="VQM70" s="1"/>
      <c r="VQN70" s="1"/>
      <c r="VQO70" s="1"/>
      <c r="VQP70" s="1"/>
      <c r="VQQ70" s="1"/>
      <c r="VQR70" s="1"/>
      <c r="VQS70" s="1"/>
      <c r="VQT70" s="1"/>
      <c r="VQU70" s="1"/>
      <c r="VQV70" s="1"/>
      <c r="VQW70" s="1"/>
      <c r="VQX70" s="1"/>
      <c r="VQY70" s="1"/>
      <c r="VQZ70" s="1"/>
      <c r="VRA70" s="1"/>
      <c r="VRB70" s="1"/>
      <c r="VRC70" s="1"/>
      <c r="VRD70" s="1"/>
      <c r="VRE70" s="1"/>
      <c r="VRF70" s="1"/>
      <c r="VRG70" s="1"/>
      <c r="VRH70" s="1"/>
      <c r="VRI70" s="1"/>
      <c r="VRJ70" s="1"/>
      <c r="VRK70" s="1"/>
      <c r="VRL70" s="1"/>
      <c r="VRM70" s="1"/>
      <c r="VRN70" s="1"/>
      <c r="VRO70" s="1"/>
      <c r="VRP70" s="1"/>
      <c r="VRQ70" s="1"/>
      <c r="VRR70" s="1"/>
      <c r="VRS70" s="1"/>
      <c r="VRT70" s="1"/>
      <c r="VRU70" s="1"/>
      <c r="VRV70" s="1"/>
      <c r="VRW70" s="1"/>
      <c r="VRX70" s="1"/>
      <c r="VRY70" s="1"/>
      <c r="VRZ70" s="1"/>
      <c r="VSA70" s="1"/>
      <c r="VSB70" s="1"/>
      <c r="VSC70" s="1"/>
      <c r="VSD70" s="1"/>
      <c r="VSE70" s="1"/>
      <c r="VSF70" s="1"/>
      <c r="VSG70" s="1"/>
      <c r="VSH70" s="1"/>
      <c r="VSI70" s="1"/>
      <c r="VSJ70" s="1"/>
      <c r="VSK70" s="1"/>
      <c r="VSL70" s="1"/>
      <c r="VSM70" s="1"/>
      <c r="VSN70" s="1"/>
      <c r="VSO70" s="1"/>
      <c r="VSP70" s="1"/>
      <c r="VSQ70" s="1"/>
      <c r="VSR70" s="1"/>
      <c r="VSS70" s="1"/>
      <c r="VST70" s="1"/>
      <c r="VSU70" s="1"/>
      <c r="VSV70" s="1"/>
      <c r="VSW70" s="1"/>
      <c r="VSX70" s="1"/>
      <c r="VSY70" s="1"/>
      <c r="VSZ70" s="1"/>
      <c r="VTA70" s="1"/>
      <c r="VTB70" s="1"/>
      <c r="VTC70" s="1"/>
      <c r="VTD70" s="1"/>
      <c r="VTE70" s="1"/>
      <c r="VTF70" s="1"/>
      <c r="VTG70" s="1"/>
      <c r="VTH70" s="1"/>
      <c r="VTI70" s="1"/>
      <c r="VTJ70" s="1"/>
      <c r="VTK70" s="1"/>
      <c r="VTL70" s="1"/>
      <c r="VTM70" s="1"/>
      <c r="VTN70" s="1"/>
      <c r="VTO70" s="1"/>
      <c r="VTP70" s="1"/>
      <c r="VTQ70" s="1"/>
      <c r="VTR70" s="1"/>
      <c r="VTS70" s="1"/>
      <c r="VTT70" s="1"/>
      <c r="VTU70" s="1"/>
      <c r="VTV70" s="1"/>
      <c r="VTW70" s="1"/>
      <c r="VTX70" s="1"/>
      <c r="VTY70" s="1"/>
      <c r="VTZ70" s="1"/>
      <c r="VUA70" s="1"/>
      <c r="VUB70" s="1"/>
      <c r="VUC70" s="1"/>
      <c r="VUD70" s="1"/>
      <c r="VUE70" s="1"/>
      <c r="VUF70" s="1"/>
      <c r="VUG70" s="1"/>
      <c r="VUH70" s="1"/>
      <c r="VUI70" s="1"/>
      <c r="VUJ70" s="1"/>
      <c r="VUK70" s="1"/>
      <c r="VUL70" s="1"/>
      <c r="VUM70" s="1"/>
      <c r="VUN70" s="1"/>
      <c r="VUO70" s="1"/>
      <c r="VUP70" s="1"/>
      <c r="VUQ70" s="1"/>
      <c r="VUR70" s="1"/>
      <c r="VUS70" s="1"/>
      <c r="VUT70" s="1"/>
      <c r="VUU70" s="1"/>
      <c r="VUV70" s="1"/>
      <c r="VUW70" s="1"/>
      <c r="VUX70" s="1"/>
      <c r="VUY70" s="1"/>
      <c r="VUZ70" s="1"/>
      <c r="VVA70" s="1"/>
      <c r="VVB70" s="1"/>
      <c r="VVC70" s="1"/>
      <c r="VVD70" s="1"/>
      <c r="VVE70" s="1"/>
      <c r="VVF70" s="1"/>
      <c r="VVG70" s="1"/>
      <c r="VVH70" s="1"/>
      <c r="VVI70" s="1"/>
      <c r="VVJ70" s="1"/>
      <c r="VVK70" s="1"/>
      <c r="VVL70" s="1"/>
      <c r="VVM70" s="1"/>
      <c r="VVN70" s="1"/>
      <c r="VVO70" s="1"/>
      <c r="VVP70" s="1"/>
      <c r="VVQ70" s="1"/>
      <c r="VVR70" s="1"/>
      <c r="VVS70" s="1"/>
      <c r="VVT70" s="1"/>
      <c r="VVU70" s="1"/>
      <c r="VVV70" s="1"/>
      <c r="VVW70" s="1"/>
      <c r="VVX70" s="1"/>
      <c r="VVY70" s="1"/>
      <c r="VVZ70" s="1"/>
      <c r="VWA70" s="1"/>
      <c r="VWB70" s="1"/>
      <c r="VWC70" s="1"/>
      <c r="VWD70" s="1"/>
      <c r="VWE70" s="1"/>
      <c r="VWF70" s="1"/>
      <c r="VWG70" s="1"/>
      <c r="VWH70" s="1"/>
      <c r="VWI70" s="1"/>
      <c r="VWJ70" s="1"/>
      <c r="VWK70" s="1"/>
      <c r="VWL70" s="1"/>
      <c r="VWM70" s="1"/>
      <c r="VWN70" s="1"/>
      <c r="VWO70" s="1"/>
      <c r="VWP70" s="1"/>
      <c r="VWQ70" s="1"/>
      <c r="VWR70" s="1"/>
      <c r="VWS70" s="1"/>
      <c r="VWT70" s="1"/>
      <c r="VWU70" s="1"/>
      <c r="VWV70" s="1"/>
      <c r="VWW70" s="1"/>
      <c r="VWX70" s="1"/>
      <c r="VWY70" s="1"/>
      <c r="VWZ70" s="1"/>
      <c r="VXA70" s="1"/>
      <c r="VXB70" s="1"/>
      <c r="VXC70" s="1"/>
      <c r="VXD70" s="1"/>
      <c r="VXE70" s="1"/>
      <c r="VXF70" s="1"/>
      <c r="VXG70" s="1"/>
      <c r="VXH70" s="1"/>
      <c r="VXI70" s="1"/>
      <c r="VXJ70" s="1"/>
      <c r="VXK70" s="1"/>
      <c r="VXL70" s="1"/>
      <c r="VXM70" s="1"/>
      <c r="VXN70" s="1"/>
      <c r="VXO70" s="1"/>
      <c r="VXP70" s="1"/>
      <c r="VXQ70" s="1"/>
      <c r="VXR70" s="1"/>
      <c r="VXS70" s="1"/>
      <c r="VXT70" s="1"/>
      <c r="VXU70" s="1"/>
      <c r="VXV70" s="1"/>
      <c r="VXW70" s="1"/>
      <c r="VXX70" s="1"/>
      <c r="VXY70" s="1"/>
      <c r="VXZ70" s="1"/>
      <c r="VYA70" s="1"/>
      <c r="VYB70" s="1"/>
      <c r="VYC70" s="1"/>
      <c r="VYD70" s="1"/>
      <c r="VYE70" s="1"/>
      <c r="VYF70" s="1"/>
      <c r="VYG70" s="1"/>
      <c r="VYH70" s="1"/>
      <c r="VYI70" s="1"/>
      <c r="VYJ70" s="1"/>
      <c r="VYK70" s="1"/>
      <c r="VYL70" s="1"/>
      <c r="VYM70" s="1"/>
      <c r="VYN70" s="1"/>
      <c r="VYO70" s="1"/>
      <c r="VYP70" s="1"/>
      <c r="VYQ70" s="1"/>
      <c r="VYR70" s="1"/>
      <c r="VYS70" s="1"/>
      <c r="VYT70" s="1"/>
      <c r="VYU70" s="1"/>
      <c r="VYV70" s="1"/>
      <c r="VYW70" s="1"/>
      <c r="VYX70" s="1"/>
      <c r="VYY70" s="1"/>
      <c r="VYZ70" s="1"/>
      <c r="VZA70" s="1"/>
      <c r="VZB70" s="1"/>
      <c r="VZC70" s="1"/>
      <c r="VZD70" s="1"/>
      <c r="VZE70" s="1"/>
      <c r="VZF70" s="1"/>
      <c r="VZG70" s="1"/>
      <c r="VZH70" s="1"/>
      <c r="VZI70" s="1"/>
      <c r="VZJ70" s="1"/>
      <c r="VZK70" s="1"/>
      <c r="VZL70" s="1"/>
      <c r="VZM70" s="1"/>
      <c r="VZN70" s="1"/>
      <c r="VZO70" s="1"/>
      <c r="VZP70" s="1"/>
      <c r="VZQ70" s="1"/>
      <c r="VZR70" s="1"/>
      <c r="VZS70" s="1"/>
      <c r="VZT70" s="1"/>
      <c r="VZU70" s="1"/>
      <c r="VZV70" s="1"/>
      <c r="VZW70" s="1"/>
      <c r="VZX70" s="1"/>
      <c r="VZY70" s="1"/>
      <c r="VZZ70" s="1"/>
      <c r="WAA70" s="1"/>
      <c r="WAB70" s="1"/>
      <c r="WAC70" s="1"/>
      <c r="WAD70" s="1"/>
      <c r="WAE70" s="1"/>
      <c r="WAF70" s="1"/>
      <c r="WAG70" s="1"/>
      <c r="WAH70" s="1"/>
      <c r="WAI70" s="1"/>
      <c r="WAJ70" s="1"/>
      <c r="WAK70" s="1"/>
      <c r="WAL70" s="1"/>
      <c r="WAM70" s="1"/>
      <c r="WAN70" s="1"/>
      <c r="WAO70" s="1"/>
      <c r="WAP70" s="1"/>
      <c r="WAQ70" s="1"/>
      <c r="WAR70" s="1"/>
      <c r="WAS70" s="1"/>
      <c r="WAT70" s="1"/>
      <c r="WAU70" s="1"/>
      <c r="WAV70" s="1"/>
      <c r="WAW70" s="1"/>
      <c r="WAX70" s="1"/>
      <c r="WAY70" s="1"/>
      <c r="WAZ70" s="1"/>
      <c r="WBA70" s="1"/>
      <c r="WBB70" s="1"/>
      <c r="WBC70" s="1"/>
      <c r="WBD70" s="1"/>
      <c r="WBE70" s="1"/>
      <c r="WBF70" s="1"/>
      <c r="WBG70" s="1"/>
      <c r="WBH70" s="1"/>
      <c r="WBI70" s="1"/>
      <c r="WBJ70" s="1"/>
      <c r="WBK70" s="1"/>
      <c r="WBL70" s="1"/>
      <c r="WBM70" s="1"/>
      <c r="WBN70" s="1"/>
      <c r="WBO70" s="1"/>
      <c r="WBP70" s="1"/>
      <c r="WBQ70" s="1"/>
      <c r="WBR70" s="1"/>
      <c r="WBS70" s="1"/>
      <c r="WBT70" s="1"/>
      <c r="WBU70" s="1"/>
      <c r="WBV70" s="1"/>
      <c r="WBW70" s="1"/>
      <c r="WBX70" s="1"/>
      <c r="WBY70" s="1"/>
      <c r="WBZ70" s="1"/>
      <c r="WCA70" s="1"/>
      <c r="WCB70" s="1"/>
      <c r="WCC70" s="1"/>
      <c r="WCD70" s="1"/>
      <c r="WCE70" s="1"/>
      <c r="WCF70" s="1"/>
      <c r="WCG70" s="1"/>
      <c r="WCH70" s="1"/>
      <c r="WCI70" s="1"/>
      <c r="WCJ70" s="1"/>
      <c r="WCK70" s="1"/>
      <c r="WCL70" s="1"/>
      <c r="WCM70" s="1"/>
      <c r="WCN70" s="1"/>
      <c r="WCO70" s="1"/>
      <c r="WCP70" s="1"/>
      <c r="WCQ70" s="1"/>
      <c r="WCR70" s="1"/>
      <c r="WCS70" s="1"/>
      <c r="WCT70" s="1"/>
      <c r="WCU70" s="1"/>
      <c r="WCV70" s="1"/>
      <c r="WCW70" s="1"/>
      <c r="WCX70" s="1"/>
      <c r="WCY70" s="1"/>
      <c r="WCZ70" s="1"/>
      <c r="WDA70" s="1"/>
      <c r="WDB70" s="1"/>
      <c r="WDC70" s="1"/>
      <c r="WDD70" s="1"/>
      <c r="WDE70" s="1"/>
      <c r="WDF70" s="1"/>
      <c r="WDG70" s="1"/>
      <c r="WDH70" s="1"/>
      <c r="WDI70" s="1"/>
      <c r="WDJ70" s="1"/>
      <c r="WDK70" s="1"/>
      <c r="WDL70" s="1"/>
      <c r="WDM70" s="1"/>
      <c r="WDN70" s="1"/>
      <c r="WDO70" s="1"/>
      <c r="WDP70" s="1"/>
      <c r="WDQ70" s="1"/>
      <c r="WDR70" s="1"/>
      <c r="WDS70" s="1"/>
      <c r="WDT70" s="1"/>
      <c r="WDU70" s="1"/>
      <c r="WDV70" s="1"/>
      <c r="WDW70" s="1"/>
      <c r="WDX70" s="1"/>
      <c r="WDY70" s="1"/>
      <c r="WDZ70" s="1"/>
      <c r="WEA70" s="1"/>
      <c r="WEB70" s="1"/>
      <c r="WEC70" s="1"/>
      <c r="WED70" s="1"/>
      <c r="WEE70" s="1"/>
      <c r="WEF70" s="1"/>
      <c r="WEG70" s="1"/>
      <c r="WEH70" s="1"/>
      <c r="WEI70" s="1"/>
      <c r="WEJ70" s="1"/>
      <c r="WEK70" s="1"/>
      <c r="WEL70" s="1"/>
      <c r="WEM70" s="1"/>
      <c r="WEN70" s="1"/>
      <c r="WEO70" s="1"/>
      <c r="WEP70" s="1"/>
      <c r="WEQ70" s="1"/>
      <c r="WER70" s="1"/>
      <c r="WES70" s="1"/>
      <c r="WET70" s="1"/>
      <c r="WEU70" s="1"/>
      <c r="WEV70" s="1"/>
      <c r="WEW70" s="1"/>
      <c r="WEX70" s="1"/>
      <c r="WEY70" s="1"/>
      <c r="WEZ70" s="1"/>
      <c r="WFA70" s="1"/>
      <c r="WFB70" s="1"/>
      <c r="WFC70" s="1"/>
      <c r="WFD70" s="1"/>
      <c r="WFE70" s="1"/>
      <c r="WFF70" s="1"/>
      <c r="WFG70" s="1"/>
      <c r="WFH70" s="1"/>
      <c r="WFI70" s="1"/>
      <c r="WFJ70" s="1"/>
      <c r="WFK70" s="1"/>
      <c r="WFL70" s="1"/>
      <c r="WFM70" s="1"/>
      <c r="WFN70" s="1"/>
      <c r="WFO70" s="1"/>
      <c r="WFP70" s="1"/>
      <c r="WFQ70" s="1"/>
      <c r="WFR70" s="1"/>
      <c r="WFS70" s="1"/>
      <c r="WFT70" s="1"/>
      <c r="WFU70" s="1"/>
      <c r="WFV70" s="1"/>
      <c r="WFW70" s="1"/>
      <c r="WFX70" s="1"/>
      <c r="WFY70" s="1"/>
      <c r="WFZ70" s="1"/>
      <c r="WGA70" s="1"/>
      <c r="WGB70" s="1"/>
      <c r="WGC70" s="1"/>
      <c r="WGD70" s="1"/>
      <c r="WGE70" s="1"/>
      <c r="WGF70" s="1"/>
      <c r="WGG70" s="1"/>
      <c r="WGH70" s="1"/>
      <c r="WGI70" s="1"/>
      <c r="WGJ70" s="1"/>
      <c r="WGK70" s="1"/>
      <c r="WGL70" s="1"/>
      <c r="WGM70" s="1"/>
      <c r="WGN70" s="1"/>
      <c r="WGO70" s="1"/>
      <c r="WGP70" s="1"/>
      <c r="WGQ70" s="1"/>
      <c r="WGR70" s="1"/>
      <c r="WGS70" s="1"/>
      <c r="WGT70" s="1"/>
      <c r="WGU70" s="1"/>
      <c r="WGV70" s="1"/>
      <c r="WGW70" s="1"/>
      <c r="WGX70" s="1"/>
      <c r="WGY70" s="1"/>
      <c r="WGZ70" s="1"/>
      <c r="WHA70" s="1"/>
      <c r="WHB70" s="1"/>
      <c r="WHC70" s="1"/>
      <c r="WHD70" s="1"/>
      <c r="WHE70" s="1"/>
      <c r="WHF70" s="1"/>
      <c r="WHG70" s="1"/>
      <c r="WHH70" s="1"/>
      <c r="WHI70" s="1"/>
      <c r="WHJ70" s="1"/>
      <c r="WHK70" s="1"/>
      <c r="WHL70" s="1"/>
      <c r="WHM70" s="1"/>
      <c r="WHN70" s="1"/>
      <c r="WHO70" s="1"/>
      <c r="WHP70" s="1"/>
      <c r="WHQ70" s="1"/>
      <c r="WHR70" s="1"/>
      <c r="WHS70" s="1"/>
      <c r="WHT70" s="1"/>
      <c r="WHU70" s="1"/>
      <c r="WHV70" s="1"/>
      <c r="WHW70" s="1"/>
      <c r="WHX70" s="1"/>
      <c r="WHY70" s="1"/>
      <c r="WHZ70" s="1"/>
      <c r="WIA70" s="1"/>
      <c r="WIB70" s="1"/>
      <c r="WIC70" s="1"/>
      <c r="WID70" s="1"/>
      <c r="WIE70" s="1"/>
      <c r="WIF70" s="1"/>
      <c r="WIG70" s="1"/>
      <c r="WIH70" s="1"/>
      <c r="WII70" s="1"/>
      <c r="WIJ70" s="1"/>
      <c r="WIK70" s="1"/>
      <c r="WIL70" s="1"/>
      <c r="WIM70" s="1"/>
      <c r="WIN70" s="1"/>
      <c r="WIO70" s="1"/>
      <c r="WIP70" s="1"/>
      <c r="WIQ70" s="1"/>
      <c r="WIR70" s="1"/>
      <c r="WIS70" s="1"/>
      <c r="WIT70" s="1"/>
      <c r="WIU70" s="1"/>
      <c r="WIV70" s="1"/>
      <c r="WIW70" s="1"/>
      <c r="WIX70" s="1"/>
      <c r="WIY70" s="1"/>
      <c r="WIZ70" s="1"/>
      <c r="WJA70" s="1"/>
      <c r="WJB70" s="1"/>
      <c r="WJC70" s="1"/>
      <c r="WJD70" s="1"/>
      <c r="WJE70" s="1"/>
      <c r="WJF70" s="1"/>
      <c r="WJG70" s="1"/>
      <c r="WJH70" s="1"/>
      <c r="WJI70" s="1"/>
      <c r="WJJ70" s="1"/>
      <c r="WJK70" s="1"/>
      <c r="WJL70" s="1"/>
      <c r="WJM70" s="1"/>
      <c r="WJN70" s="1"/>
      <c r="WJO70" s="1"/>
      <c r="WJP70" s="1"/>
      <c r="WJQ70" s="1"/>
      <c r="WJR70" s="1"/>
      <c r="WJS70" s="1"/>
      <c r="WJT70" s="1"/>
      <c r="WJU70" s="1"/>
      <c r="WJV70" s="1"/>
      <c r="WJW70" s="1"/>
      <c r="WJX70" s="1"/>
      <c r="WJY70" s="1"/>
      <c r="WJZ70" s="1"/>
      <c r="WKA70" s="1"/>
      <c r="WKB70" s="1"/>
      <c r="WKC70" s="1"/>
      <c r="WKD70" s="1"/>
      <c r="WKE70" s="1"/>
      <c r="WKF70" s="1"/>
      <c r="WKG70" s="1"/>
      <c r="WKH70" s="1"/>
      <c r="WKI70" s="1"/>
      <c r="WKJ70" s="1"/>
      <c r="WKK70" s="1"/>
      <c r="WKL70" s="1"/>
      <c r="WKM70" s="1"/>
      <c r="WKN70" s="1"/>
      <c r="WKO70" s="1"/>
      <c r="WKP70" s="1"/>
      <c r="WKQ70" s="1"/>
      <c r="WKR70" s="1"/>
      <c r="WKS70" s="1"/>
      <c r="WKT70" s="1"/>
      <c r="WKU70" s="1"/>
      <c r="WKV70" s="1"/>
      <c r="WKW70" s="1"/>
      <c r="WKX70" s="1"/>
      <c r="WKY70" s="1"/>
      <c r="WKZ70" s="1"/>
      <c r="WLA70" s="1"/>
      <c r="WLB70" s="1"/>
      <c r="WLC70" s="1"/>
      <c r="WLD70" s="1"/>
      <c r="WLE70" s="1"/>
      <c r="WLF70" s="1"/>
      <c r="WLG70" s="1"/>
      <c r="WLH70" s="1"/>
      <c r="WLI70" s="1"/>
      <c r="WLJ70" s="1"/>
      <c r="WLK70" s="1"/>
      <c r="WLL70" s="1"/>
      <c r="WLM70" s="1"/>
      <c r="WLN70" s="1"/>
      <c r="WLO70" s="1"/>
      <c r="WLP70" s="1"/>
      <c r="WLQ70" s="1"/>
      <c r="WLR70" s="1"/>
      <c r="WLS70" s="1"/>
      <c r="WLT70" s="1"/>
      <c r="WLU70" s="1"/>
      <c r="WLV70" s="1"/>
      <c r="WLW70" s="1"/>
      <c r="WLX70" s="1"/>
      <c r="WLY70" s="1"/>
      <c r="WLZ70" s="1"/>
      <c r="WMA70" s="1"/>
      <c r="WMB70" s="1"/>
      <c r="WMC70" s="1"/>
      <c r="WMD70" s="1"/>
      <c r="WME70" s="1"/>
      <c r="WMF70" s="1"/>
      <c r="WMG70" s="1"/>
      <c r="WMH70" s="1"/>
      <c r="WMI70" s="1"/>
      <c r="WMJ70" s="1"/>
      <c r="WMK70" s="1"/>
      <c r="WML70" s="1"/>
      <c r="WMM70" s="1"/>
      <c r="WMN70" s="1"/>
      <c r="WMO70" s="1"/>
      <c r="WMP70" s="1"/>
      <c r="WMQ70" s="1"/>
      <c r="WMR70" s="1"/>
      <c r="WMS70" s="1"/>
      <c r="WMT70" s="1"/>
      <c r="WMU70" s="1"/>
      <c r="WMV70" s="1"/>
      <c r="WMW70" s="1"/>
      <c r="WMX70" s="1"/>
      <c r="WMY70" s="1"/>
      <c r="WMZ70" s="1"/>
      <c r="WNA70" s="1"/>
      <c r="WNB70" s="1"/>
      <c r="WNC70" s="1"/>
      <c r="WND70" s="1"/>
      <c r="WNE70" s="1"/>
      <c r="WNF70" s="1"/>
      <c r="WNG70" s="1"/>
      <c r="WNH70" s="1"/>
      <c r="WNI70" s="1"/>
      <c r="WNJ70" s="1"/>
      <c r="WNK70" s="1"/>
      <c r="WNL70" s="1"/>
      <c r="WNM70" s="1"/>
      <c r="WNN70" s="1"/>
      <c r="WNO70" s="1"/>
      <c r="WNP70" s="1"/>
      <c r="WNQ70" s="1"/>
      <c r="WNR70" s="1"/>
      <c r="WNS70" s="1"/>
      <c r="WNT70" s="1"/>
      <c r="WNU70" s="1"/>
      <c r="WNV70" s="1"/>
      <c r="WNW70" s="1"/>
      <c r="WNX70" s="1"/>
      <c r="WNY70" s="1"/>
      <c r="WNZ70" s="1"/>
      <c r="WOA70" s="1"/>
      <c r="WOB70" s="1"/>
      <c r="WOC70" s="1"/>
      <c r="WOD70" s="1"/>
      <c r="WOE70" s="1"/>
      <c r="WOF70" s="1"/>
      <c r="WOG70" s="1"/>
      <c r="WOH70" s="1"/>
      <c r="WOI70" s="1"/>
      <c r="WOJ70" s="1"/>
      <c r="WOK70" s="1"/>
      <c r="WOL70" s="1"/>
      <c r="WOM70" s="1"/>
      <c r="WON70" s="1"/>
      <c r="WOO70" s="1"/>
      <c r="WOP70" s="1"/>
      <c r="WOQ70" s="1"/>
      <c r="WOR70" s="1"/>
      <c r="WOS70" s="1"/>
      <c r="WOT70" s="1"/>
      <c r="WOU70" s="1"/>
      <c r="WOV70" s="1"/>
      <c r="WOW70" s="1"/>
      <c r="WOX70" s="1"/>
      <c r="WOY70" s="1"/>
      <c r="WOZ70" s="1"/>
      <c r="WPA70" s="1"/>
      <c r="WPB70" s="1"/>
      <c r="WPC70" s="1"/>
      <c r="WPD70" s="1"/>
      <c r="WPE70" s="1"/>
      <c r="WPF70" s="1"/>
      <c r="WPG70" s="1"/>
      <c r="WPH70" s="1"/>
      <c r="WPI70" s="1"/>
      <c r="WPJ70" s="1"/>
      <c r="WPK70" s="1"/>
      <c r="WPL70" s="1"/>
      <c r="WPM70" s="1"/>
      <c r="WPN70" s="1"/>
      <c r="WPO70" s="1"/>
      <c r="WPP70" s="1"/>
      <c r="WPQ70" s="1"/>
      <c r="WPR70" s="1"/>
      <c r="WPS70" s="1"/>
      <c r="WPT70" s="1"/>
      <c r="WPU70" s="1"/>
      <c r="WPV70" s="1"/>
      <c r="WPW70" s="1"/>
      <c r="WPX70" s="1"/>
      <c r="WPY70" s="1"/>
      <c r="WPZ70" s="1"/>
      <c r="WQA70" s="1"/>
      <c r="WQB70" s="1"/>
      <c r="WQC70" s="1"/>
      <c r="WQD70" s="1"/>
      <c r="WQE70" s="1"/>
      <c r="WQF70" s="1"/>
      <c r="WQG70" s="1"/>
      <c r="WQH70" s="1"/>
      <c r="WQI70" s="1"/>
      <c r="WQJ70" s="1"/>
      <c r="WQK70" s="1"/>
      <c r="WQL70" s="1"/>
      <c r="WQM70" s="1"/>
      <c r="WQN70" s="1"/>
      <c r="WQO70" s="1"/>
      <c r="WQP70" s="1"/>
      <c r="WQQ70" s="1"/>
      <c r="WQR70" s="1"/>
      <c r="WQS70" s="1"/>
      <c r="WQT70" s="1"/>
      <c r="WQU70" s="1"/>
      <c r="WQV70" s="1"/>
      <c r="WQW70" s="1"/>
      <c r="WQX70" s="1"/>
      <c r="WQY70" s="1"/>
      <c r="WQZ70" s="1"/>
      <c r="WRA70" s="1"/>
      <c r="WRB70" s="1"/>
      <c r="WRC70" s="1"/>
      <c r="WRD70" s="1"/>
      <c r="WRE70" s="1"/>
      <c r="WRF70" s="1"/>
      <c r="WRG70" s="1"/>
      <c r="WRH70" s="1"/>
      <c r="WRI70" s="1"/>
      <c r="WRJ70" s="1"/>
      <c r="WRK70" s="1"/>
      <c r="WRL70" s="1"/>
      <c r="WRM70" s="1"/>
      <c r="WRN70" s="1"/>
      <c r="WRO70" s="1"/>
      <c r="WRP70" s="1"/>
      <c r="WRQ70" s="1"/>
      <c r="WRR70" s="1"/>
      <c r="WRS70" s="1"/>
      <c r="WRT70" s="1"/>
      <c r="WRU70" s="1"/>
      <c r="WRV70" s="1"/>
      <c r="WRW70" s="1"/>
      <c r="WRX70" s="1"/>
      <c r="WRY70" s="1"/>
      <c r="WRZ70" s="1"/>
      <c r="WSA70" s="1"/>
      <c r="WSB70" s="1"/>
      <c r="WSC70" s="1"/>
      <c r="WSD70" s="1"/>
      <c r="WSE70" s="1"/>
      <c r="WSF70" s="1"/>
      <c r="WSG70" s="1"/>
      <c r="WSH70" s="1"/>
      <c r="WSI70" s="1"/>
      <c r="WSJ70" s="1"/>
      <c r="WSK70" s="1"/>
      <c r="WSL70" s="1"/>
      <c r="WSM70" s="1"/>
      <c r="WSN70" s="1"/>
      <c r="WSO70" s="1"/>
      <c r="WSP70" s="1"/>
      <c r="WSQ70" s="1"/>
      <c r="WSR70" s="1"/>
      <c r="WSS70" s="1"/>
      <c r="WST70" s="1"/>
      <c r="WSU70" s="1"/>
      <c r="WSV70" s="1"/>
      <c r="WSW70" s="1"/>
      <c r="WSX70" s="1"/>
      <c r="WSY70" s="1"/>
      <c r="WSZ70" s="1"/>
      <c r="WTA70" s="1"/>
      <c r="WTB70" s="1"/>
      <c r="WTC70" s="1"/>
      <c r="WTD70" s="1"/>
      <c r="WTE70" s="1"/>
      <c r="WTF70" s="1"/>
      <c r="WTG70" s="1"/>
      <c r="WTH70" s="1"/>
      <c r="WTI70" s="1"/>
      <c r="WTJ70" s="1"/>
      <c r="WTK70" s="1"/>
      <c r="WTL70" s="1"/>
      <c r="WTM70" s="1"/>
      <c r="WTN70" s="1"/>
      <c r="WTO70" s="1"/>
      <c r="WTP70" s="1"/>
      <c r="WTQ70" s="1"/>
      <c r="WTR70" s="1"/>
      <c r="WTS70" s="1"/>
      <c r="WTT70" s="1"/>
      <c r="WTU70" s="1"/>
      <c r="WTV70" s="1"/>
      <c r="WTW70" s="1"/>
      <c r="WTX70" s="1"/>
      <c r="WTY70" s="1"/>
      <c r="WTZ70" s="1"/>
      <c r="WUA70" s="1"/>
      <c r="WUB70" s="1"/>
      <c r="WUC70" s="1"/>
      <c r="WUD70" s="1"/>
      <c r="WUE70" s="1"/>
      <c r="WUF70" s="1"/>
      <c r="WUG70" s="1"/>
      <c r="WUH70" s="1"/>
      <c r="WUI70" s="1"/>
      <c r="WUJ70" s="1"/>
      <c r="WUK70" s="1"/>
      <c r="WUL70" s="1"/>
      <c r="WUM70" s="1"/>
      <c r="WUN70" s="1"/>
      <c r="WUO70" s="1"/>
      <c r="WUP70" s="1"/>
      <c r="WUQ70" s="1"/>
      <c r="WUR70" s="1"/>
      <c r="WUS70" s="1"/>
      <c r="WUT70" s="1"/>
      <c r="WUU70" s="1"/>
      <c r="WUV70" s="1"/>
      <c r="WUW70" s="1"/>
      <c r="WUX70" s="1"/>
      <c r="WUY70" s="1"/>
      <c r="WUZ70" s="1"/>
      <c r="WVA70" s="1"/>
      <c r="WVB70" s="1"/>
      <c r="WVC70" s="1"/>
      <c r="WVD70" s="1"/>
      <c r="WVE70" s="1"/>
      <c r="WVF70" s="1"/>
      <c r="WVG70" s="1"/>
      <c r="WVH70" s="1"/>
      <c r="WVI70" s="1"/>
      <c r="WVJ70" s="1"/>
      <c r="WVK70" s="1"/>
    </row>
    <row r="89" spans="20:20" x14ac:dyDescent="0.4">
      <c r="T89" s="1">
        <v>1000</v>
      </c>
    </row>
  </sheetData>
  <mergeCells count="37">
    <mergeCell ref="A1:S1"/>
    <mergeCell ref="A2:S2"/>
    <mergeCell ref="A3:S3"/>
    <mergeCell ref="A4:A6"/>
    <mergeCell ref="B4:B6"/>
    <mergeCell ref="C4:C6"/>
    <mergeCell ref="D4:K4"/>
    <mergeCell ref="L4:L6"/>
    <mergeCell ref="M4:N4"/>
    <mergeCell ref="O4:Q4"/>
    <mergeCell ref="R4:S4"/>
    <mergeCell ref="D5:D6"/>
    <mergeCell ref="E5:E6"/>
    <mergeCell ref="F5:F6"/>
    <mergeCell ref="G5:G6"/>
    <mergeCell ref="H5:H6"/>
    <mergeCell ref="B60:C60"/>
    <mergeCell ref="V42:V43"/>
    <mergeCell ref="B31:C31"/>
    <mergeCell ref="A32:S32"/>
    <mergeCell ref="B37:C37"/>
    <mergeCell ref="T4:T6"/>
    <mergeCell ref="W42:W43"/>
    <mergeCell ref="A43:S43"/>
    <mergeCell ref="B45:C45"/>
    <mergeCell ref="A47:S47"/>
    <mergeCell ref="M5:M6"/>
    <mergeCell ref="N5:N6"/>
    <mergeCell ref="O5:O6"/>
    <mergeCell ref="P5:P6"/>
    <mergeCell ref="Q5:Q6"/>
    <mergeCell ref="R5:R6"/>
    <mergeCell ref="I5:I6"/>
    <mergeCell ref="J5:J6"/>
    <mergeCell ref="K5:K6"/>
    <mergeCell ref="S5:S6"/>
    <mergeCell ref="A8:S8"/>
  </mergeCells>
  <pageMargins left="0.23622047244094491" right="0.23622047244094491" top="0.74803149606299213" bottom="0.74803149606299213" header="0.31496062992125984" footer="0.31496062992125984"/>
  <pageSetup paperSize="8" scale="5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WVK92"/>
  <sheetViews>
    <sheetView view="pageBreakPreview" topLeftCell="D1" zoomScale="70" zoomScaleNormal="76" zoomScaleSheetLayoutView="70" workbookViewId="0">
      <selection activeCell="M99" sqref="M99"/>
    </sheetView>
  </sheetViews>
  <sheetFormatPr defaultRowHeight="12.7" outlineLevelRow="1" x14ac:dyDescent="0.4"/>
  <cols>
    <col min="1" max="1" width="20.703125" style="1" customWidth="1"/>
    <col min="2" max="2" width="28.29296875" style="1" customWidth="1"/>
    <col min="3" max="3" width="62.703125" style="1" customWidth="1"/>
    <col min="4" max="4" width="13.703125" style="1" customWidth="1"/>
    <col min="5" max="7" width="12.703125" style="1" customWidth="1"/>
    <col min="8" max="8" width="13.8203125" style="1" customWidth="1"/>
    <col min="9" max="10" width="12.703125" style="1" customWidth="1"/>
    <col min="11" max="11" width="14" style="1" customWidth="1"/>
    <col min="12" max="12" width="13.703125" style="1" customWidth="1"/>
    <col min="13" max="13" width="12.703125" style="1" customWidth="1"/>
    <col min="14" max="14" width="24.703125" style="1" customWidth="1"/>
    <col min="15" max="17" width="12.703125" style="1" customWidth="1"/>
    <col min="18" max="20" width="13.703125" style="1" customWidth="1"/>
    <col min="21" max="21" width="17" style="4" customWidth="1"/>
    <col min="22" max="22" width="18.3515625" style="1" customWidth="1"/>
    <col min="23" max="23" width="16" style="1" customWidth="1"/>
    <col min="24" max="24" width="14.52734375" style="17" customWidth="1"/>
    <col min="25" max="25" width="15.3515625" style="1" customWidth="1"/>
    <col min="26" max="26" width="13.17578125" style="17" customWidth="1"/>
    <col min="27" max="27" width="11.3515625" style="34" customWidth="1"/>
    <col min="28" max="28" width="9.17578125" style="1" customWidth="1"/>
    <col min="29" max="29" width="14.29296875" style="1" customWidth="1"/>
    <col min="30" max="41" width="9.17578125" style="1" customWidth="1"/>
    <col min="42" max="249" width="9.17578125" style="1"/>
    <col min="250" max="250" width="10.29296875" style="1" customWidth="1"/>
    <col min="251" max="251" width="30.703125" style="1" customWidth="1"/>
    <col min="252" max="253" width="0" style="1" hidden="1" customWidth="1"/>
    <col min="254" max="254" width="8.29296875" style="1" customWidth="1"/>
    <col min="255" max="255" width="8.52734375" style="1" customWidth="1"/>
    <col min="256" max="256" width="9.3515625" style="1" customWidth="1"/>
    <col min="257" max="257" width="8.17578125" style="1" customWidth="1"/>
    <col min="258" max="258" width="8.52734375" style="1" customWidth="1"/>
    <col min="259" max="259" width="10.3515625" style="1" customWidth="1"/>
    <col min="260" max="505" width="9.17578125" style="1"/>
    <col min="506" max="506" width="10.29296875" style="1" customWidth="1"/>
    <col min="507" max="507" width="30.703125" style="1" customWidth="1"/>
    <col min="508" max="509" width="0" style="1" hidden="1" customWidth="1"/>
    <col min="510" max="510" width="8.29296875" style="1" customWidth="1"/>
    <col min="511" max="511" width="8.52734375" style="1" customWidth="1"/>
    <col min="512" max="512" width="9.3515625" style="1" customWidth="1"/>
    <col min="513" max="513" width="8.17578125" style="1" customWidth="1"/>
    <col min="514" max="514" width="8.52734375" style="1" customWidth="1"/>
    <col min="515" max="515" width="10.3515625" style="1" customWidth="1"/>
    <col min="516" max="761" width="9.17578125" style="1"/>
    <col min="762" max="762" width="10.29296875" style="1" customWidth="1"/>
    <col min="763" max="763" width="30.703125" style="1" customWidth="1"/>
    <col min="764" max="765" width="0" style="1" hidden="1" customWidth="1"/>
    <col min="766" max="766" width="8.29296875" style="1" customWidth="1"/>
    <col min="767" max="767" width="8.52734375" style="1" customWidth="1"/>
    <col min="768" max="768" width="9.3515625" style="1" customWidth="1"/>
    <col min="769" max="769" width="8.17578125" style="1" customWidth="1"/>
    <col min="770" max="770" width="8.52734375" style="1" customWidth="1"/>
    <col min="771" max="771" width="10.3515625" style="1" customWidth="1"/>
    <col min="772" max="1017" width="9.17578125" style="1"/>
    <col min="1018" max="1018" width="10.29296875" style="1" customWidth="1"/>
    <col min="1019" max="1019" width="30.703125" style="1" customWidth="1"/>
    <col min="1020" max="1021" width="0" style="1" hidden="1" customWidth="1"/>
    <col min="1022" max="1022" width="8.29296875" style="1" customWidth="1"/>
    <col min="1023" max="1023" width="8.52734375" style="1" customWidth="1"/>
    <col min="1024" max="1024" width="9.3515625" style="1" customWidth="1"/>
    <col min="1025" max="1025" width="8.17578125" style="1" customWidth="1"/>
    <col min="1026" max="1026" width="8.52734375" style="1" customWidth="1"/>
    <col min="1027" max="1027" width="10.3515625" style="1" customWidth="1"/>
    <col min="1028" max="1273" width="9.17578125" style="1"/>
    <col min="1274" max="1274" width="10.29296875" style="1" customWidth="1"/>
    <col min="1275" max="1275" width="30.703125" style="1" customWidth="1"/>
    <col min="1276" max="1277" width="0" style="1" hidden="1" customWidth="1"/>
    <col min="1278" max="1278" width="8.29296875" style="1" customWidth="1"/>
    <col min="1279" max="1279" width="8.52734375" style="1" customWidth="1"/>
    <col min="1280" max="1280" width="9.3515625" style="1" customWidth="1"/>
    <col min="1281" max="1281" width="8.17578125" style="1" customWidth="1"/>
    <col min="1282" max="1282" width="8.52734375" style="1" customWidth="1"/>
    <col min="1283" max="1283" width="10.3515625" style="1" customWidth="1"/>
    <col min="1284" max="1529" width="9.17578125" style="1"/>
    <col min="1530" max="1530" width="10.29296875" style="1" customWidth="1"/>
    <col min="1531" max="1531" width="30.703125" style="1" customWidth="1"/>
    <col min="1532" max="1533" width="0" style="1" hidden="1" customWidth="1"/>
    <col min="1534" max="1534" width="8.29296875" style="1" customWidth="1"/>
    <col min="1535" max="1535" width="8.52734375" style="1" customWidth="1"/>
    <col min="1536" max="1536" width="9.3515625" style="1" customWidth="1"/>
    <col min="1537" max="1537" width="8.17578125" style="1" customWidth="1"/>
    <col min="1538" max="1538" width="8.52734375" style="1" customWidth="1"/>
    <col min="1539" max="1539" width="10.3515625" style="1" customWidth="1"/>
    <col min="1540" max="1785" width="9.17578125" style="1"/>
    <col min="1786" max="1786" width="10.29296875" style="1" customWidth="1"/>
    <col min="1787" max="1787" width="30.703125" style="1" customWidth="1"/>
    <col min="1788" max="1789" width="0" style="1" hidden="1" customWidth="1"/>
    <col min="1790" max="1790" width="8.29296875" style="1" customWidth="1"/>
    <col min="1791" max="1791" width="8.52734375" style="1" customWidth="1"/>
    <col min="1792" max="1792" width="9.3515625" style="1" customWidth="1"/>
    <col min="1793" max="1793" width="8.17578125" style="1" customWidth="1"/>
    <col min="1794" max="1794" width="8.52734375" style="1" customWidth="1"/>
    <col min="1795" max="1795" width="10.3515625" style="1" customWidth="1"/>
    <col min="1796" max="2041" width="9.17578125" style="1"/>
    <col min="2042" max="2042" width="10.29296875" style="1" customWidth="1"/>
    <col min="2043" max="2043" width="30.703125" style="1" customWidth="1"/>
    <col min="2044" max="2045" width="0" style="1" hidden="1" customWidth="1"/>
    <col min="2046" max="2046" width="8.29296875" style="1" customWidth="1"/>
    <col min="2047" max="2047" width="8.52734375" style="1" customWidth="1"/>
    <col min="2048" max="2048" width="9.3515625" style="1" customWidth="1"/>
    <col min="2049" max="2049" width="8.17578125" style="1" customWidth="1"/>
    <col min="2050" max="2050" width="8.52734375" style="1" customWidth="1"/>
    <col min="2051" max="2051" width="10.3515625" style="1" customWidth="1"/>
    <col min="2052" max="2297" width="9.17578125" style="1"/>
    <col min="2298" max="2298" width="10.29296875" style="1" customWidth="1"/>
    <col min="2299" max="2299" width="30.703125" style="1" customWidth="1"/>
    <col min="2300" max="2301" width="0" style="1" hidden="1" customWidth="1"/>
    <col min="2302" max="2302" width="8.29296875" style="1" customWidth="1"/>
    <col min="2303" max="2303" width="8.52734375" style="1" customWidth="1"/>
    <col min="2304" max="2304" width="9.3515625" style="1" customWidth="1"/>
    <col min="2305" max="2305" width="8.17578125" style="1" customWidth="1"/>
    <col min="2306" max="2306" width="8.52734375" style="1" customWidth="1"/>
    <col min="2307" max="2307" width="10.3515625" style="1" customWidth="1"/>
    <col min="2308" max="2553" width="9.17578125" style="1"/>
    <col min="2554" max="2554" width="10.29296875" style="1" customWidth="1"/>
    <col min="2555" max="2555" width="30.703125" style="1" customWidth="1"/>
    <col min="2556" max="2557" width="0" style="1" hidden="1" customWidth="1"/>
    <col min="2558" max="2558" width="8.29296875" style="1" customWidth="1"/>
    <col min="2559" max="2559" width="8.52734375" style="1" customWidth="1"/>
    <col min="2560" max="2560" width="9.3515625" style="1" customWidth="1"/>
    <col min="2561" max="2561" width="8.17578125" style="1" customWidth="1"/>
    <col min="2562" max="2562" width="8.52734375" style="1" customWidth="1"/>
    <col min="2563" max="2563" width="10.3515625" style="1" customWidth="1"/>
    <col min="2564" max="2809" width="9.17578125" style="1"/>
    <col min="2810" max="2810" width="10.29296875" style="1" customWidth="1"/>
    <col min="2811" max="2811" width="30.703125" style="1" customWidth="1"/>
    <col min="2812" max="2813" width="0" style="1" hidden="1" customWidth="1"/>
    <col min="2814" max="2814" width="8.29296875" style="1" customWidth="1"/>
    <col min="2815" max="2815" width="8.52734375" style="1" customWidth="1"/>
    <col min="2816" max="2816" width="9.3515625" style="1" customWidth="1"/>
    <col min="2817" max="2817" width="8.17578125" style="1" customWidth="1"/>
    <col min="2818" max="2818" width="8.52734375" style="1" customWidth="1"/>
    <col min="2819" max="2819" width="10.3515625" style="1" customWidth="1"/>
    <col min="2820" max="3065" width="9.17578125" style="1"/>
    <col min="3066" max="3066" width="10.29296875" style="1" customWidth="1"/>
    <col min="3067" max="3067" width="30.703125" style="1" customWidth="1"/>
    <col min="3068" max="3069" width="0" style="1" hidden="1" customWidth="1"/>
    <col min="3070" max="3070" width="8.29296875" style="1" customWidth="1"/>
    <col min="3071" max="3071" width="8.52734375" style="1" customWidth="1"/>
    <col min="3072" max="3072" width="9.3515625" style="1" customWidth="1"/>
    <col min="3073" max="3073" width="8.17578125" style="1" customWidth="1"/>
    <col min="3074" max="3074" width="8.52734375" style="1" customWidth="1"/>
    <col min="3075" max="3075" width="10.3515625" style="1" customWidth="1"/>
    <col min="3076" max="3321" width="9.17578125" style="1"/>
    <col min="3322" max="3322" width="10.29296875" style="1" customWidth="1"/>
    <col min="3323" max="3323" width="30.703125" style="1" customWidth="1"/>
    <col min="3324" max="3325" width="0" style="1" hidden="1" customWidth="1"/>
    <col min="3326" max="3326" width="8.29296875" style="1" customWidth="1"/>
    <col min="3327" max="3327" width="8.52734375" style="1" customWidth="1"/>
    <col min="3328" max="3328" width="9.3515625" style="1" customWidth="1"/>
    <col min="3329" max="3329" width="8.17578125" style="1" customWidth="1"/>
    <col min="3330" max="3330" width="8.52734375" style="1" customWidth="1"/>
    <col min="3331" max="3331" width="10.3515625" style="1" customWidth="1"/>
    <col min="3332" max="3577" width="9.17578125" style="1"/>
    <col min="3578" max="3578" width="10.29296875" style="1" customWidth="1"/>
    <col min="3579" max="3579" width="30.703125" style="1" customWidth="1"/>
    <col min="3580" max="3581" width="0" style="1" hidden="1" customWidth="1"/>
    <col min="3582" max="3582" width="8.29296875" style="1" customWidth="1"/>
    <col min="3583" max="3583" width="8.52734375" style="1" customWidth="1"/>
    <col min="3584" max="3584" width="9.3515625" style="1" customWidth="1"/>
    <col min="3585" max="3585" width="8.17578125" style="1" customWidth="1"/>
    <col min="3586" max="3586" width="8.52734375" style="1" customWidth="1"/>
    <col min="3587" max="3587" width="10.3515625" style="1" customWidth="1"/>
    <col min="3588" max="3833" width="9.17578125" style="1"/>
    <col min="3834" max="3834" width="10.29296875" style="1" customWidth="1"/>
    <col min="3835" max="3835" width="30.703125" style="1" customWidth="1"/>
    <col min="3836" max="3837" width="0" style="1" hidden="1" customWidth="1"/>
    <col min="3838" max="3838" width="8.29296875" style="1" customWidth="1"/>
    <col min="3839" max="3839" width="8.52734375" style="1" customWidth="1"/>
    <col min="3840" max="3840" width="9.3515625" style="1" customWidth="1"/>
    <col min="3841" max="3841" width="8.17578125" style="1" customWidth="1"/>
    <col min="3842" max="3842" width="8.52734375" style="1" customWidth="1"/>
    <col min="3843" max="3843" width="10.3515625" style="1" customWidth="1"/>
    <col min="3844" max="4089" width="9.17578125" style="1"/>
    <col min="4090" max="4090" width="10.29296875" style="1" customWidth="1"/>
    <col min="4091" max="4091" width="30.703125" style="1" customWidth="1"/>
    <col min="4092" max="4093" width="0" style="1" hidden="1" customWidth="1"/>
    <col min="4094" max="4094" width="8.29296875" style="1" customWidth="1"/>
    <col min="4095" max="4095" width="8.52734375" style="1" customWidth="1"/>
    <col min="4096" max="4096" width="9.3515625" style="1" customWidth="1"/>
    <col min="4097" max="4097" width="8.17578125" style="1" customWidth="1"/>
    <col min="4098" max="4098" width="8.52734375" style="1" customWidth="1"/>
    <col min="4099" max="4099" width="10.3515625" style="1" customWidth="1"/>
    <col min="4100" max="4345" width="9.17578125" style="1"/>
    <col min="4346" max="4346" width="10.29296875" style="1" customWidth="1"/>
    <col min="4347" max="4347" width="30.703125" style="1" customWidth="1"/>
    <col min="4348" max="4349" width="0" style="1" hidden="1" customWidth="1"/>
    <col min="4350" max="4350" width="8.29296875" style="1" customWidth="1"/>
    <col min="4351" max="4351" width="8.52734375" style="1" customWidth="1"/>
    <col min="4352" max="4352" width="9.3515625" style="1" customWidth="1"/>
    <col min="4353" max="4353" width="8.17578125" style="1" customWidth="1"/>
    <col min="4354" max="4354" width="8.52734375" style="1" customWidth="1"/>
    <col min="4355" max="4355" width="10.3515625" style="1" customWidth="1"/>
    <col min="4356" max="4601" width="9.17578125" style="1"/>
    <col min="4602" max="4602" width="10.29296875" style="1" customWidth="1"/>
    <col min="4603" max="4603" width="30.703125" style="1" customWidth="1"/>
    <col min="4604" max="4605" width="0" style="1" hidden="1" customWidth="1"/>
    <col min="4606" max="4606" width="8.29296875" style="1" customWidth="1"/>
    <col min="4607" max="4607" width="8.52734375" style="1" customWidth="1"/>
    <col min="4608" max="4608" width="9.3515625" style="1" customWidth="1"/>
    <col min="4609" max="4609" width="8.17578125" style="1" customWidth="1"/>
    <col min="4610" max="4610" width="8.52734375" style="1" customWidth="1"/>
    <col min="4611" max="4611" width="10.3515625" style="1" customWidth="1"/>
    <col min="4612" max="4857" width="9.17578125" style="1"/>
    <col min="4858" max="4858" width="10.29296875" style="1" customWidth="1"/>
    <col min="4859" max="4859" width="30.703125" style="1" customWidth="1"/>
    <col min="4860" max="4861" width="0" style="1" hidden="1" customWidth="1"/>
    <col min="4862" max="4862" width="8.29296875" style="1" customWidth="1"/>
    <col min="4863" max="4863" width="8.52734375" style="1" customWidth="1"/>
    <col min="4864" max="4864" width="9.3515625" style="1" customWidth="1"/>
    <col min="4865" max="4865" width="8.17578125" style="1" customWidth="1"/>
    <col min="4866" max="4866" width="8.52734375" style="1" customWidth="1"/>
    <col min="4867" max="4867" width="10.3515625" style="1" customWidth="1"/>
    <col min="4868" max="5113" width="9.17578125" style="1"/>
    <col min="5114" max="5114" width="10.29296875" style="1" customWidth="1"/>
    <col min="5115" max="5115" width="30.703125" style="1" customWidth="1"/>
    <col min="5116" max="5117" width="0" style="1" hidden="1" customWidth="1"/>
    <col min="5118" max="5118" width="8.29296875" style="1" customWidth="1"/>
    <col min="5119" max="5119" width="8.52734375" style="1" customWidth="1"/>
    <col min="5120" max="5120" width="9.3515625" style="1" customWidth="1"/>
    <col min="5121" max="5121" width="8.17578125" style="1" customWidth="1"/>
    <col min="5122" max="5122" width="8.52734375" style="1" customWidth="1"/>
    <col min="5123" max="5123" width="10.3515625" style="1" customWidth="1"/>
    <col min="5124" max="5369" width="9.17578125" style="1"/>
    <col min="5370" max="5370" width="10.29296875" style="1" customWidth="1"/>
    <col min="5371" max="5371" width="30.703125" style="1" customWidth="1"/>
    <col min="5372" max="5373" width="0" style="1" hidden="1" customWidth="1"/>
    <col min="5374" max="5374" width="8.29296875" style="1" customWidth="1"/>
    <col min="5375" max="5375" width="8.52734375" style="1" customWidth="1"/>
    <col min="5376" max="5376" width="9.3515625" style="1" customWidth="1"/>
    <col min="5377" max="5377" width="8.17578125" style="1" customWidth="1"/>
    <col min="5378" max="5378" width="8.52734375" style="1" customWidth="1"/>
    <col min="5379" max="5379" width="10.3515625" style="1" customWidth="1"/>
    <col min="5380" max="5625" width="9.17578125" style="1"/>
    <col min="5626" max="5626" width="10.29296875" style="1" customWidth="1"/>
    <col min="5627" max="5627" width="30.703125" style="1" customWidth="1"/>
    <col min="5628" max="5629" width="0" style="1" hidden="1" customWidth="1"/>
    <col min="5630" max="5630" width="8.29296875" style="1" customWidth="1"/>
    <col min="5631" max="5631" width="8.52734375" style="1" customWidth="1"/>
    <col min="5632" max="5632" width="9.3515625" style="1" customWidth="1"/>
    <col min="5633" max="5633" width="8.17578125" style="1" customWidth="1"/>
    <col min="5634" max="5634" width="8.52734375" style="1" customWidth="1"/>
    <col min="5635" max="5635" width="10.3515625" style="1" customWidth="1"/>
    <col min="5636" max="5881" width="9.17578125" style="1"/>
    <col min="5882" max="5882" width="10.29296875" style="1" customWidth="1"/>
    <col min="5883" max="5883" width="30.703125" style="1" customWidth="1"/>
    <col min="5884" max="5885" width="0" style="1" hidden="1" customWidth="1"/>
    <col min="5886" max="5886" width="8.29296875" style="1" customWidth="1"/>
    <col min="5887" max="5887" width="8.52734375" style="1" customWidth="1"/>
    <col min="5888" max="5888" width="9.3515625" style="1" customWidth="1"/>
    <col min="5889" max="5889" width="8.17578125" style="1" customWidth="1"/>
    <col min="5890" max="5890" width="8.52734375" style="1" customWidth="1"/>
    <col min="5891" max="5891" width="10.3515625" style="1" customWidth="1"/>
    <col min="5892" max="6137" width="9.17578125" style="1"/>
    <col min="6138" max="6138" width="10.29296875" style="1" customWidth="1"/>
    <col min="6139" max="6139" width="30.703125" style="1" customWidth="1"/>
    <col min="6140" max="6141" width="0" style="1" hidden="1" customWidth="1"/>
    <col min="6142" max="6142" width="8.29296875" style="1" customWidth="1"/>
    <col min="6143" max="6143" width="8.52734375" style="1" customWidth="1"/>
    <col min="6144" max="6144" width="9.3515625" style="1" customWidth="1"/>
    <col min="6145" max="6145" width="8.17578125" style="1" customWidth="1"/>
    <col min="6146" max="6146" width="8.52734375" style="1" customWidth="1"/>
    <col min="6147" max="6147" width="10.3515625" style="1" customWidth="1"/>
    <col min="6148" max="6393" width="9.17578125" style="1"/>
    <col min="6394" max="6394" width="10.29296875" style="1" customWidth="1"/>
    <col min="6395" max="6395" width="30.703125" style="1" customWidth="1"/>
    <col min="6396" max="6397" width="0" style="1" hidden="1" customWidth="1"/>
    <col min="6398" max="6398" width="8.29296875" style="1" customWidth="1"/>
    <col min="6399" max="6399" width="8.52734375" style="1" customWidth="1"/>
    <col min="6400" max="6400" width="9.3515625" style="1" customWidth="1"/>
    <col min="6401" max="6401" width="8.17578125" style="1" customWidth="1"/>
    <col min="6402" max="6402" width="8.52734375" style="1" customWidth="1"/>
    <col min="6403" max="6403" width="10.3515625" style="1" customWidth="1"/>
    <col min="6404" max="6649" width="9.17578125" style="1"/>
    <col min="6650" max="6650" width="10.29296875" style="1" customWidth="1"/>
    <col min="6651" max="6651" width="30.703125" style="1" customWidth="1"/>
    <col min="6652" max="6653" width="0" style="1" hidden="1" customWidth="1"/>
    <col min="6654" max="6654" width="8.29296875" style="1" customWidth="1"/>
    <col min="6655" max="6655" width="8.52734375" style="1" customWidth="1"/>
    <col min="6656" max="6656" width="9.3515625" style="1" customWidth="1"/>
    <col min="6657" max="6657" width="8.17578125" style="1" customWidth="1"/>
    <col min="6658" max="6658" width="8.52734375" style="1" customWidth="1"/>
    <col min="6659" max="6659" width="10.3515625" style="1" customWidth="1"/>
    <col min="6660" max="6905" width="9.17578125" style="1"/>
    <col min="6906" max="6906" width="10.29296875" style="1" customWidth="1"/>
    <col min="6907" max="6907" width="30.703125" style="1" customWidth="1"/>
    <col min="6908" max="6909" width="0" style="1" hidden="1" customWidth="1"/>
    <col min="6910" max="6910" width="8.29296875" style="1" customWidth="1"/>
    <col min="6911" max="6911" width="8.52734375" style="1" customWidth="1"/>
    <col min="6912" max="6912" width="9.3515625" style="1" customWidth="1"/>
    <col min="6913" max="6913" width="8.17578125" style="1" customWidth="1"/>
    <col min="6914" max="6914" width="8.52734375" style="1" customWidth="1"/>
    <col min="6915" max="6915" width="10.3515625" style="1" customWidth="1"/>
    <col min="6916" max="7161" width="9.17578125" style="1"/>
    <col min="7162" max="7162" width="10.29296875" style="1" customWidth="1"/>
    <col min="7163" max="7163" width="30.703125" style="1" customWidth="1"/>
    <col min="7164" max="7165" width="0" style="1" hidden="1" customWidth="1"/>
    <col min="7166" max="7166" width="8.29296875" style="1" customWidth="1"/>
    <col min="7167" max="7167" width="8.52734375" style="1" customWidth="1"/>
    <col min="7168" max="7168" width="9.3515625" style="1" customWidth="1"/>
    <col min="7169" max="7169" width="8.17578125" style="1" customWidth="1"/>
    <col min="7170" max="7170" width="8.52734375" style="1" customWidth="1"/>
    <col min="7171" max="7171" width="10.3515625" style="1" customWidth="1"/>
    <col min="7172" max="7417" width="9.17578125" style="1"/>
    <col min="7418" max="7418" width="10.29296875" style="1" customWidth="1"/>
    <col min="7419" max="7419" width="30.703125" style="1" customWidth="1"/>
    <col min="7420" max="7421" width="0" style="1" hidden="1" customWidth="1"/>
    <col min="7422" max="7422" width="8.29296875" style="1" customWidth="1"/>
    <col min="7423" max="7423" width="8.52734375" style="1" customWidth="1"/>
    <col min="7424" max="7424" width="9.3515625" style="1" customWidth="1"/>
    <col min="7425" max="7425" width="8.17578125" style="1" customWidth="1"/>
    <col min="7426" max="7426" width="8.52734375" style="1" customWidth="1"/>
    <col min="7427" max="7427" width="10.3515625" style="1" customWidth="1"/>
    <col min="7428" max="7673" width="9.17578125" style="1"/>
    <col min="7674" max="7674" width="10.29296875" style="1" customWidth="1"/>
    <col min="7675" max="7675" width="30.703125" style="1" customWidth="1"/>
    <col min="7676" max="7677" width="0" style="1" hidden="1" customWidth="1"/>
    <col min="7678" max="7678" width="8.29296875" style="1" customWidth="1"/>
    <col min="7679" max="7679" width="8.52734375" style="1" customWidth="1"/>
    <col min="7680" max="7680" width="9.3515625" style="1" customWidth="1"/>
    <col min="7681" max="7681" width="8.17578125" style="1" customWidth="1"/>
    <col min="7682" max="7682" width="8.52734375" style="1" customWidth="1"/>
    <col min="7683" max="7683" width="10.3515625" style="1" customWidth="1"/>
    <col min="7684" max="7929" width="9.17578125" style="1"/>
    <col min="7930" max="7930" width="10.29296875" style="1" customWidth="1"/>
    <col min="7931" max="7931" width="30.703125" style="1" customWidth="1"/>
    <col min="7932" max="7933" width="0" style="1" hidden="1" customWidth="1"/>
    <col min="7934" max="7934" width="8.29296875" style="1" customWidth="1"/>
    <col min="7935" max="7935" width="8.52734375" style="1" customWidth="1"/>
    <col min="7936" max="7936" width="9.3515625" style="1" customWidth="1"/>
    <col min="7937" max="7937" width="8.17578125" style="1" customWidth="1"/>
    <col min="7938" max="7938" width="8.52734375" style="1" customWidth="1"/>
    <col min="7939" max="7939" width="10.3515625" style="1" customWidth="1"/>
    <col min="7940" max="8185" width="9.17578125" style="1"/>
    <col min="8186" max="8186" width="10.29296875" style="1" customWidth="1"/>
    <col min="8187" max="8187" width="30.703125" style="1" customWidth="1"/>
    <col min="8188" max="8189" width="0" style="1" hidden="1" customWidth="1"/>
    <col min="8190" max="8190" width="8.29296875" style="1" customWidth="1"/>
    <col min="8191" max="8191" width="8.52734375" style="1" customWidth="1"/>
    <col min="8192" max="8192" width="9.3515625" style="1" customWidth="1"/>
    <col min="8193" max="8193" width="8.17578125" style="1" customWidth="1"/>
    <col min="8194" max="8194" width="8.52734375" style="1" customWidth="1"/>
    <col min="8195" max="8195" width="10.3515625" style="1" customWidth="1"/>
    <col min="8196" max="8441" width="9.17578125" style="1"/>
    <col min="8442" max="8442" width="10.29296875" style="1" customWidth="1"/>
    <col min="8443" max="8443" width="30.703125" style="1" customWidth="1"/>
    <col min="8444" max="8445" width="0" style="1" hidden="1" customWidth="1"/>
    <col min="8446" max="8446" width="8.29296875" style="1" customWidth="1"/>
    <col min="8447" max="8447" width="8.52734375" style="1" customWidth="1"/>
    <col min="8448" max="8448" width="9.3515625" style="1" customWidth="1"/>
    <col min="8449" max="8449" width="8.17578125" style="1" customWidth="1"/>
    <col min="8450" max="8450" width="8.52734375" style="1" customWidth="1"/>
    <col min="8451" max="8451" width="10.3515625" style="1" customWidth="1"/>
    <col min="8452" max="8697" width="9.17578125" style="1"/>
    <col min="8698" max="8698" width="10.29296875" style="1" customWidth="1"/>
    <col min="8699" max="8699" width="30.703125" style="1" customWidth="1"/>
    <col min="8700" max="8701" width="0" style="1" hidden="1" customWidth="1"/>
    <col min="8702" max="8702" width="8.29296875" style="1" customWidth="1"/>
    <col min="8703" max="8703" width="8.52734375" style="1" customWidth="1"/>
    <col min="8704" max="8704" width="9.3515625" style="1" customWidth="1"/>
    <col min="8705" max="8705" width="8.17578125" style="1" customWidth="1"/>
    <col min="8706" max="8706" width="8.52734375" style="1" customWidth="1"/>
    <col min="8707" max="8707" width="10.3515625" style="1" customWidth="1"/>
    <col min="8708" max="8953" width="9.17578125" style="1"/>
    <col min="8954" max="8954" width="10.29296875" style="1" customWidth="1"/>
    <col min="8955" max="8955" width="30.703125" style="1" customWidth="1"/>
    <col min="8956" max="8957" width="0" style="1" hidden="1" customWidth="1"/>
    <col min="8958" max="8958" width="8.29296875" style="1" customWidth="1"/>
    <col min="8959" max="8959" width="8.52734375" style="1" customWidth="1"/>
    <col min="8960" max="8960" width="9.3515625" style="1" customWidth="1"/>
    <col min="8961" max="8961" width="8.17578125" style="1" customWidth="1"/>
    <col min="8962" max="8962" width="8.52734375" style="1" customWidth="1"/>
    <col min="8963" max="8963" width="10.3515625" style="1" customWidth="1"/>
    <col min="8964" max="9209" width="9.17578125" style="1"/>
    <col min="9210" max="9210" width="10.29296875" style="1" customWidth="1"/>
    <col min="9211" max="9211" width="30.703125" style="1" customWidth="1"/>
    <col min="9212" max="9213" width="0" style="1" hidden="1" customWidth="1"/>
    <col min="9214" max="9214" width="8.29296875" style="1" customWidth="1"/>
    <col min="9215" max="9215" width="8.52734375" style="1" customWidth="1"/>
    <col min="9216" max="9216" width="9.3515625" style="1" customWidth="1"/>
    <col min="9217" max="9217" width="8.17578125" style="1" customWidth="1"/>
    <col min="9218" max="9218" width="8.52734375" style="1" customWidth="1"/>
    <col min="9219" max="9219" width="10.3515625" style="1" customWidth="1"/>
    <col min="9220" max="9465" width="9.17578125" style="1"/>
    <col min="9466" max="9466" width="10.29296875" style="1" customWidth="1"/>
    <col min="9467" max="9467" width="30.703125" style="1" customWidth="1"/>
    <col min="9468" max="9469" width="0" style="1" hidden="1" customWidth="1"/>
    <col min="9470" max="9470" width="8.29296875" style="1" customWidth="1"/>
    <col min="9471" max="9471" width="8.52734375" style="1" customWidth="1"/>
    <col min="9472" max="9472" width="9.3515625" style="1" customWidth="1"/>
    <col min="9473" max="9473" width="8.17578125" style="1" customWidth="1"/>
    <col min="9474" max="9474" width="8.52734375" style="1" customWidth="1"/>
    <col min="9475" max="9475" width="10.3515625" style="1" customWidth="1"/>
    <col min="9476" max="9721" width="9.17578125" style="1"/>
    <col min="9722" max="9722" width="10.29296875" style="1" customWidth="1"/>
    <col min="9723" max="9723" width="30.703125" style="1" customWidth="1"/>
    <col min="9724" max="9725" width="0" style="1" hidden="1" customWidth="1"/>
    <col min="9726" max="9726" width="8.29296875" style="1" customWidth="1"/>
    <col min="9727" max="9727" width="8.52734375" style="1" customWidth="1"/>
    <col min="9728" max="9728" width="9.3515625" style="1" customWidth="1"/>
    <col min="9729" max="9729" width="8.17578125" style="1" customWidth="1"/>
    <col min="9730" max="9730" width="8.52734375" style="1" customWidth="1"/>
    <col min="9731" max="9731" width="10.3515625" style="1" customWidth="1"/>
    <col min="9732" max="9977" width="9.17578125" style="1"/>
    <col min="9978" max="9978" width="10.29296875" style="1" customWidth="1"/>
    <col min="9979" max="9979" width="30.703125" style="1" customWidth="1"/>
    <col min="9980" max="9981" width="0" style="1" hidden="1" customWidth="1"/>
    <col min="9982" max="9982" width="8.29296875" style="1" customWidth="1"/>
    <col min="9983" max="9983" width="8.52734375" style="1" customWidth="1"/>
    <col min="9984" max="9984" width="9.3515625" style="1" customWidth="1"/>
    <col min="9985" max="9985" width="8.17578125" style="1" customWidth="1"/>
    <col min="9986" max="9986" width="8.52734375" style="1" customWidth="1"/>
    <col min="9987" max="9987" width="10.3515625" style="1" customWidth="1"/>
    <col min="9988" max="10233" width="9.17578125" style="1"/>
    <col min="10234" max="10234" width="10.29296875" style="1" customWidth="1"/>
    <col min="10235" max="10235" width="30.703125" style="1" customWidth="1"/>
    <col min="10236" max="10237" width="0" style="1" hidden="1" customWidth="1"/>
    <col min="10238" max="10238" width="8.29296875" style="1" customWidth="1"/>
    <col min="10239" max="10239" width="8.52734375" style="1" customWidth="1"/>
    <col min="10240" max="10240" width="9.3515625" style="1" customWidth="1"/>
    <col min="10241" max="10241" width="8.17578125" style="1" customWidth="1"/>
    <col min="10242" max="10242" width="8.52734375" style="1" customWidth="1"/>
    <col min="10243" max="10243" width="10.3515625" style="1" customWidth="1"/>
    <col min="10244" max="10489" width="9.17578125" style="1"/>
    <col min="10490" max="10490" width="10.29296875" style="1" customWidth="1"/>
    <col min="10491" max="10491" width="30.703125" style="1" customWidth="1"/>
    <col min="10492" max="10493" width="0" style="1" hidden="1" customWidth="1"/>
    <col min="10494" max="10494" width="8.29296875" style="1" customWidth="1"/>
    <col min="10495" max="10495" width="8.52734375" style="1" customWidth="1"/>
    <col min="10496" max="10496" width="9.3515625" style="1" customWidth="1"/>
    <col min="10497" max="10497" width="8.17578125" style="1" customWidth="1"/>
    <col min="10498" max="10498" width="8.52734375" style="1" customWidth="1"/>
    <col min="10499" max="10499" width="10.3515625" style="1" customWidth="1"/>
    <col min="10500" max="10745" width="9.17578125" style="1"/>
    <col min="10746" max="10746" width="10.29296875" style="1" customWidth="1"/>
    <col min="10747" max="10747" width="30.703125" style="1" customWidth="1"/>
    <col min="10748" max="10749" width="0" style="1" hidden="1" customWidth="1"/>
    <col min="10750" max="10750" width="8.29296875" style="1" customWidth="1"/>
    <col min="10751" max="10751" width="8.52734375" style="1" customWidth="1"/>
    <col min="10752" max="10752" width="9.3515625" style="1" customWidth="1"/>
    <col min="10753" max="10753" width="8.17578125" style="1" customWidth="1"/>
    <col min="10754" max="10754" width="8.52734375" style="1" customWidth="1"/>
    <col min="10755" max="10755" width="10.3515625" style="1" customWidth="1"/>
    <col min="10756" max="11001" width="9.17578125" style="1"/>
    <col min="11002" max="11002" width="10.29296875" style="1" customWidth="1"/>
    <col min="11003" max="11003" width="30.703125" style="1" customWidth="1"/>
    <col min="11004" max="11005" width="0" style="1" hidden="1" customWidth="1"/>
    <col min="11006" max="11006" width="8.29296875" style="1" customWidth="1"/>
    <col min="11007" max="11007" width="8.52734375" style="1" customWidth="1"/>
    <col min="11008" max="11008" width="9.3515625" style="1" customWidth="1"/>
    <col min="11009" max="11009" width="8.17578125" style="1" customWidth="1"/>
    <col min="11010" max="11010" width="8.52734375" style="1" customWidth="1"/>
    <col min="11011" max="11011" width="10.3515625" style="1" customWidth="1"/>
    <col min="11012" max="11257" width="9.17578125" style="1"/>
    <col min="11258" max="11258" width="10.29296875" style="1" customWidth="1"/>
    <col min="11259" max="11259" width="30.703125" style="1" customWidth="1"/>
    <col min="11260" max="11261" width="0" style="1" hidden="1" customWidth="1"/>
    <col min="11262" max="11262" width="8.29296875" style="1" customWidth="1"/>
    <col min="11263" max="11263" width="8.52734375" style="1" customWidth="1"/>
    <col min="11264" max="11264" width="9.3515625" style="1" customWidth="1"/>
    <col min="11265" max="11265" width="8.17578125" style="1" customWidth="1"/>
    <col min="11266" max="11266" width="8.52734375" style="1" customWidth="1"/>
    <col min="11267" max="11267" width="10.3515625" style="1" customWidth="1"/>
    <col min="11268" max="11513" width="9.17578125" style="1"/>
    <col min="11514" max="11514" width="10.29296875" style="1" customWidth="1"/>
    <col min="11515" max="11515" width="30.703125" style="1" customWidth="1"/>
    <col min="11516" max="11517" width="0" style="1" hidden="1" customWidth="1"/>
    <col min="11518" max="11518" width="8.29296875" style="1" customWidth="1"/>
    <col min="11519" max="11519" width="8.52734375" style="1" customWidth="1"/>
    <col min="11520" max="11520" width="9.3515625" style="1" customWidth="1"/>
    <col min="11521" max="11521" width="8.17578125" style="1" customWidth="1"/>
    <col min="11522" max="11522" width="8.52734375" style="1" customWidth="1"/>
    <col min="11523" max="11523" width="10.3515625" style="1" customWidth="1"/>
    <col min="11524" max="11769" width="9.17578125" style="1"/>
    <col min="11770" max="11770" width="10.29296875" style="1" customWidth="1"/>
    <col min="11771" max="11771" width="30.703125" style="1" customWidth="1"/>
    <col min="11772" max="11773" width="0" style="1" hidden="1" customWidth="1"/>
    <col min="11774" max="11774" width="8.29296875" style="1" customWidth="1"/>
    <col min="11775" max="11775" width="8.52734375" style="1" customWidth="1"/>
    <col min="11776" max="11776" width="9.3515625" style="1" customWidth="1"/>
    <col min="11777" max="11777" width="8.17578125" style="1" customWidth="1"/>
    <col min="11778" max="11778" width="8.52734375" style="1" customWidth="1"/>
    <col min="11779" max="11779" width="10.3515625" style="1" customWidth="1"/>
    <col min="11780" max="12025" width="9.17578125" style="1"/>
    <col min="12026" max="12026" width="10.29296875" style="1" customWidth="1"/>
    <col min="12027" max="12027" width="30.703125" style="1" customWidth="1"/>
    <col min="12028" max="12029" width="0" style="1" hidden="1" customWidth="1"/>
    <col min="12030" max="12030" width="8.29296875" style="1" customWidth="1"/>
    <col min="12031" max="12031" width="8.52734375" style="1" customWidth="1"/>
    <col min="12032" max="12032" width="9.3515625" style="1" customWidth="1"/>
    <col min="12033" max="12033" width="8.17578125" style="1" customWidth="1"/>
    <col min="12034" max="12034" width="8.52734375" style="1" customWidth="1"/>
    <col min="12035" max="12035" width="10.3515625" style="1" customWidth="1"/>
    <col min="12036" max="12281" width="9.17578125" style="1"/>
    <col min="12282" max="12282" width="10.29296875" style="1" customWidth="1"/>
    <col min="12283" max="12283" width="30.703125" style="1" customWidth="1"/>
    <col min="12284" max="12285" width="0" style="1" hidden="1" customWidth="1"/>
    <col min="12286" max="12286" width="8.29296875" style="1" customWidth="1"/>
    <col min="12287" max="12287" width="8.52734375" style="1" customWidth="1"/>
    <col min="12288" max="12288" width="9.3515625" style="1" customWidth="1"/>
    <col min="12289" max="12289" width="8.17578125" style="1" customWidth="1"/>
    <col min="12290" max="12290" width="8.52734375" style="1" customWidth="1"/>
    <col min="12291" max="12291" width="10.3515625" style="1" customWidth="1"/>
    <col min="12292" max="12537" width="9.17578125" style="1"/>
    <col min="12538" max="12538" width="10.29296875" style="1" customWidth="1"/>
    <col min="12539" max="12539" width="30.703125" style="1" customWidth="1"/>
    <col min="12540" max="12541" width="0" style="1" hidden="1" customWidth="1"/>
    <col min="12542" max="12542" width="8.29296875" style="1" customWidth="1"/>
    <col min="12543" max="12543" width="8.52734375" style="1" customWidth="1"/>
    <col min="12544" max="12544" width="9.3515625" style="1" customWidth="1"/>
    <col min="12545" max="12545" width="8.17578125" style="1" customWidth="1"/>
    <col min="12546" max="12546" width="8.52734375" style="1" customWidth="1"/>
    <col min="12547" max="12547" width="10.3515625" style="1" customWidth="1"/>
    <col min="12548" max="12793" width="9.17578125" style="1"/>
    <col min="12794" max="12794" width="10.29296875" style="1" customWidth="1"/>
    <col min="12795" max="12795" width="30.703125" style="1" customWidth="1"/>
    <col min="12796" max="12797" width="0" style="1" hidden="1" customWidth="1"/>
    <col min="12798" max="12798" width="8.29296875" style="1" customWidth="1"/>
    <col min="12799" max="12799" width="8.52734375" style="1" customWidth="1"/>
    <col min="12800" max="12800" width="9.3515625" style="1" customWidth="1"/>
    <col min="12801" max="12801" width="8.17578125" style="1" customWidth="1"/>
    <col min="12802" max="12802" width="8.52734375" style="1" customWidth="1"/>
    <col min="12803" max="12803" width="10.3515625" style="1" customWidth="1"/>
    <col min="12804" max="13049" width="9.17578125" style="1"/>
    <col min="13050" max="13050" width="10.29296875" style="1" customWidth="1"/>
    <col min="13051" max="13051" width="30.703125" style="1" customWidth="1"/>
    <col min="13052" max="13053" width="0" style="1" hidden="1" customWidth="1"/>
    <col min="13054" max="13054" width="8.29296875" style="1" customWidth="1"/>
    <col min="13055" max="13055" width="8.52734375" style="1" customWidth="1"/>
    <col min="13056" max="13056" width="9.3515625" style="1" customWidth="1"/>
    <col min="13057" max="13057" width="8.17578125" style="1" customWidth="1"/>
    <col min="13058" max="13058" width="8.52734375" style="1" customWidth="1"/>
    <col min="13059" max="13059" width="10.3515625" style="1" customWidth="1"/>
    <col min="13060" max="13305" width="9.17578125" style="1"/>
    <col min="13306" max="13306" width="10.29296875" style="1" customWidth="1"/>
    <col min="13307" max="13307" width="30.703125" style="1" customWidth="1"/>
    <col min="13308" max="13309" width="0" style="1" hidden="1" customWidth="1"/>
    <col min="13310" max="13310" width="8.29296875" style="1" customWidth="1"/>
    <col min="13311" max="13311" width="8.52734375" style="1" customWidth="1"/>
    <col min="13312" max="13312" width="9.3515625" style="1" customWidth="1"/>
    <col min="13313" max="13313" width="8.17578125" style="1" customWidth="1"/>
    <col min="13314" max="13314" width="8.52734375" style="1" customWidth="1"/>
    <col min="13315" max="13315" width="10.3515625" style="1" customWidth="1"/>
    <col min="13316" max="13561" width="9.17578125" style="1"/>
    <col min="13562" max="13562" width="10.29296875" style="1" customWidth="1"/>
    <col min="13563" max="13563" width="30.703125" style="1" customWidth="1"/>
    <col min="13564" max="13565" width="0" style="1" hidden="1" customWidth="1"/>
    <col min="13566" max="13566" width="8.29296875" style="1" customWidth="1"/>
    <col min="13567" max="13567" width="8.52734375" style="1" customWidth="1"/>
    <col min="13568" max="13568" width="9.3515625" style="1" customWidth="1"/>
    <col min="13569" max="13569" width="8.17578125" style="1" customWidth="1"/>
    <col min="13570" max="13570" width="8.52734375" style="1" customWidth="1"/>
    <col min="13571" max="13571" width="10.3515625" style="1" customWidth="1"/>
    <col min="13572" max="13817" width="9.17578125" style="1"/>
    <col min="13818" max="13818" width="10.29296875" style="1" customWidth="1"/>
    <col min="13819" max="13819" width="30.703125" style="1" customWidth="1"/>
    <col min="13820" max="13821" width="0" style="1" hidden="1" customWidth="1"/>
    <col min="13822" max="13822" width="8.29296875" style="1" customWidth="1"/>
    <col min="13823" max="13823" width="8.52734375" style="1" customWidth="1"/>
    <col min="13824" max="13824" width="9.3515625" style="1" customWidth="1"/>
    <col min="13825" max="13825" width="8.17578125" style="1" customWidth="1"/>
    <col min="13826" max="13826" width="8.52734375" style="1" customWidth="1"/>
    <col min="13827" max="13827" width="10.3515625" style="1" customWidth="1"/>
    <col min="13828" max="14073" width="9.17578125" style="1"/>
    <col min="14074" max="14074" width="10.29296875" style="1" customWidth="1"/>
    <col min="14075" max="14075" width="30.703125" style="1" customWidth="1"/>
    <col min="14076" max="14077" width="0" style="1" hidden="1" customWidth="1"/>
    <col min="14078" max="14078" width="8.29296875" style="1" customWidth="1"/>
    <col min="14079" max="14079" width="8.52734375" style="1" customWidth="1"/>
    <col min="14080" max="14080" width="9.3515625" style="1" customWidth="1"/>
    <col min="14081" max="14081" width="8.17578125" style="1" customWidth="1"/>
    <col min="14082" max="14082" width="8.52734375" style="1" customWidth="1"/>
    <col min="14083" max="14083" width="10.3515625" style="1" customWidth="1"/>
    <col min="14084" max="14329" width="9.17578125" style="1"/>
    <col min="14330" max="14330" width="10.29296875" style="1" customWidth="1"/>
    <col min="14331" max="14331" width="30.703125" style="1" customWidth="1"/>
    <col min="14332" max="14333" width="0" style="1" hidden="1" customWidth="1"/>
    <col min="14334" max="14334" width="8.29296875" style="1" customWidth="1"/>
    <col min="14335" max="14335" width="8.52734375" style="1" customWidth="1"/>
    <col min="14336" max="14336" width="9.3515625" style="1" customWidth="1"/>
    <col min="14337" max="14337" width="8.17578125" style="1" customWidth="1"/>
    <col min="14338" max="14338" width="8.52734375" style="1" customWidth="1"/>
    <col min="14339" max="14339" width="10.3515625" style="1" customWidth="1"/>
    <col min="14340" max="14585" width="9.17578125" style="1"/>
    <col min="14586" max="14586" width="10.29296875" style="1" customWidth="1"/>
    <col min="14587" max="14587" width="30.703125" style="1" customWidth="1"/>
    <col min="14588" max="14589" width="0" style="1" hidden="1" customWidth="1"/>
    <col min="14590" max="14590" width="8.29296875" style="1" customWidth="1"/>
    <col min="14591" max="14591" width="8.52734375" style="1" customWidth="1"/>
    <col min="14592" max="14592" width="9.3515625" style="1" customWidth="1"/>
    <col min="14593" max="14593" width="8.17578125" style="1" customWidth="1"/>
    <col min="14594" max="14594" width="8.52734375" style="1" customWidth="1"/>
    <col min="14595" max="14595" width="10.3515625" style="1" customWidth="1"/>
    <col min="14596" max="14841" width="9.17578125" style="1"/>
    <col min="14842" max="14842" width="10.29296875" style="1" customWidth="1"/>
    <col min="14843" max="14843" width="30.703125" style="1" customWidth="1"/>
    <col min="14844" max="14845" width="0" style="1" hidden="1" customWidth="1"/>
    <col min="14846" max="14846" width="8.29296875" style="1" customWidth="1"/>
    <col min="14847" max="14847" width="8.52734375" style="1" customWidth="1"/>
    <col min="14848" max="14848" width="9.3515625" style="1" customWidth="1"/>
    <col min="14849" max="14849" width="8.17578125" style="1" customWidth="1"/>
    <col min="14850" max="14850" width="8.52734375" style="1" customWidth="1"/>
    <col min="14851" max="14851" width="10.3515625" style="1" customWidth="1"/>
    <col min="14852" max="15097" width="9.17578125" style="1"/>
    <col min="15098" max="15098" width="10.29296875" style="1" customWidth="1"/>
    <col min="15099" max="15099" width="30.703125" style="1" customWidth="1"/>
    <col min="15100" max="15101" width="0" style="1" hidden="1" customWidth="1"/>
    <col min="15102" max="15102" width="8.29296875" style="1" customWidth="1"/>
    <col min="15103" max="15103" width="8.52734375" style="1" customWidth="1"/>
    <col min="15104" max="15104" width="9.3515625" style="1" customWidth="1"/>
    <col min="15105" max="15105" width="8.17578125" style="1" customWidth="1"/>
    <col min="15106" max="15106" width="8.52734375" style="1" customWidth="1"/>
    <col min="15107" max="15107" width="10.3515625" style="1" customWidth="1"/>
    <col min="15108" max="15353" width="9.17578125" style="1"/>
    <col min="15354" max="15354" width="10.29296875" style="1" customWidth="1"/>
    <col min="15355" max="15355" width="30.703125" style="1" customWidth="1"/>
    <col min="15356" max="15357" width="0" style="1" hidden="1" customWidth="1"/>
    <col min="15358" max="15358" width="8.29296875" style="1" customWidth="1"/>
    <col min="15359" max="15359" width="8.52734375" style="1" customWidth="1"/>
    <col min="15360" max="15360" width="9.3515625" style="1" customWidth="1"/>
    <col min="15361" max="15361" width="8.17578125" style="1" customWidth="1"/>
    <col min="15362" max="15362" width="8.52734375" style="1" customWidth="1"/>
    <col min="15363" max="15363" width="10.3515625" style="1" customWidth="1"/>
    <col min="15364" max="15609" width="9.17578125" style="1"/>
    <col min="15610" max="15610" width="10.29296875" style="1" customWidth="1"/>
    <col min="15611" max="15611" width="30.703125" style="1" customWidth="1"/>
    <col min="15612" max="15613" width="0" style="1" hidden="1" customWidth="1"/>
    <col min="15614" max="15614" width="8.29296875" style="1" customWidth="1"/>
    <col min="15615" max="15615" width="8.52734375" style="1" customWidth="1"/>
    <col min="15616" max="15616" width="9.3515625" style="1" customWidth="1"/>
    <col min="15617" max="15617" width="8.17578125" style="1" customWidth="1"/>
    <col min="15618" max="15618" width="8.52734375" style="1" customWidth="1"/>
    <col min="15619" max="15619" width="10.3515625" style="1" customWidth="1"/>
    <col min="15620" max="15865" width="9.17578125" style="1"/>
    <col min="15866" max="15866" width="10.29296875" style="1" customWidth="1"/>
    <col min="15867" max="15867" width="30.703125" style="1" customWidth="1"/>
    <col min="15868" max="15869" width="0" style="1" hidden="1" customWidth="1"/>
    <col min="15870" max="15870" width="8.29296875" style="1" customWidth="1"/>
    <col min="15871" max="15871" width="8.52734375" style="1" customWidth="1"/>
    <col min="15872" max="15872" width="9.3515625" style="1" customWidth="1"/>
    <col min="15873" max="15873" width="8.17578125" style="1" customWidth="1"/>
    <col min="15874" max="15874" width="8.52734375" style="1" customWidth="1"/>
    <col min="15875" max="15875" width="10.3515625" style="1" customWidth="1"/>
    <col min="15876" max="16121" width="9.17578125" style="1"/>
    <col min="16122" max="16122" width="10.29296875" style="1" customWidth="1"/>
    <col min="16123" max="16123" width="30.703125" style="1" customWidth="1"/>
    <col min="16124" max="16125" width="0" style="1" hidden="1" customWidth="1"/>
    <col min="16126" max="16126" width="8.29296875" style="1" customWidth="1"/>
    <col min="16127" max="16127" width="8.52734375" style="1" customWidth="1"/>
    <col min="16128" max="16128" width="9.3515625" style="1" customWidth="1"/>
    <col min="16129" max="16129" width="8.17578125" style="1" customWidth="1"/>
    <col min="16130" max="16130" width="8.52734375" style="1" customWidth="1"/>
    <col min="16131" max="16131" width="10.3515625" style="1" customWidth="1"/>
    <col min="16132" max="16384" width="9.17578125" style="1"/>
  </cols>
  <sheetData>
    <row r="1" spans="1:27" ht="24" customHeight="1" x14ac:dyDescent="0.5">
      <c r="A1" s="870" t="s">
        <v>54</v>
      </c>
      <c r="B1" s="870"/>
      <c r="C1" s="870"/>
      <c r="D1" s="870"/>
      <c r="E1" s="870"/>
      <c r="F1" s="870"/>
      <c r="G1" s="870"/>
      <c r="H1" s="870"/>
      <c r="I1" s="870"/>
      <c r="J1" s="870"/>
      <c r="K1" s="870"/>
      <c r="L1" s="870"/>
      <c r="M1" s="870"/>
      <c r="N1" s="870"/>
      <c r="O1" s="870"/>
      <c r="P1" s="870"/>
      <c r="Q1" s="870"/>
      <c r="R1" s="870"/>
      <c r="S1" s="870"/>
      <c r="T1" s="228">
        <v>0.315</v>
      </c>
    </row>
    <row r="2" spans="1:27" ht="19.5" customHeight="1" x14ac:dyDescent="0.5">
      <c r="A2" s="871" t="s">
        <v>230</v>
      </c>
      <c r="B2" s="871"/>
      <c r="C2" s="871"/>
      <c r="D2" s="871"/>
      <c r="E2" s="871"/>
      <c r="F2" s="871"/>
      <c r="G2" s="871"/>
      <c r="H2" s="871"/>
      <c r="I2" s="871"/>
      <c r="J2" s="871"/>
      <c r="K2" s="871"/>
      <c r="L2" s="871"/>
      <c r="M2" s="871"/>
      <c r="N2" s="871"/>
      <c r="O2" s="871"/>
      <c r="P2" s="871"/>
      <c r="Q2" s="871"/>
      <c r="R2" s="871"/>
      <c r="S2" s="871"/>
      <c r="T2" s="4"/>
    </row>
    <row r="3" spans="1:27" ht="23.25" customHeight="1" thickBot="1" x14ac:dyDescent="0.45">
      <c r="A3" s="872" t="s">
        <v>229</v>
      </c>
      <c r="B3" s="873"/>
      <c r="C3" s="873"/>
      <c r="D3" s="873"/>
      <c r="E3" s="873"/>
      <c r="F3" s="873"/>
      <c r="G3" s="873"/>
      <c r="H3" s="873"/>
      <c r="I3" s="873"/>
      <c r="J3" s="873"/>
      <c r="K3" s="873"/>
      <c r="L3" s="873"/>
      <c r="M3" s="873"/>
      <c r="N3" s="873"/>
      <c r="O3" s="873"/>
      <c r="P3" s="873"/>
      <c r="Q3" s="873"/>
      <c r="R3" s="873"/>
      <c r="S3" s="873"/>
      <c r="T3" s="4"/>
    </row>
    <row r="4" spans="1:27" s="2" customFormat="1" ht="30" customHeight="1" thickBot="1" x14ac:dyDescent="0.45">
      <c r="A4" s="874"/>
      <c r="B4" s="877" t="s">
        <v>0</v>
      </c>
      <c r="C4" s="877" t="s">
        <v>1</v>
      </c>
      <c r="D4" s="880" t="s">
        <v>37</v>
      </c>
      <c r="E4" s="880"/>
      <c r="F4" s="880"/>
      <c r="G4" s="880"/>
      <c r="H4" s="880"/>
      <c r="I4" s="880"/>
      <c r="J4" s="880"/>
      <c r="K4" s="881"/>
      <c r="L4" s="861" t="s">
        <v>46</v>
      </c>
      <c r="M4" s="883" t="s">
        <v>38</v>
      </c>
      <c r="N4" s="884"/>
      <c r="O4" s="885" t="s">
        <v>39</v>
      </c>
      <c r="P4" s="880"/>
      <c r="Q4" s="881"/>
      <c r="R4" s="885" t="s">
        <v>40</v>
      </c>
      <c r="S4" s="881"/>
      <c r="T4" s="889" t="s">
        <v>539</v>
      </c>
      <c r="U4" s="84"/>
      <c r="X4" s="16"/>
      <c r="Z4" s="16"/>
      <c r="AA4" s="35"/>
    </row>
    <row r="5" spans="1:27" s="2" customFormat="1" ht="75.75" customHeight="1" x14ac:dyDescent="0.4">
      <c r="A5" s="875"/>
      <c r="B5" s="878"/>
      <c r="C5" s="878"/>
      <c r="D5" s="861" t="s">
        <v>41</v>
      </c>
      <c r="E5" s="861" t="s">
        <v>42</v>
      </c>
      <c r="F5" s="861" t="s">
        <v>43</v>
      </c>
      <c r="G5" s="861" t="s">
        <v>44</v>
      </c>
      <c r="H5" s="861" t="s">
        <v>45</v>
      </c>
      <c r="I5" s="861" t="s">
        <v>2</v>
      </c>
      <c r="J5" s="861" t="s">
        <v>3</v>
      </c>
      <c r="K5" s="861" t="s">
        <v>12</v>
      </c>
      <c r="L5" s="882"/>
      <c r="M5" s="857" t="s">
        <v>527</v>
      </c>
      <c r="N5" s="857" t="s">
        <v>47</v>
      </c>
      <c r="O5" s="857" t="s">
        <v>48</v>
      </c>
      <c r="P5" s="855" t="s">
        <v>49</v>
      </c>
      <c r="Q5" s="855" t="s">
        <v>50</v>
      </c>
      <c r="R5" s="857" t="s">
        <v>51</v>
      </c>
      <c r="S5" s="857" t="s">
        <v>52</v>
      </c>
      <c r="T5" s="852"/>
      <c r="U5" s="84"/>
      <c r="X5" s="16"/>
      <c r="Z5" s="16"/>
      <c r="AA5" s="35"/>
    </row>
    <row r="6" spans="1:27" s="2" customFormat="1" ht="15.75" customHeight="1" thickBot="1" x14ac:dyDescent="0.45">
      <c r="A6" s="876"/>
      <c r="B6" s="879"/>
      <c r="C6" s="879"/>
      <c r="D6" s="862"/>
      <c r="E6" s="862"/>
      <c r="F6" s="862"/>
      <c r="G6" s="862"/>
      <c r="H6" s="862"/>
      <c r="I6" s="862"/>
      <c r="J6" s="862"/>
      <c r="K6" s="862"/>
      <c r="L6" s="862"/>
      <c r="M6" s="858"/>
      <c r="N6" s="858"/>
      <c r="O6" s="858"/>
      <c r="P6" s="856"/>
      <c r="Q6" s="856"/>
      <c r="R6" s="858"/>
      <c r="S6" s="858"/>
      <c r="T6" s="853"/>
      <c r="U6" s="84"/>
      <c r="X6" s="16"/>
      <c r="Z6" s="16"/>
      <c r="AA6" s="35"/>
    </row>
    <row r="7" spans="1:27" s="3" customFormat="1" ht="12.75" customHeight="1" thickBot="1" x14ac:dyDescent="0.45">
      <c r="A7" s="11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  <c r="J7" s="12">
        <v>10</v>
      </c>
      <c r="K7" s="12">
        <v>11</v>
      </c>
      <c r="L7" s="12">
        <v>12</v>
      </c>
      <c r="M7" s="12">
        <v>13</v>
      </c>
      <c r="N7" s="12">
        <v>14</v>
      </c>
      <c r="O7" s="12">
        <v>15</v>
      </c>
      <c r="P7" s="12">
        <v>16</v>
      </c>
      <c r="Q7" s="12">
        <v>17</v>
      </c>
      <c r="R7" s="12">
        <v>18</v>
      </c>
      <c r="S7" s="12">
        <v>19</v>
      </c>
      <c r="T7" s="425"/>
      <c r="U7" s="84"/>
      <c r="X7" s="33"/>
      <c r="Z7" s="33"/>
      <c r="AA7" s="36"/>
    </row>
    <row r="8" spans="1:27" s="2" customFormat="1" ht="18" customHeight="1" thickBot="1" x14ac:dyDescent="0.45">
      <c r="A8" s="867" t="s">
        <v>4</v>
      </c>
      <c r="B8" s="868"/>
      <c r="C8" s="868"/>
      <c r="D8" s="868"/>
      <c r="E8" s="868"/>
      <c r="F8" s="868"/>
      <c r="G8" s="868"/>
      <c r="H8" s="868"/>
      <c r="I8" s="868"/>
      <c r="J8" s="868"/>
      <c r="K8" s="868"/>
      <c r="L8" s="868"/>
      <c r="M8" s="868"/>
      <c r="N8" s="868"/>
      <c r="O8" s="868"/>
      <c r="P8" s="868"/>
      <c r="Q8" s="868"/>
      <c r="R8" s="868"/>
      <c r="S8" s="869"/>
      <c r="T8" s="283"/>
      <c r="U8" s="84"/>
      <c r="X8" s="16"/>
      <c r="Z8" s="16"/>
      <c r="AA8" s="35"/>
    </row>
    <row r="9" spans="1:27" s="99" customFormat="1" ht="27" customHeight="1" x14ac:dyDescent="0.4">
      <c r="A9" s="104" t="s">
        <v>81</v>
      </c>
      <c r="B9" s="111" t="s">
        <v>340</v>
      </c>
      <c r="C9" s="111" t="s">
        <v>535</v>
      </c>
      <c r="D9" s="88">
        <f>SUM(D10:D17)</f>
        <v>471980</v>
      </c>
      <c r="E9" s="88">
        <f t="shared" ref="E9:S9" si="0">SUM(E10:E17)</f>
        <v>0</v>
      </c>
      <c r="F9" s="88">
        <f t="shared" si="0"/>
        <v>0</v>
      </c>
      <c r="G9" s="88">
        <f t="shared" si="0"/>
        <v>0</v>
      </c>
      <c r="H9" s="88">
        <f t="shared" si="0"/>
        <v>126307</v>
      </c>
      <c r="I9" s="88">
        <f t="shared" si="0"/>
        <v>0</v>
      </c>
      <c r="J9" s="88">
        <f t="shared" si="0"/>
        <v>0</v>
      </c>
      <c r="K9" s="88">
        <f t="shared" si="0"/>
        <v>471980</v>
      </c>
      <c r="L9" s="88">
        <f t="shared" si="0"/>
        <v>471980</v>
      </c>
      <c r="M9" s="175">
        <f t="shared" si="0"/>
        <v>3519110</v>
      </c>
      <c r="N9" s="88">
        <f t="shared" si="0"/>
        <v>0</v>
      </c>
      <c r="O9" s="88">
        <f t="shared" si="0"/>
        <v>0</v>
      </c>
      <c r="P9" s="88">
        <f t="shared" si="0"/>
        <v>0</v>
      </c>
      <c r="Q9" s="88">
        <f t="shared" si="0"/>
        <v>0</v>
      </c>
      <c r="R9" s="88">
        <f t="shared" si="0"/>
        <v>3991090</v>
      </c>
      <c r="S9" s="265">
        <f t="shared" si="0"/>
        <v>471980</v>
      </c>
      <c r="T9" s="426"/>
      <c r="U9" s="105"/>
      <c r="V9" s="106"/>
      <c r="W9" s="107"/>
      <c r="X9" s="108"/>
      <c r="Z9" s="108"/>
      <c r="AA9" s="108"/>
    </row>
    <row r="10" spans="1:27" s="2" customFormat="1" ht="84.75" hidden="1" customHeight="1" outlineLevel="1" x14ac:dyDescent="0.4">
      <c r="A10" s="44"/>
      <c r="B10" s="112" t="s">
        <v>84</v>
      </c>
      <c r="C10" s="359" t="s">
        <v>343</v>
      </c>
      <c r="D10" s="13">
        <v>157470</v>
      </c>
      <c r="E10" s="13"/>
      <c r="F10" s="13"/>
      <c r="G10" s="13"/>
      <c r="H10" s="13">
        <f>(D10*76.46%)*35%</f>
        <v>42141</v>
      </c>
      <c r="I10" s="13"/>
      <c r="J10" s="13"/>
      <c r="K10" s="13">
        <f t="shared" ref="K10:K16" si="1">D10+I10+J10</f>
        <v>157470</v>
      </c>
      <c r="L10" s="13">
        <f t="shared" ref="L10:L16" si="2">K10</f>
        <v>157470</v>
      </c>
      <c r="M10" s="160"/>
      <c r="N10" s="13"/>
      <c r="O10" s="13">
        <f>P10+Q10</f>
        <v>0</v>
      </c>
      <c r="P10" s="13"/>
      <c r="Q10" s="13"/>
      <c r="R10" s="13">
        <f>L10+M10+O10</f>
        <v>157470</v>
      </c>
      <c r="S10" s="14">
        <f>L10+P10</f>
        <v>157470</v>
      </c>
      <c r="T10" s="427"/>
      <c r="U10" s="95">
        <v>1000</v>
      </c>
      <c r="W10" s="21"/>
      <c r="X10" s="32"/>
      <c r="Z10" s="16"/>
      <c r="AA10" s="35"/>
    </row>
    <row r="11" spans="1:27" s="2" customFormat="1" ht="53.25" hidden="1" customHeight="1" outlineLevel="1" x14ac:dyDescent="0.4">
      <c r="A11" s="44"/>
      <c r="B11" s="112" t="s">
        <v>578</v>
      </c>
      <c r="C11" s="359" t="s">
        <v>282</v>
      </c>
      <c r="D11" s="13">
        <v>266770</v>
      </c>
      <c r="E11" s="13"/>
      <c r="F11" s="13"/>
      <c r="G11" s="13"/>
      <c r="H11" s="13">
        <f>(D11*76.46%)*35%</f>
        <v>71390</v>
      </c>
      <c r="I11" s="13"/>
      <c r="J11" s="13"/>
      <c r="K11" s="13">
        <f t="shared" si="1"/>
        <v>266770</v>
      </c>
      <c r="L11" s="13">
        <f t="shared" si="2"/>
        <v>266770</v>
      </c>
      <c r="M11" s="160"/>
      <c r="N11" s="13"/>
      <c r="O11" s="13">
        <f t="shared" ref="O11:O16" si="3">P11+Q11</f>
        <v>0</v>
      </c>
      <c r="P11" s="13"/>
      <c r="Q11" s="13"/>
      <c r="R11" s="13">
        <f t="shared" ref="R11:R16" si="4">L11+M11+O11</f>
        <v>266770</v>
      </c>
      <c r="S11" s="14">
        <f t="shared" ref="S11:S16" si="5">L11+P11</f>
        <v>266770</v>
      </c>
      <c r="T11" s="427"/>
      <c r="U11" s="83"/>
      <c r="X11" s="16"/>
      <c r="Z11" s="16"/>
      <c r="AA11" s="35"/>
    </row>
    <row r="12" spans="1:27" s="2" customFormat="1" ht="38.25" hidden="1" customHeight="1" outlineLevel="1" x14ac:dyDescent="0.4">
      <c r="A12" s="44"/>
      <c r="B12" s="112" t="s">
        <v>87</v>
      </c>
      <c r="C12" s="359" t="s">
        <v>344</v>
      </c>
      <c r="D12" s="13"/>
      <c r="E12" s="13"/>
      <c r="F12" s="13"/>
      <c r="G12" s="13"/>
      <c r="H12" s="13"/>
      <c r="I12" s="13"/>
      <c r="J12" s="13"/>
      <c r="K12" s="13">
        <f t="shared" si="1"/>
        <v>0</v>
      </c>
      <c r="L12" s="13">
        <f t="shared" si="2"/>
        <v>0</v>
      </c>
      <c r="M12" s="160">
        <v>2333790</v>
      </c>
      <c r="N12" s="13" t="s">
        <v>517</v>
      </c>
      <c r="O12" s="13">
        <f t="shared" si="3"/>
        <v>0</v>
      </c>
      <c r="P12" s="13"/>
      <c r="Q12" s="13"/>
      <c r="R12" s="13">
        <f t="shared" si="4"/>
        <v>2333790</v>
      </c>
      <c r="S12" s="14">
        <f t="shared" si="5"/>
        <v>0</v>
      </c>
      <c r="T12" s="427"/>
      <c r="U12" s="83"/>
      <c r="X12" s="16"/>
      <c r="Z12" s="16"/>
      <c r="AA12" s="35"/>
    </row>
    <row r="13" spans="1:27" s="2" customFormat="1" ht="89.25" hidden="1" customHeight="1" outlineLevel="1" x14ac:dyDescent="0.4">
      <c r="A13" s="44"/>
      <c r="B13" s="112" t="s">
        <v>87</v>
      </c>
      <c r="C13" s="359" t="s">
        <v>345</v>
      </c>
      <c r="D13" s="13"/>
      <c r="E13" s="13"/>
      <c r="F13" s="13"/>
      <c r="G13" s="13"/>
      <c r="H13" s="13"/>
      <c r="I13" s="13"/>
      <c r="J13" s="13"/>
      <c r="K13" s="13">
        <f t="shared" si="1"/>
        <v>0</v>
      </c>
      <c r="L13" s="13">
        <f t="shared" si="2"/>
        <v>0</v>
      </c>
      <c r="M13" s="160">
        <v>1145550</v>
      </c>
      <c r="N13" s="13" t="s">
        <v>518</v>
      </c>
      <c r="O13" s="13">
        <f t="shared" si="3"/>
        <v>0</v>
      </c>
      <c r="P13" s="13"/>
      <c r="Q13" s="13"/>
      <c r="R13" s="13">
        <f t="shared" si="4"/>
        <v>1145550</v>
      </c>
      <c r="S13" s="14">
        <f t="shared" si="5"/>
        <v>0</v>
      </c>
      <c r="T13" s="427"/>
      <c r="U13" s="83"/>
      <c r="X13" s="16"/>
      <c r="Z13" s="16"/>
      <c r="AA13" s="35"/>
    </row>
    <row r="14" spans="1:27" s="2" customFormat="1" ht="38.25" hidden="1" customHeight="1" outlineLevel="1" x14ac:dyDescent="0.4">
      <c r="A14" s="44"/>
      <c r="B14" s="112" t="s">
        <v>87</v>
      </c>
      <c r="C14" s="359" t="s">
        <v>346</v>
      </c>
      <c r="D14" s="13"/>
      <c r="E14" s="13"/>
      <c r="F14" s="13"/>
      <c r="G14" s="13"/>
      <c r="H14" s="13"/>
      <c r="I14" s="13"/>
      <c r="J14" s="13"/>
      <c r="K14" s="13">
        <f t="shared" si="1"/>
        <v>0</v>
      </c>
      <c r="L14" s="13">
        <f t="shared" si="2"/>
        <v>0</v>
      </c>
      <c r="M14" s="160">
        <v>39770</v>
      </c>
      <c r="N14" s="13" t="s">
        <v>519</v>
      </c>
      <c r="O14" s="13">
        <f t="shared" si="3"/>
        <v>0</v>
      </c>
      <c r="P14" s="13"/>
      <c r="Q14" s="13"/>
      <c r="R14" s="13">
        <f t="shared" si="4"/>
        <v>39770</v>
      </c>
      <c r="S14" s="14">
        <f t="shared" si="5"/>
        <v>0</v>
      </c>
      <c r="T14" s="427"/>
      <c r="U14" s="83"/>
      <c r="X14" s="16"/>
      <c r="Z14" s="16"/>
      <c r="AA14" s="35"/>
    </row>
    <row r="15" spans="1:27" s="2" customFormat="1" ht="51" hidden="1" customHeight="1" outlineLevel="1" x14ac:dyDescent="0.4">
      <c r="A15" s="44"/>
      <c r="B15" s="112" t="s">
        <v>286</v>
      </c>
      <c r="C15" s="359" t="s">
        <v>347</v>
      </c>
      <c r="D15" s="13">
        <v>15080</v>
      </c>
      <c r="E15" s="13"/>
      <c r="F15" s="13"/>
      <c r="G15" s="13"/>
      <c r="H15" s="13">
        <f>(D15*76.46%)*35%</f>
        <v>4036</v>
      </c>
      <c r="I15" s="13"/>
      <c r="J15" s="13"/>
      <c r="K15" s="13">
        <f t="shared" si="1"/>
        <v>15080</v>
      </c>
      <c r="L15" s="13">
        <f t="shared" si="2"/>
        <v>15080</v>
      </c>
      <c r="M15" s="160"/>
      <c r="N15" s="13"/>
      <c r="O15" s="13">
        <f t="shared" si="3"/>
        <v>0</v>
      </c>
      <c r="P15" s="13"/>
      <c r="Q15" s="13"/>
      <c r="R15" s="13">
        <f t="shared" si="4"/>
        <v>15080</v>
      </c>
      <c r="S15" s="14">
        <f t="shared" si="5"/>
        <v>15080</v>
      </c>
      <c r="T15" s="427"/>
      <c r="U15" s="83"/>
      <c r="X15" s="16"/>
      <c r="Z15" s="16"/>
      <c r="AA15" s="35"/>
    </row>
    <row r="16" spans="1:27" s="2" customFormat="1" ht="55.5" hidden="1" customHeight="1" outlineLevel="1" x14ac:dyDescent="0.4">
      <c r="A16" s="44"/>
      <c r="B16" s="112" t="s">
        <v>348</v>
      </c>
      <c r="C16" s="359" t="s">
        <v>349</v>
      </c>
      <c r="D16" s="13">
        <v>30030</v>
      </c>
      <c r="E16" s="13"/>
      <c r="F16" s="13"/>
      <c r="G16" s="13"/>
      <c r="H16" s="13">
        <f>(D16*76.46%)*35%</f>
        <v>8036</v>
      </c>
      <c r="I16" s="13"/>
      <c r="J16" s="13"/>
      <c r="K16" s="13">
        <f t="shared" si="1"/>
        <v>30030</v>
      </c>
      <c r="L16" s="13">
        <f t="shared" si="2"/>
        <v>30030</v>
      </c>
      <c r="M16" s="160"/>
      <c r="N16" s="13"/>
      <c r="O16" s="13">
        <f t="shared" si="3"/>
        <v>0</v>
      </c>
      <c r="P16" s="13"/>
      <c r="Q16" s="13"/>
      <c r="R16" s="13">
        <f t="shared" si="4"/>
        <v>30030</v>
      </c>
      <c r="S16" s="14">
        <f t="shared" si="5"/>
        <v>30030</v>
      </c>
      <c r="T16" s="427"/>
      <c r="U16" s="83"/>
      <c r="X16" s="16"/>
      <c r="Z16" s="16"/>
      <c r="AA16" s="35"/>
    </row>
    <row r="17" spans="1:27" s="2" customFormat="1" ht="55.5" hidden="1" customHeight="1" outlineLevel="1" x14ac:dyDescent="0.4">
      <c r="A17" s="44"/>
      <c r="B17" s="112" t="s">
        <v>95</v>
      </c>
      <c r="C17" s="359" t="s">
        <v>350</v>
      </c>
      <c r="D17" s="13">
        <v>2630</v>
      </c>
      <c r="E17" s="13"/>
      <c r="F17" s="13"/>
      <c r="G17" s="13"/>
      <c r="H17" s="13">
        <f>(D17*76.46%)*35%</f>
        <v>704</v>
      </c>
      <c r="I17" s="13"/>
      <c r="J17" s="13"/>
      <c r="K17" s="13">
        <f>D17+I17+J17</f>
        <v>2630</v>
      </c>
      <c r="L17" s="13">
        <f>K17</f>
        <v>2630</v>
      </c>
      <c r="M17" s="160"/>
      <c r="N17" s="13"/>
      <c r="O17" s="13">
        <f>P17+Q17</f>
        <v>0</v>
      </c>
      <c r="P17" s="13"/>
      <c r="Q17" s="13"/>
      <c r="R17" s="13">
        <f>L17+M17+O17</f>
        <v>2630</v>
      </c>
      <c r="S17" s="14">
        <f>L17+P17</f>
        <v>2630</v>
      </c>
      <c r="T17" s="427"/>
      <c r="U17" s="83"/>
      <c r="X17" s="16"/>
      <c r="Z17" s="16"/>
      <c r="AA17" s="35"/>
    </row>
    <row r="18" spans="1:27" s="99" customFormat="1" ht="21.75" customHeight="1" collapsed="1" x14ac:dyDescent="0.4">
      <c r="A18" s="360" t="s">
        <v>81</v>
      </c>
      <c r="B18" s="110" t="s">
        <v>341</v>
      </c>
      <c r="C18" s="110" t="s">
        <v>101</v>
      </c>
      <c r="D18" s="30">
        <f>SUM(D19:D20)</f>
        <v>5311916</v>
      </c>
      <c r="E18" s="30">
        <f t="shared" ref="E18:S18" si="6">SUM(E19:E20)</f>
        <v>0</v>
      </c>
      <c r="F18" s="30">
        <f t="shared" si="6"/>
        <v>0</v>
      </c>
      <c r="G18" s="30">
        <f t="shared" si="6"/>
        <v>0</v>
      </c>
      <c r="H18" s="30">
        <f t="shared" si="6"/>
        <v>1416963</v>
      </c>
      <c r="I18" s="30">
        <f t="shared" si="6"/>
        <v>0</v>
      </c>
      <c r="J18" s="30">
        <f t="shared" si="6"/>
        <v>0</v>
      </c>
      <c r="K18" s="30">
        <f t="shared" si="6"/>
        <v>5311916</v>
      </c>
      <c r="L18" s="30">
        <f t="shared" si="6"/>
        <v>5311916</v>
      </c>
      <c r="M18" s="176">
        <f t="shared" si="6"/>
        <v>2816559</v>
      </c>
      <c r="N18" s="30">
        <f t="shared" si="6"/>
        <v>0</v>
      </c>
      <c r="O18" s="30">
        <f t="shared" si="6"/>
        <v>408715</v>
      </c>
      <c r="P18" s="30">
        <f t="shared" si="6"/>
        <v>0</v>
      </c>
      <c r="Q18" s="30">
        <f t="shared" si="6"/>
        <v>408715</v>
      </c>
      <c r="R18" s="30">
        <f t="shared" si="6"/>
        <v>8537190</v>
      </c>
      <c r="S18" s="31">
        <f t="shared" si="6"/>
        <v>5311916</v>
      </c>
      <c r="T18" s="428"/>
      <c r="U18" s="98"/>
      <c r="W18" s="100"/>
      <c r="X18" s="101"/>
      <c r="Z18" s="102"/>
      <c r="AA18" s="103"/>
    </row>
    <row r="19" spans="1:27" s="212" customFormat="1" ht="25.5" hidden="1" customHeight="1" outlineLevel="1" x14ac:dyDescent="0.4">
      <c r="A19" s="362"/>
      <c r="B19" s="112" t="s">
        <v>351</v>
      </c>
      <c r="C19" s="359" t="s">
        <v>104</v>
      </c>
      <c r="D19" s="13">
        <f>8105850-M19</f>
        <v>5294879</v>
      </c>
      <c r="E19" s="13">
        <v>0</v>
      </c>
      <c r="F19" s="13">
        <v>0</v>
      </c>
      <c r="G19" s="13">
        <v>0</v>
      </c>
      <c r="H19" s="13">
        <f>(5294879*76.46%)*35%</f>
        <v>1416963</v>
      </c>
      <c r="I19" s="13">
        <v>0</v>
      </c>
      <c r="J19" s="13">
        <v>0</v>
      </c>
      <c r="K19" s="13">
        <f>(D19+I19+J19)</f>
        <v>5294879</v>
      </c>
      <c r="L19" s="13">
        <f>K19</f>
        <v>5294879</v>
      </c>
      <c r="M19" s="160">
        <v>2810971</v>
      </c>
      <c r="N19" s="13" t="s">
        <v>528</v>
      </c>
      <c r="O19" s="13">
        <f>P19+Q19</f>
        <v>0</v>
      </c>
      <c r="P19" s="13"/>
      <c r="Q19" s="13"/>
      <c r="R19" s="13">
        <f>L19+M19+O19</f>
        <v>8105850</v>
      </c>
      <c r="S19" s="14">
        <f>L19+P19</f>
        <v>5294879</v>
      </c>
      <c r="T19" s="427"/>
      <c r="U19" s="211"/>
      <c r="W19" s="213"/>
      <c r="X19" s="214"/>
      <c r="Z19" s="215"/>
      <c r="AA19" s="216"/>
    </row>
    <row r="20" spans="1:27" s="2" customFormat="1" ht="25.5" hidden="1" customHeight="1" outlineLevel="1" x14ac:dyDescent="0.4">
      <c r="A20" s="5"/>
      <c r="B20" s="115" t="s">
        <v>102</v>
      </c>
      <c r="C20" s="116" t="s">
        <v>291</v>
      </c>
      <c r="D20" s="160">
        <f>862680/4*2-Q20-M20</f>
        <v>17037</v>
      </c>
      <c r="E20" s="160">
        <v>0</v>
      </c>
      <c r="F20" s="160">
        <v>0</v>
      </c>
      <c r="G20" s="160">
        <v>0</v>
      </c>
      <c r="H20" s="160">
        <v>0</v>
      </c>
      <c r="I20" s="160">
        <v>0</v>
      </c>
      <c r="J20" s="160">
        <v>0</v>
      </c>
      <c r="K20" s="160">
        <f>(D20+I20+J20)</f>
        <v>17037</v>
      </c>
      <c r="L20" s="160">
        <f>K20</f>
        <v>17037</v>
      </c>
      <c r="M20" s="160">
        <f>11175/4*2</f>
        <v>5588</v>
      </c>
      <c r="N20" s="160" t="s">
        <v>524</v>
      </c>
      <c r="O20" s="160">
        <f>P20+Q20</f>
        <v>408715</v>
      </c>
      <c r="P20" s="160"/>
      <c r="Q20" s="160">
        <f>817430/4*2</f>
        <v>408715</v>
      </c>
      <c r="R20" s="160">
        <f>L20+M20+O20</f>
        <v>431340</v>
      </c>
      <c r="S20" s="178">
        <f>L20+P20</f>
        <v>17037</v>
      </c>
      <c r="T20" s="445"/>
      <c r="U20" s="121"/>
      <c r="W20" s="22"/>
      <c r="X20" s="26"/>
      <c r="Z20" s="16"/>
      <c r="AA20" s="16"/>
    </row>
    <row r="21" spans="1:27" s="2" customFormat="1" ht="42" customHeight="1" collapsed="1" thickBot="1" x14ac:dyDescent="0.45">
      <c r="A21" s="44"/>
      <c r="B21" s="110" t="s">
        <v>342</v>
      </c>
      <c r="C21" s="110" t="s">
        <v>352</v>
      </c>
      <c r="D21" s="30">
        <f>SUM(D22:D37)</f>
        <v>3414374</v>
      </c>
      <c r="E21" s="30">
        <f t="shared" ref="E21:S21" si="7">SUM(E22:E37)</f>
        <v>0</v>
      </c>
      <c r="F21" s="30">
        <f t="shared" si="7"/>
        <v>0</v>
      </c>
      <c r="G21" s="30">
        <f t="shared" si="7"/>
        <v>0</v>
      </c>
      <c r="H21" s="30">
        <f t="shared" si="7"/>
        <v>1205084</v>
      </c>
      <c r="I21" s="30">
        <f t="shared" si="7"/>
        <v>0</v>
      </c>
      <c r="J21" s="30">
        <f t="shared" si="7"/>
        <v>0</v>
      </c>
      <c r="K21" s="30">
        <f t="shared" si="7"/>
        <v>3414374</v>
      </c>
      <c r="L21" s="30">
        <f t="shared" si="7"/>
        <v>3414374</v>
      </c>
      <c r="M21" s="176">
        <f t="shared" si="7"/>
        <v>1396232</v>
      </c>
      <c r="N21" s="30">
        <f t="shared" si="7"/>
        <v>0</v>
      </c>
      <c r="O21" s="30">
        <f t="shared" si="7"/>
        <v>3369120</v>
      </c>
      <c r="P21" s="30">
        <f t="shared" si="7"/>
        <v>232890</v>
      </c>
      <c r="Q21" s="30">
        <f t="shared" si="7"/>
        <v>3136230</v>
      </c>
      <c r="R21" s="30">
        <f t="shared" si="7"/>
        <v>8179726</v>
      </c>
      <c r="S21" s="31">
        <f t="shared" si="7"/>
        <v>3647264</v>
      </c>
      <c r="T21" s="428">
        <f>M36+M37</f>
        <v>307476</v>
      </c>
      <c r="U21" s="83"/>
      <c r="V21" s="20"/>
      <c r="W21" s="21"/>
      <c r="X21" s="32"/>
      <c r="Z21" s="32"/>
      <c r="AA21" s="32"/>
    </row>
    <row r="22" spans="1:27" s="212" customFormat="1" ht="253.35" hidden="1" outlineLevel="1" x14ac:dyDescent="0.4">
      <c r="A22" s="44"/>
      <c r="B22" s="112" t="s">
        <v>198</v>
      </c>
      <c r="C22" s="359" t="s">
        <v>371</v>
      </c>
      <c r="D22" s="13">
        <f>779840-M22</f>
        <v>392267</v>
      </c>
      <c r="E22" s="13">
        <v>0</v>
      </c>
      <c r="F22" s="13">
        <v>0</v>
      </c>
      <c r="G22" s="13">
        <v>0</v>
      </c>
      <c r="H22" s="13">
        <f>(779840*76.46%)*35%</f>
        <v>208693</v>
      </c>
      <c r="I22" s="13">
        <v>0</v>
      </c>
      <c r="J22" s="13">
        <v>0</v>
      </c>
      <c r="K22" s="13">
        <f t="shared" ref="K22:K37" si="8">(D22+I22+J22)</f>
        <v>392267</v>
      </c>
      <c r="L22" s="13">
        <f t="shared" ref="L22:L37" si="9">K22</f>
        <v>392267</v>
      </c>
      <c r="M22" s="160">
        <f>(779840*76.46%)*65%</f>
        <v>387573</v>
      </c>
      <c r="N22" s="13"/>
      <c r="O22" s="13">
        <f t="shared" ref="O22:O37" si="10">P22+Q22</f>
        <v>0</v>
      </c>
      <c r="P22" s="13"/>
      <c r="Q22" s="13"/>
      <c r="R22" s="13">
        <f t="shared" ref="R22:R37" si="11">L22+M22+O22</f>
        <v>779840</v>
      </c>
      <c r="S22" s="14">
        <f t="shared" ref="S22:S37" si="12">L22+P22</f>
        <v>392267</v>
      </c>
      <c r="T22" s="427"/>
      <c r="U22" s="211">
        <v>1000</v>
      </c>
      <c r="W22" s="217"/>
      <c r="X22" s="218"/>
      <c r="Z22" s="215"/>
      <c r="AA22" s="216"/>
    </row>
    <row r="23" spans="1:27" s="2" customFormat="1" ht="39" hidden="1" customHeight="1" outlineLevel="1" x14ac:dyDescent="0.4">
      <c r="A23" s="44"/>
      <c r="B23" s="112" t="s">
        <v>137</v>
      </c>
      <c r="C23" s="359" t="s">
        <v>370</v>
      </c>
      <c r="D23" s="13">
        <v>10500</v>
      </c>
      <c r="E23" s="13">
        <v>0</v>
      </c>
      <c r="F23" s="13">
        <v>0</v>
      </c>
      <c r="G23" s="13">
        <v>0</v>
      </c>
      <c r="H23" s="13">
        <f>(D23*76.46%)*35%</f>
        <v>2810</v>
      </c>
      <c r="I23" s="13">
        <v>0</v>
      </c>
      <c r="J23" s="13">
        <v>0</v>
      </c>
      <c r="K23" s="13">
        <f t="shared" si="8"/>
        <v>10500</v>
      </c>
      <c r="L23" s="13">
        <f t="shared" si="9"/>
        <v>10500</v>
      </c>
      <c r="M23" s="160"/>
      <c r="N23" s="13"/>
      <c r="O23" s="13">
        <f t="shared" si="10"/>
        <v>0</v>
      </c>
      <c r="P23" s="13"/>
      <c r="Q23" s="13"/>
      <c r="R23" s="13">
        <f t="shared" si="11"/>
        <v>10500</v>
      </c>
      <c r="S23" s="14">
        <f t="shared" si="12"/>
        <v>10500</v>
      </c>
      <c r="T23" s="427"/>
      <c r="U23" s="83"/>
      <c r="X23" s="16"/>
      <c r="Z23" s="16"/>
      <c r="AA23" s="35"/>
    </row>
    <row r="24" spans="1:27" s="2" customFormat="1" ht="253.35" hidden="1" outlineLevel="1" x14ac:dyDescent="0.4">
      <c r="A24" s="44"/>
      <c r="B24" s="112" t="s">
        <v>353</v>
      </c>
      <c r="C24" s="359" t="s">
        <v>369</v>
      </c>
      <c r="D24" s="13">
        <f>2074160-Q24</f>
        <v>792780</v>
      </c>
      <c r="E24" s="13">
        <v>0</v>
      </c>
      <c r="F24" s="13">
        <v>0</v>
      </c>
      <c r="G24" s="13">
        <v>0</v>
      </c>
      <c r="H24" s="13">
        <f>(D24*76.46%)*35%</f>
        <v>212156</v>
      </c>
      <c r="I24" s="13">
        <v>0</v>
      </c>
      <c r="J24" s="13">
        <v>0</v>
      </c>
      <c r="K24" s="13">
        <f t="shared" si="8"/>
        <v>792780</v>
      </c>
      <c r="L24" s="13">
        <f t="shared" si="9"/>
        <v>792780</v>
      </c>
      <c r="M24" s="160">
        <v>0</v>
      </c>
      <c r="N24" s="13"/>
      <c r="O24" s="13">
        <f t="shared" si="10"/>
        <v>1281380</v>
      </c>
      <c r="P24" s="13"/>
      <c r="Q24" s="13">
        <v>1281380</v>
      </c>
      <c r="R24" s="13">
        <f t="shared" si="11"/>
        <v>2074160</v>
      </c>
      <c r="S24" s="14">
        <f t="shared" si="12"/>
        <v>792780</v>
      </c>
      <c r="T24" s="427"/>
      <c r="U24" s="83"/>
      <c r="X24" s="16"/>
      <c r="Z24" s="16"/>
      <c r="AA24" s="35"/>
    </row>
    <row r="25" spans="1:27" s="2" customFormat="1" ht="39" hidden="1" customHeight="1" outlineLevel="1" x14ac:dyDescent="0.4">
      <c r="A25" s="44"/>
      <c r="B25" s="112" t="s">
        <v>354</v>
      </c>
      <c r="C25" s="359" t="s">
        <v>355</v>
      </c>
      <c r="D25" s="13">
        <f>1681210-Q25</f>
        <v>23190</v>
      </c>
      <c r="E25" s="13">
        <v>0</v>
      </c>
      <c r="F25" s="13">
        <v>0</v>
      </c>
      <c r="G25" s="13">
        <v>0</v>
      </c>
      <c r="H25" s="13">
        <f>(D25*76.46%)*35%</f>
        <v>6206</v>
      </c>
      <c r="I25" s="13">
        <v>0</v>
      </c>
      <c r="J25" s="13">
        <v>0</v>
      </c>
      <c r="K25" s="13">
        <f t="shared" si="8"/>
        <v>23190</v>
      </c>
      <c r="L25" s="13">
        <f t="shared" si="9"/>
        <v>23190</v>
      </c>
      <c r="M25" s="160"/>
      <c r="N25" s="13"/>
      <c r="O25" s="13">
        <f t="shared" si="10"/>
        <v>1658020</v>
      </c>
      <c r="P25" s="13"/>
      <c r="Q25" s="13">
        <v>1658020</v>
      </c>
      <c r="R25" s="13">
        <f t="shared" si="11"/>
        <v>1681210</v>
      </c>
      <c r="S25" s="14">
        <f t="shared" si="12"/>
        <v>23190</v>
      </c>
      <c r="T25" s="427"/>
      <c r="U25" s="83"/>
      <c r="X25" s="16"/>
      <c r="Z25" s="16"/>
      <c r="AA25" s="35"/>
    </row>
    <row r="26" spans="1:27" s="2" customFormat="1" ht="152" hidden="1" outlineLevel="1" x14ac:dyDescent="0.4">
      <c r="A26" s="44"/>
      <c r="B26" s="112" t="s">
        <v>107</v>
      </c>
      <c r="C26" s="359" t="s">
        <v>173</v>
      </c>
      <c r="D26" s="13">
        <f>15370-Q26</f>
        <v>350</v>
      </c>
      <c r="E26" s="13">
        <v>0</v>
      </c>
      <c r="F26" s="13">
        <v>0</v>
      </c>
      <c r="G26" s="13">
        <v>0</v>
      </c>
      <c r="H26" s="13">
        <f>(D26*76.46%)*35%</f>
        <v>94</v>
      </c>
      <c r="I26" s="13">
        <v>0</v>
      </c>
      <c r="J26" s="13">
        <v>0</v>
      </c>
      <c r="K26" s="13">
        <f t="shared" si="8"/>
        <v>350</v>
      </c>
      <c r="L26" s="13">
        <f t="shared" si="9"/>
        <v>350</v>
      </c>
      <c r="M26" s="160"/>
      <c r="N26" s="13"/>
      <c r="O26" s="13">
        <f t="shared" si="10"/>
        <v>15020</v>
      </c>
      <c r="P26" s="13"/>
      <c r="Q26" s="13">
        <v>15020</v>
      </c>
      <c r="R26" s="13">
        <f t="shared" si="11"/>
        <v>15370</v>
      </c>
      <c r="S26" s="14">
        <f t="shared" si="12"/>
        <v>350</v>
      </c>
      <c r="T26" s="427"/>
      <c r="U26" s="83"/>
      <c r="X26" s="16"/>
      <c r="Z26" s="16"/>
      <c r="AA26" s="35"/>
    </row>
    <row r="27" spans="1:27" s="212" customFormat="1" ht="139.35" hidden="1" outlineLevel="1" x14ac:dyDescent="0.4">
      <c r="A27" s="44"/>
      <c r="B27" s="112" t="s">
        <v>174</v>
      </c>
      <c r="C27" s="359" t="s">
        <v>175</v>
      </c>
      <c r="D27" s="13">
        <f>402550-M27</f>
        <v>202487</v>
      </c>
      <c r="E27" s="13">
        <v>0</v>
      </c>
      <c r="F27" s="13">
        <v>0</v>
      </c>
      <c r="G27" s="13">
        <v>0</v>
      </c>
      <c r="H27" s="13">
        <f>(402550*76.46%)*35%</f>
        <v>107726</v>
      </c>
      <c r="I27" s="13">
        <v>0</v>
      </c>
      <c r="J27" s="13">
        <v>0</v>
      </c>
      <c r="K27" s="13">
        <f t="shared" si="8"/>
        <v>202487</v>
      </c>
      <c r="L27" s="13">
        <f t="shared" si="9"/>
        <v>202487</v>
      </c>
      <c r="M27" s="160">
        <f>(402550*76.46%)*65%</f>
        <v>200063</v>
      </c>
      <c r="N27" s="13"/>
      <c r="O27" s="13">
        <f t="shared" si="10"/>
        <v>0</v>
      </c>
      <c r="P27" s="13"/>
      <c r="Q27" s="13">
        <v>0</v>
      </c>
      <c r="R27" s="13">
        <f t="shared" si="11"/>
        <v>402550</v>
      </c>
      <c r="S27" s="14">
        <f t="shared" si="12"/>
        <v>202487</v>
      </c>
      <c r="T27" s="427"/>
      <c r="U27" s="211"/>
      <c r="X27" s="215"/>
      <c r="Z27" s="215"/>
      <c r="AA27" s="216"/>
    </row>
    <row r="28" spans="1:27" s="2" customFormat="1" ht="240.7" hidden="1" outlineLevel="1" x14ac:dyDescent="0.4">
      <c r="A28" s="44"/>
      <c r="B28" s="112" t="s">
        <v>176</v>
      </c>
      <c r="C28" s="359" t="s">
        <v>368</v>
      </c>
      <c r="D28" s="13">
        <v>12440</v>
      </c>
      <c r="E28" s="13">
        <v>0</v>
      </c>
      <c r="F28" s="13">
        <v>0</v>
      </c>
      <c r="G28" s="13">
        <v>0</v>
      </c>
      <c r="H28" s="13">
        <f>(D28*76.46%)*35%</f>
        <v>3329</v>
      </c>
      <c r="I28" s="13">
        <v>0</v>
      </c>
      <c r="J28" s="13">
        <v>0</v>
      </c>
      <c r="K28" s="13">
        <f t="shared" si="8"/>
        <v>12440</v>
      </c>
      <c r="L28" s="13">
        <f t="shared" si="9"/>
        <v>12440</v>
      </c>
      <c r="M28" s="160"/>
      <c r="N28" s="13"/>
      <c r="O28" s="13">
        <f t="shared" si="10"/>
        <v>0</v>
      </c>
      <c r="P28" s="13"/>
      <c r="Q28" s="13">
        <v>0</v>
      </c>
      <c r="R28" s="13">
        <f t="shared" si="11"/>
        <v>12440</v>
      </c>
      <c r="S28" s="14">
        <f t="shared" si="12"/>
        <v>12440</v>
      </c>
      <c r="T28" s="427"/>
      <c r="U28" s="83"/>
      <c r="X28" s="16"/>
      <c r="Z28" s="16"/>
      <c r="AA28" s="35"/>
    </row>
    <row r="29" spans="1:27" s="2" customFormat="1" ht="51" hidden="1" customHeight="1" outlineLevel="1" x14ac:dyDescent="0.4">
      <c r="A29" s="44"/>
      <c r="B29" s="112" t="s">
        <v>142</v>
      </c>
      <c r="C29" s="359" t="s">
        <v>307</v>
      </c>
      <c r="D29" s="13">
        <v>9770</v>
      </c>
      <c r="E29" s="13">
        <v>0</v>
      </c>
      <c r="F29" s="13">
        <v>0</v>
      </c>
      <c r="G29" s="13">
        <v>0</v>
      </c>
      <c r="H29" s="13">
        <f>(D29*76.46%)*35%</f>
        <v>2615</v>
      </c>
      <c r="I29" s="13">
        <v>0</v>
      </c>
      <c r="J29" s="13">
        <v>0</v>
      </c>
      <c r="K29" s="13">
        <f t="shared" si="8"/>
        <v>9770</v>
      </c>
      <c r="L29" s="13">
        <f t="shared" si="9"/>
        <v>9770</v>
      </c>
      <c r="M29" s="160"/>
      <c r="N29" s="13"/>
      <c r="O29" s="13">
        <f t="shared" si="10"/>
        <v>0</v>
      </c>
      <c r="P29" s="13"/>
      <c r="Q29" s="13">
        <v>0</v>
      </c>
      <c r="R29" s="13">
        <f t="shared" si="11"/>
        <v>9770</v>
      </c>
      <c r="S29" s="14">
        <f t="shared" si="12"/>
        <v>9770</v>
      </c>
      <c r="T29" s="427"/>
      <c r="U29" s="83"/>
      <c r="X29" s="16"/>
      <c r="Z29" s="16"/>
      <c r="AA29" s="35"/>
    </row>
    <row r="30" spans="1:27" s="212" customFormat="1" ht="266" hidden="1" outlineLevel="1" x14ac:dyDescent="0.4">
      <c r="A30" s="44"/>
      <c r="B30" s="112" t="s">
        <v>356</v>
      </c>
      <c r="C30" s="359" t="s">
        <v>367</v>
      </c>
      <c r="D30" s="13">
        <f>209670-M30</f>
        <v>105466</v>
      </c>
      <c r="E30" s="13">
        <v>0</v>
      </c>
      <c r="F30" s="13">
        <v>0</v>
      </c>
      <c r="G30" s="13">
        <v>0</v>
      </c>
      <c r="H30" s="13">
        <f>(209670*76.46%)*35%</f>
        <v>56110</v>
      </c>
      <c r="I30" s="13">
        <v>0</v>
      </c>
      <c r="J30" s="13">
        <v>0</v>
      </c>
      <c r="K30" s="13">
        <f t="shared" si="8"/>
        <v>105466</v>
      </c>
      <c r="L30" s="13">
        <f t="shared" si="9"/>
        <v>105466</v>
      </c>
      <c r="M30" s="160">
        <f>(209670*76.46%)*65%</f>
        <v>104204</v>
      </c>
      <c r="N30" s="13"/>
      <c r="O30" s="13">
        <f t="shared" si="10"/>
        <v>0</v>
      </c>
      <c r="P30" s="13"/>
      <c r="Q30" s="13">
        <v>0</v>
      </c>
      <c r="R30" s="13">
        <f t="shared" si="11"/>
        <v>209670</v>
      </c>
      <c r="S30" s="14">
        <f t="shared" si="12"/>
        <v>105466</v>
      </c>
      <c r="T30" s="427"/>
      <c r="U30" s="211"/>
      <c r="X30" s="215"/>
      <c r="Z30" s="215"/>
      <c r="AA30" s="216"/>
    </row>
    <row r="31" spans="1:27" s="212" customFormat="1" ht="139.35" hidden="1" outlineLevel="1" x14ac:dyDescent="0.4">
      <c r="A31" s="44"/>
      <c r="B31" s="112" t="s">
        <v>357</v>
      </c>
      <c r="C31" s="359" t="s">
        <v>366</v>
      </c>
      <c r="D31" s="13">
        <f>381510-Q31-M31</f>
        <v>178317</v>
      </c>
      <c r="E31" s="13">
        <v>0</v>
      </c>
      <c r="F31" s="13">
        <v>0</v>
      </c>
      <c r="G31" s="13">
        <v>0</v>
      </c>
      <c r="H31" s="13">
        <f>(354500*76.46%)*35%</f>
        <v>94868</v>
      </c>
      <c r="I31" s="13">
        <v>0</v>
      </c>
      <c r="J31" s="13">
        <v>0</v>
      </c>
      <c r="K31" s="13">
        <f t="shared" si="8"/>
        <v>178317</v>
      </c>
      <c r="L31" s="13">
        <f t="shared" si="9"/>
        <v>178317</v>
      </c>
      <c r="M31" s="160">
        <f>(354500*76.46%)*65%</f>
        <v>176183</v>
      </c>
      <c r="N31" s="13"/>
      <c r="O31" s="13">
        <f t="shared" si="10"/>
        <v>27010</v>
      </c>
      <c r="P31" s="13"/>
      <c r="Q31" s="13">
        <v>27010</v>
      </c>
      <c r="R31" s="13">
        <f t="shared" si="11"/>
        <v>381510</v>
      </c>
      <c r="S31" s="14">
        <f t="shared" si="12"/>
        <v>178317</v>
      </c>
      <c r="T31" s="427">
        <f>N31-T21</f>
        <v>-307476</v>
      </c>
      <c r="U31" s="211"/>
      <c r="X31" s="215"/>
      <c r="Z31" s="215"/>
      <c r="AA31" s="216"/>
    </row>
    <row r="32" spans="1:27" s="212" customFormat="1" ht="139.35" hidden="1" outlineLevel="1" x14ac:dyDescent="0.4">
      <c r="A32" s="44"/>
      <c r="B32" s="112" t="s">
        <v>183</v>
      </c>
      <c r="C32" s="359" t="s">
        <v>365</v>
      </c>
      <c r="D32" s="13">
        <f>290660-Q32</f>
        <v>290660</v>
      </c>
      <c r="E32" s="13">
        <v>0</v>
      </c>
      <c r="F32" s="13">
        <v>0</v>
      </c>
      <c r="G32" s="13">
        <v>0</v>
      </c>
      <c r="H32" s="13">
        <f>(D32*76.46%)*35%</f>
        <v>77784</v>
      </c>
      <c r="I32" s="13">
        <v>0</v>
      </c>
      <c r="J32" s="13">
        <v>0</v>
      </c>
      <c r="K32" s="13">
        <f t="shared" si="8"/>
        <v>290660</v>
      </c>
      <c r="L32" s="13">
        <f t="shared" si="9"/>
        <v>290660</v>
      </c>
      <c r="M32" s="160"/>
      <c r="N32" s="13"/>
      <c r="O32" s="13">
        <f t="shared" si="10"/>
        <v>208970</v>
      </c>
      <c r="P32" s="13">
        <v>208970</v>
      </c>
      <c r="Q32" s="13"/>
      <c r="R32" s="13">
        <f t="shared" si="11"/>
        <v>499630</v>
      </c>
      <c r="S32" s="14">
        <f t="shared" si="12"/>
        <v>499630</v>
      </c>
      <c r="T32" s="427"/>
      <c r="U32" s="211"/>
      <c r="X32" s="215"/>
      <c r="Z32" s="215"/>
      <c r="AA32" s="216"/>
    </row>
    <row r="33" spans="1:52" s="212" customFormat="1" ht="190" hidden="1" outlineLevel="1" x14ac:dyDescent="0.4">
      <c r="A33" s="44"/>
      <c r="B33" s="112" t="s">
        <v>185</v>
      </c>
      <c r="C33" s="359" t="s">
        <v>364</v>
      </c>
      <c r="D33" s="13">
        <f>61660-Q33</f>
        <v>61660</v>
      </c>
      <c r="E33" s="13">
        <v>0</v>
      </c>
      <c r="F33" s="13">
        <v>0</v>
      </c>
      <c r="G33" s="13">
        <v>0</v>
      </c>
      <c r="H33" s="13">
        <f>(D33*76.46%)*35%</f>
        <v>16501</v>
      </c>
      <c r="I33" s="13">
        <v>0</v>
      </c>
      <c r="J33" s="13">
        <v>0</v>
      </c>
      <c r="K33" s="13">
        <f t="shared" si="8"/>
        <v>61660</v>
      </c>
      <c r="L33" s="13">
        <f t="shared" si="9"/>
        <v>61660</v>
      </c>
      <c r="M33" s="160"/>
      <c r="N33" s="13"/>
      <c r="O33" s="13">
        <f t="shared" si="10"/>
        <v>23920</v>
      </c>
      <c r="P33" s="13">
        <v>23920</v>
      </c>
      <c r="Q33" s="13"/>
      <c r="R33" s="13">
        <f t="shared" si="11"/>
        <v>85580</v>
      </c>
      <c r="S33" s="14">
        <f t="shared" si="12"/>
        <v>85580</v>
      </c>
      <c r="T33" s="427"/>
      <c r="U33" s="211"/>
      <c r="X33" s="215"/>
      <c r="Z33" s="215"/>
      <c r="AA33" s="216"/>
    </row>
    <row r="34" spans="1:52" s="212" customFormat="1" ht="152" hidden="1" outlineLevel="1" x14ac:dyDescent="0.4">
      <c r="A34" s="44"/>
      <c r="B34" s="112" t="s">
        <v>187</v>
      </c>
      <c r="C34" s="359" t="s">
        <v>363</v>
      </c>
      <c r="D34" s="13">
        <f>255600-Q34-M34</f>
        <v>102614</v>
      </c>
      <c r="E34" s="13">
        <v>0</v>
      </c>
      <c r="F34" s="13">
        <v>0</v>
      </c>
      <c r="G34" s="13">
        <v>0</v>
      </c>
      <c r="H34" s="13">
        <f>(204000*76.46%)*35%</f>
        <v>54592</v>
      </c>
      <c r="I34" s="13">
        <v>0</v>
      </c>
      <c r="J34" s="13">
        <v>0</v>
      </c>
      <c r="K34" s="13">
        <f t="shared" si="8"/>
        <v>102614</v>
      </c>
      <c r="L34" s="13">
        <f t="shared" si="9"/>
        <v>102614</v>
      </c>
      <c r="M34" s="160">
        <f>(204000*76.46%)*65%</f>
        <v>101386</v>
      </c>
      <c r="N34" s="13"/>
      <c r="O34" s="13">
        <f t="shared" si="10"/>
        <v>51600</v>
      </c>
      <c r="P34" s="13"/>
      <c r="Q34" s="13">
        <v>51600</v>
      </c>
      <c r="R34" s="13">
        <f t="shared" si="11"/>
        <v>255600</v>
      </c>
      <c r="S34" s="14">
        <f t="shared" si="12"/>
        <v>102614</v>
      </c>
      <c r="T34" s="427">
        <f>N45+N46</f>
        <v>0</v>
      </c>
      <c r="U34" s="211"/>
      <c r="X34" s="215"/>
      <c r="Z34" s="215"/>
      <c r="AA34" s="216"/>
    </row>
    <row r="35" spans="1:52" s="212" customFormat="1" ht="152" hidden="1" outlineLevel="1" x14ac:dyDescent="0.4">
      <c r="A35" s="44"/>
      <c r="B35" s="112" t="s">
        <v>187</v>
      </c>
      <c r="C35" s="359" t="s">
        <v>362</v>
      </c>
      <c r="D35" s="13">
        <f>343340-Q35-M35</f>
        <v>120793</v>
      </c>
      <c r="E35" s="13">
        <v>0</v>
      </c>
      <c r="F35" s="13">
        <v>0</v>
      </c>
      <c r="G35" s="13">
        <v>0</v>
      </c>
      <c r="H35" s="13">
        <f>(240140*76.46%)*35%</f>
        <v>64264</v>
      </c>
      <c r="I35" s="13">
        <v>0</v>
      </c>
      <c r="J35" s="13">
        <v>0</v>
      </c>
      <c r="K35" s="13">
        <f t="shared" si="8"/>
        <v>120793</v>
      </c>
      <c r="L35" s="13">
        <f t="shared" si="9"/>
        <v>120793</v>
      </c>
      <c r="M35" s="160">
        <f>(240140*76.46%)*65%</f>
        <v>119347</v>
      </c>
      <c r="N35" s="13"/>
      <c r="O35" s="13">
        <f t="shared" si="10"/>
        <v>103200</v>
      </c>
      <c r="P35" s="13"/>
      <c r="Q35" s="13">
        <v>103200</v>
      </c>
      <c r="R35" s="13">
        <f t="shared" si="11"/>
        <v>343340</v>
      </c>
      <c r="S35" s="14">
        <f t="shared" si="12"/>
        <v>120793</v>
      </c>
      <c r="T35" s="427"/>
      <c r="U35" s="211"/>
      <c r="X35" s="215"/>
      <c r="Z35" s="215"/>
      <c r="AA35" s="216"/>
    </row>
    <row r="36" spans="1:52" s="2" customFormat="1" ht="35.25" hidden="1" customHeight="1" outlineLevel="1" x14ac:dyDescent="0.4">
      <c r="A36" s="44"/>
      <c r="B36" s="112" t="s">
        <v>358</v>
      </c>
      <c r="C36" s="359" t="s">
        <v>359</v>
      </c>
      <c r="D36" s="13">
        <v>1059640</v>
      </c>
      <c r="E36" s="13">
        <v>0</v>
      </c>
      <c r="F36" s="13">
        <v>0</v>
      </c>
      <c r="G36" s="13">
        <v>0</v>
      </c>
      <c r="H36" s="13">
        <f>(D36*76.46%)*35%</f>
        <v>283570</v>
      </c>
      <c r="I36" s="13">
        <v>0</v>
      </c>
      <c r="J36" s="13">
        <v>0</v>
      </c>
      <c r="K36" s="13">
        <f t="shared" si="8"/>
        <v>1059640</v>
      </c>
      <c r="L36" s="13">
        <f t="shared" si="9"/>
        <v>1059640</v>
      </c>
      <c r="M36" s="160">
        <f>13898*200/9.11</f>
        <v>305115</v>
      </c>
      <c r="N36" s="13" t="s">
        <v>496</v>
      </c>
      <c r="O36" s="13">
        <f t="shared" si="10"/>
        <v>0</v>
      </c>
      <c r="P36" s="13"/>
      <c r="Q36" s="13">
        <v>0</v>
      </c>
      <c r="R36" s="13">
        <f>L36+M36+O36</f>
        <v>1364755</v>
      </c>
      <c r="S36" s="14">
        <f t="shared" si="12"/>
        <v>1059640</v>
      </c>
      <c r="T36" s="427"/>
      <c r="U36" s="83"/>
      <c r="X36" s="16"/>
      <c r="Z36" s="16"/>
      <c r="AA36" s="35"/>
    </row>
    <row r="37" spans="1:52" s="2" customFormat="1" ht="39" hidden="1" customHeight="1" outlineLevel="1" thickBot="1" x14ac:dyDescent="0.45">
      <c r="A37" s="44"/>
      <c r="B37" s="112" t="s">
        <v>360</v>
      </c>
      <c r="C37" s="359" t="s">
        <v>361</v>
      </c>
      <c r="D37" s="13">
        <v>51440</v>
      </c>
      <c r="E37" s="13">
        <v>0</v>
      </c>
      <c r="F37" s="13">
        <v>0</v>
      </c>
      <c r="G37" s="13">
        <v>0</v>
      </c>
      <c r="H37" s="13">
        <f>(D37*76.46%)*35%</f>
        <v>13766</v>
      </c>
      <c r="I37" s="13">
        <v>0</v>
      </c>
      <c r="J37" s="13">
        <v>0</v>
      </c>
      <c r="K37" s="13">
        <f t="shared" si="8"/>
        <v>51440</v>
      </c>
      <c r="L37" s="13">
        <f t="shared" si="9"/>
        <v>51440</v>
      </c>
      <c r="M37" s="160">
        <f>107.55*200/9.11</f>
        <v>2361</v>
      </c>
      <c r="N37" s="13" t="s">
        <v>497</v>
      </c>
      <c r="O37" s="13">
        <f t="shared" si="10"/>
        <v>0</v>
      </c>
      <c r="P37" s="13"/>
      <c r="Q37" s="13">
        <v>0</v>
      </c>
      <c r="R37" s="13">
        <f t="shared" si="11"/>
        <v>53801</v>
      </c>
      <c r="S37" s="14">
        <f t="shared" si="12"/>
        <v>51440</v>
      </c>
      <c r="T37" s="427"/>
      <c r="U37" s="83"/>
      <c r="X37" s="16"/>
      <c r="Z37" s="16"/>
      <c r="AA37" s="35"/>
    </row>
    <row r="38" spans="1:52" s="2" customFormat="1" ht="15" customHeight="1" collapsed="1" thickBot="1" x14ac:dyDescent="0.45">
      <c r="A38" s="27"/>
      <c r="B38" s="859" t="s">
        <v>53</v>
      </c>
      <c r="C38" s="860"/>
      <c r="D38" s="28">
        <f t="shared" ref="D38:S38" si="13">SUM(D9,D18,D21)</f>
        <v>9198270</v>
      </c>
      <c r="E38" s="28">
        <f t="shared" si="13"/>
        <v>0</v>
      </c>
      <c r="F38" s="28">
        <f t="shared" si="13"/>
        <v>0</v>
      </c>
      <c r="G38" s="28">
        <f t="shared" si="13"/>
        <v>0</v>
      </c>
      <c r="H38" s="28">
        <f t="shared" si="13"/>
        <v>2748354</v>
      </c>
      <c r="I38" s="28">
        <f t="shared" si="13"/>
        <v>0</v>
      </c>
      <c r="J38" s="28">
        <f t="shared" si="13"/>
        <v>0</v>
      </c>
      <c r="K38" s="28">
        <f t="shared" si="13"/>
        <v>9198270</v>
      </c>
      <c r="L38" s="28">
        <f t="shared" si="13"/>
        <v>9198270</v>
      </c>
      <c r="M38" s="28">
        <f t="shared" si="13"/>
        <v>7731901</v>
      </c>
      <c r="N38" s="28">
        <f t="shared" si="13"/>
        <v>0</v>
      </c>
      <c r="O38" s="28">
        <f t="shared" si="13"/>
        <v>3777835</v>
      </c>
      <c r="P38" s="28">
        <f t="shared" si="13"/>
        <v>232890</v>
      </c>
      <c r="Q38" s="28">
        <f t="shared" si="13"/>
        <v>3544945</v>
      </c>
      <c r="R38" s="28">
        <f t="shared" si="13"/>
        <v>20708006</v>
      </c>
      <c r="S38" s="89">
        <f t="shared" si="13"/>
        <v>9431160</v>
      </c>
      <c r="T38" s="429">
        <f>M38-T21</f>
        <v>7424425</v>
      </c>
      <c r="U38" s="83"/>
      <c r="V38" s="24"/>
      <c r="W38" s="24"/>
      <c r="X38" s="25"/>
      <c r="Y38" s="24"/>
      <c r="Z38" s="25"/>
      <c r="AA38" s="25"/>
      <c r="AB38" s="24"/>
    </row>
    <row r="39" spans="1:52" s="2" customFormat="1" ht="18" customHeight="1" thickBot="1" x14ac:dyDescent="0.45">
      <c r="A39" s="867" t="s">
        <v>113</v>
      </c>
      <c r="B39" s="868"/>
      <c r="C39" s="868"/>
      <c r="D39" s="868"/>
      <c r="E39" s="868"/>
      <c r="F39" s="868"/>
      <c r="G39" s="868"/>
      <c r="H39" s="868"/>
      <c r="I39" s="868"/>
      <c r="J39" s="868"/>
      <c r="K39" s="868"/>
      <c r="L39" s="868"/>
      <c r="M39" s="868"/>
      <c r="N39" s="868"/>
      <c r="O39" s="868"/>
      <c r="P39" s="868"/>
      <c r="Q39" s="868"/>
      <c r="R39" s="868"/>
      <c r="S39" s="869"/>
      <c r="T39" s="452"/>
      <c r="U39" s="84"/>
      <c r="X39" s="16"/>
      <c r="Z39" s="16"/>
      <c r="AA39" s="35"/>
    </row>
    <row r="40" spans="1:52" s="99" customFormat="1" ht="26.25" customHeight="1" x14ac:dyDescent="0.4">
      <c r="A40" s="96"/>
      <c r="B40" s="110" t="s">
        <v>317</v>
      </c>
      <c r="C40" s="110" t="s">
        <v>318</v>
      </c>
      <c r="D40" s="30">
        <f>SUM(D41)</f>
        <v>232277</v>
      </c>
      <c r="E40" s="30">
        <f t="shared" ref="E40:S40" si="14">SUM(E41)</f>
        <v>0</v>
      </c>
      <c r="F40" s="30">
        <f t="shared" si="14"/>
        <v>0</v>
      </c>
      <c r="G40" s="30">
        <f t="shared" si="14"/>
        <v>0</v>
      </c>
      <c r="H40" s="30">
        <f t="shared" si="14"/>
        <v>62160</v>
      </c>
      <c r="I40" s="30">
        <f t="shared" si="14"/>
        <v>0</v>
      </c>
      <c r="J40" s="30">
        <f t="shared" si="14"/>
        <v>0</v>
      </c>
      <c r="K40" s="30">
        <f t="shared" si="14"/>
        <v>232277</v>
      </c>
      <c r="L40" s="30">
        <f t="shared" si="14"/>
        <v>232277</v>
      </c>
      <c r="M40" s="176">
        <f t="shared" si="14"/>
        <v>0</v>
      </c>
      <c r="N40" s="30">
        <f t="shared" si="14"/>
        <v>0</v>
      </c>
      <c r="O40" s="30">
        <f t="shared" si="14"/>
        <v>3942249</v>
      </c>
      <c r="P40" s="30">
        <f t="shared" si="14"/>
        <v>2760</v>
      </c>
      <c r="Q40" s="30">
        <f t="shared" si="14"/>
        <v>3939489</v>
      </c>
      <c r="R40" s="30">
        <f t="shared" si="14"/>
        <v>4174526</v>
      </c>
      <c r="S40" s="31">
        <f t="shared" si="14"/>
        <v>235037</v>
      </c>
      <c r="T40" s="428"/>
      <c r="U40" s="98">
        <v>1000</v>
      </c>
      <c r="W40" s="100"/>
      <c r="X40" s="101"/>
      <c r="Z40" s="102"/>
      <c r="AA40" s="103"/>
    </row>
    <row r="41" spans="1:52" s="212" customFormat="1" ht="26.25" hidden="1" customHeight="1" outlineLevel="1" x14ac:dyDescent="0.4">
      <c r="A41" s="5"/>
      <c r="B41" s="112" t="s">
        <v>489</v>
      </c>
      <c r="C41" s="359" t="s">
        <v>474</v>
      </c>
      <c r="D41" s="13">
        <f>1656749+2162461+148558+203998-Q41</f>
        <v>232277</v>
      </c>
      <c r="E41" s="13">
        <v>0</v>
      </c>
      <c r="F41" s="13">
        <v>0</v>
      </c>
      <c r="G41" s="13">
        <v>0</v>
      </c>
      <c r="H41" s="13">
        <f>(D41*76.46%)*35%</f>
        <v>62160</v>
      </c>
      <c r="I41" s="13">
        <v>0</v>
      </c>
      <c r="J41" s="13">
        <v>0</v>
      </c>
      <c r="K41" s="13">
        <f>(D41+I41+J41)</f>
        <v>232277</v>
      </c>
      <c r="L41" s="13">
        <f>K41</f>
        <v>232277</v>
      </c>
      <c r="M41" s="160"/>
      <c r="N41" s="13"/>
      <c r="O41" s="13">
        <f>P41+Q41</f>
        <v>3942249</v>
      </c>
      <c r="P41" s="13">
        <f>3942249*0.07%</f>
        <v>2760</v>
      </c>
      <c r="Q41" s="13">
        <f>(144379+106571+2088391+1602908)*99.93%</f>
        <v>3939489</v>
      </c>
      <c r="R41" s="13">
        <f>L41+M41+O41</f>
        <v>4174526</v>
      </c>
      <c r="S41" s="14">
        <f>L41+P41</f>
        <v>235037</v>
      </c>
      <c r="T41" s="427"/>
      <c r="U41" s="211"/>
      <c r="W41" s="213"/>
      <c r="X41" s="214"/>
      <c r="Z41" s="215"/>
      <c r="AA41" s="216"/>
    </row>
    <row r="42" spans="1:52" s="99" customFormat="1" ht="26.25" customHeight="1" collapsed="1" thickBot="1" x14ac:dyDescent="0.45">
      <c r="A42" s="96"/>
      <c r="B42" s="110" t="s">
        <v>372</v>
      </c>
      <c r="C42" s="110" t="s">
        <v>373</v>
      </c>
      <c r="D42" s="30">
        <f>SUM(D43)</f>
        <v>2418</v>
      </c>
      <c r="E42" s="30">
        <f t="shared" ref="E42:S42" si="15">SUM(E43)</f>
        <v>0</v>
      </c>
      <c r="F42" s="30">
        <f t="shared" si="15"/>
        <v>0</v>
      </c>
      <c r="G42" s="30">
        <f t="shared" si="15"/>
        <v>0</v>
      </c>
      <c r="H42" s="30">
        <f t="shared" si="15"/>
        <v>647</v>
      </c>
      <c r="I42" s="30">
        <f t="shared" si="15"/>
        <v>0</v>
      </c>
      <c r="J42" s="30">
        <f t="shared" si="15"/>
        <v>0</v>
      </c>
      <c r="K42" s="30">
        <f t="shared" si="15"/>
        <v>2418</v>
      </c>
      <c r="L42" s="30">
        <f t="shared" si="15"/>
        <v>2418</v>
      </c>
      <c r="M42" s="176">
        <f t="shared" si="15"/>
        <v>0</v>
      </c>
      <c r="N42" s="30">
        <f t="shared" si="15"/>
        <v>0</v>
      </c>
      <c r="O42" s="30">
        <f t="shared" si="15"/>
        <v>182462</v>
      </c>
      <c r="P42" s="30">
        <f t="shared" si="15"/>
        <v>91231</v>
      </c>
      <c r="Q42" s="30">
        <f t="shared" si="15"/>
        <v>91231</v>
      </c>
      <c r="R42" s="30">
        <f t="shared" si="15"/>
        <v>184880</v>
      </c>
      <c r="S42" s="31">
        <f t="shared" si="15"/>
        <v>93649</v>
      </c>
      <c r="T42" s="428"/>
      <c r="U42" s="98"/>
      <c r="W42" s="100"/>
      <c r="X42" s="101"/>
      <c r="Z42" s="102"/>
      <c r="AA42" s="103"/>
    </row>
    <row r="43" spans="1:52" s="212" customFormat="1" ht="26.25" hidden="1" customHeight="1" outlineLevel="1" thickBot="1" x14ac:dyDescent="0.45">
      <c r="A43" s="5"/>
      <c r="B43" s="112" t="s">
        <v>476</v>
      </c>
      <c r="C43" s="359" t="s">
        <v>474</v>
      </c>
      <c r="D43" s="13">
        <f>93649-Q43</f>
        <v>2418</v>
      </c>
      <c r="E43" s="13">
        <v>0</v>
      </c>
      <c r="F43" s="13">
        <v>0</v>
      </c>
      <c r="G43" s="13">
        <v>0</v>
      </c>
      <c r="H43" s="13">
        <f>(D43*76.46%)*35%</f>
        <v>647</v>
      </c>
      <c r="I43" s="13">
        <v>0</v>
      </c>
      <c r="J43" s="13">
        <v>0</v>
      </c>
      <c r="K43" s="13">
        <f>(D43+I43+J43)</f>
        <v>2418</v>
      </c>
      <c r="L43" s="13">
        <f>K43</f>
        <v>2418</v>
      </c>
      <c r="M43" s="160"/>
      <c r="N43" s="13"/>
      <c r="O43" s="13">
        <f>P43+Q43</f>
        <v>182462</v>
      </c>
      <c r="P43" s="13">
        <f>91295*99.93%</f>
        <v>91231</v>
      </c>
      <c r="Q43" s="13">
        <f>91295*99.93%</f>
        <v>91231</v>
      </c>
      <c r="R43" s="13">
        <f>L43+M43+O43</f>
        <v>184880</v>
      </c>
      <c r="S43" s="14">
        <f>L43+P43</f>
        <v>93649</v>
      </c>
      <c r="T43" s="427"/>
      <c r="U43" s="211"/>
      <c r="W43" s="213"/>
      <c r="X43" s="214"/>
      <c r="Z43" s="215"/>
      <c r="AA43" s="216"/>
    </row>
    <row r="44" spans="1:52" s="2" customFormat="1" ht="15" customHeight="1" collapsed="1" thickBot="1" x14ac:dyDescent="0.45">
      <c r="A44" s="27"/>
      <c r="B44" s="859" t="s">
        <v>114</v>
      </c>
      <c r="C44" s="860"/>
      <c r="D44" s="28">
        <f>D40+D42</f>
        <v>234695</v>
      </c>
      <c r="E44" s="28">
        <f t="shared" ref="E44:S44" si="16">E40+E42</f>
        <v>0</v>
      </c>
      <c r="F44" s="28">
        <f t="shared" si="16"/>
        <v>0</v>
      </c>
      <c r="G44" s="28">
        <f t="shared" si="16"/>
        <v>0</v>
      </c>
      <c r="H44" s="28">
        <f t="shared" si="16"/>
        <v>62807</v>
      </c>
      <c r="I44" s="28">
        <f t="shared" si="16"/>
        <v>0</v>
      </c>
      <c r="J44" s="28">
        <f t="shared" si="16"/>
        <v>0</v>
      </c>
      <c r="K44" s="28">
        <f t="shared" si="16"/>
        <v>234695</v>
      </c>
      <c r="L44" s="28">
        <f t="shared" si="16"/>
        <v>234695</v>
      </c>
      <c r="M44" s="28">
        <f t="shared" si="16"/>
        <v>0</v>
      </c>
      <c r="N44" s="28">
        <f t="shared" si="16"/>
        <v>0</v>
      </c>
      <c r="O44" s="28">
        <f t="shared" si="16"/>
        <v>4124711</v>
      </c>
      <c r="P44" s="28">
        <f t="shared" si="16"/>
        <v>93991</v>
      </c>
      <c r="Q44" s="28">
        <f t="shared" si="16"/>
        <v>4030720</v>
      </c>
      <c r="R44" s="28">
        <f t="shared" si="16"/>
        <v>4359406</v>
      </c>
      <c r="S44" s="89">
        <f t="shared" si="16"/>
        <v>328686</v>
      </c>
      <c r="T44" s="429"/>
      <c r="U44" s="83"/>
      <c r="V44" s="24"/>
      <c r="W44" s="24"/>
      <c r="X44" s="25"/>
      <c r="Y44" s="24"/>
      <c r="Z44" s="25"/>
      <c r="AA44" s="25"/>
      <c r="AB44" s="24"/>
    </row>
    <row r="45" spans="1:52" s="2" customFormat="1" ht="15" customHeight="1" thickBot="1" x14ac:dyDescent="0.45">
      <c r="A45" s="41"/>
      <c r="B45" s="42"/>
      <c r="C45" s="42" t="s">
        <v>13</v>
      </c>
      <c r="D45" s="43">
        <f>D38+D44</f>
        <v>9432965</v>
      </c>
      <c r="E45" s="43">
        <f t="shared" ref="E45:S45" si="17">E38+E44</f>
        <v>0</v>
      </c>
      <c r="F45" s="43">
        <f t="shared" si="17"/>
        <v>0</v>
      </c>
      <c r="G45" s="43">
        <f t="shared" si="17"/>
        <v>0</v>
      </c>
      <c r="H45" s="43">
        <f t="shared" si="17"/>
        <v>2811161</v>
      </c>
      <c r="I45" s="43">
        <f t="shared" si="17"/>
        <v>0</v>
      </c>
      <c r="J45" s="43">
        <f t="shared" si="17"/>
        <v>0</v>
      </c>
      <c r="K45" s="43">
        <f t="shared" si="17"/>
        <v>9432965</v>
      </c>
      <c r="L45" s="43">
        <f t="shared" si="17"/>
        <v>9432965</v>
      </c>
      <c r="M45" s="43">
        <f t="shared" si="17"/>
        <v>7731901</v>
      </c>
      <c r="N45" s="43">
        <f t="shared" si="17"/>
        <v>0</v>
      </c>
      <c r="O45" s="43">
        <f t="shared" si="17"/>
        <v>7902546</v>
      </c>
      <c r="P45" s="43">
        <f t="shared" si="17"/>
        <v>326881</v>
      </c>
      <c r="Q45" s="43">
        <f t="shared" si="17"/>
        <v>7575665</v>
      </c>
      <c r="R45" s="43">
        <f t="shared" si="17"/>
        <v>25067412</v>
      </c>
      <c r="S45" s="266">
        <f t="shared" si="17"/>
        <v>9759846</v>
      </c>
      <c r="T45" s="430"/>
      <c r="U45" s="83"/>
      <c r="V45" s="94"/>
      <c r="W45" s="80"/>
      <c r="X45" s="80"/>
      <c r="Y45" s="94"/>
      <c r="Z45" s="15"/>
      <c r="AA45" s="37"/>
      <c r="AB45" s="94"/>
      <c r="AC45" s="94"/>
      <c r="AD45" s="94"/>
      <c r="AE45" s="94"/>
      <c r="AF45" s="94"/>
      <c r="AG45" s="94"/>
      <c r="AH45" s="94"/>
      <c r="AI45" s="94"/>
      <c r="AJ45" s="94"/>
      <c r="AK45" s="94"/>
      <c r="AL45" s="94"/>
      <c r="AM45" s="94"/>
      <c r="AN45" s="94"/>
      <c r="AO45" s="94"/>
      <c r="AP45" s="94"/>
      <c r="AQ45" s="94"/>
      <c r="AR45" s="94"/>
      <c r="AS45" s="94"/>
      <c r="AT45" s="94"/>
      <c r="AU45" s="94"/>
      <c r="AV45" s="94"/>
      <c r="AW45" s="94"/>
      <c r="AX45" s="94"/>
      <c r="AY45" s="94"/>
      <c r="AZ45" s="4"/>
    </row>
    <row r="46" spans="1:52" s="2" customFormat="1" ht="42" customHeight="1" thickBot="1" x14ac:dyDescent="0.45">
      <c r="A46" s="114"/>
      <c r="B46" s="117"/>
      <c r="C46" s="201" t="s">
        <v>492</v>
      </c>
      <c r="D46" s="118">
        <v>6.82</v>
      </c>
      <c r="E46" s="118">
        <v>6.82</v>
      </c>
      <c r="F46" s="118">
        <v>6.82</v>
      </c>
      <c r="G46" s="118">
        <v>6.82</v>
      </c>
      <c r="H46" s="118">
        <v>6.82</v>
      </c>
      <c r="I46" s="118">
        <v>6.82</v>
      </c>
      <c r="J46" s="118">
        <v>6.82</v>
      </c>
      <c r="K46" s="118">
        <v>6.82</v>
      </c>
      <c r="L46" s="118">
        <v>6.82</v>
      </c>
      <c r="M46" s="118">
        <v>6.82</v>
      </c>
      <c r="N46" s="371"/>
      <c r="O46" s="119">
        <v>4.3099999999999996</v>
      </c>
      <c r="P46" s="119">
        <v>4.3099999999999996</v>
      </c>
      <c r="Q46" s="119">
        <v>4.3099999999999996</v>
      </c>
      <c r="R46" s="371"/>
      <c r="S46" s="409"/>
      <c r="T46" s="431"/>
      <c r="U46" s="121"/>
      <c r="V46" s="94"/>
      <c r="W46" s="94"/>
      <c r="X46" s="15"/>
      <c r="Y46" s="94"/>
      <c r="Z46" s="15"/>
      <c r="AA46" s="15"/>
      <c r="AB46" s="94"/>
      <c r="AC46" s="94"/>
      <c r="AD46" s="94"/>
      <c r="AE46" s="94"/>
      <c r="AF46" s="94"/>
      <c r="AG46" s="94"/>
      <c r="AH46" s="94"/>
      <c r="AI46" s="94"/>
      <c r="AJ46" s="94"/>
      <c r="AK46" s="94"/>
      <c r="AL46" s="94"/>
      <c r="AM46" s="94"/>
      <c r="AN46" s="94"/>
      <c r="AO46" s="94"/>
      <c r="AP46" s="94"/>
      <c r="AQ46" s="94"/>
      <c r="AR46" s="94"/>
      <c r="AS46" s="94"/>
      <c r="AT46" s="94"/>
      <c r="AU46" s="94"/>
      <c r="AV46" s="94"/>
      <c r="AW46" s="94"/>
      <c r="AX46" s="94"/>
      <c r="AY46" s="94"/>
      <c r="AZ46" s="4"/>
    </row>
    <row r="47" spans="1:52" s="2" customFormat="1" ht="27" customHeight="1" thickBot="1" x14ac:dyDescent="0.45">
      <c r="A47" s="122"/>
      <c r="B47" s="123"/>
      <c r="C47" s="368" t="s">
        <v>14</v>
      </c>
      <c r="D47" s="124">
        <f>D45*D46</f>
        <v>64332821</v>
      </c>
      <c r="E47" s="124">
        <f t="shared" ref="E47:Q47" si="18">E45*E46</f>
        <v>0</v>
      </c>
      <c r="F47" s="124">
        <f t="shared" si="18"/>
        <v>0</v>
      </c>
      <c r="G47" s="124">
        <f t="shared" si="18"/>
        <v>0</v>
      </c>
      <c r="H47" s="124">
        <f t="shared" si="18"/>
        <v>19172118</v>
      </c>
      <c r="I47" s="125">
        <f t="shared" si="18"/>
        <v>0</v>
      </c>
      <c r="J47" s="125">
        <f t="shared" si="18"/>
        <v>0</v>
      </c>
      <c r="K47" s="125">
        <f t="shared" si="18"/>
        <v>64332821</v>
      </c>
      <c r="L47" s="125">
        <f t="shared" si="18"/>
        <v>64332821</v>
      </c>
      <c r="M47" s="125">
        <f>M45*M46</f>
        <v>52731565</v>
      </c>
      <c r="N47" s="125"/>
      <c r="O47" s="125">
        <f>O45*O46</f>
        <v>34059973</v>
      </c>
      <c r="P47" s="125">
        <f t="shared" si="18"/>
        <v>1408857</v>
      </c>
      <c r="Q47" s="126">
        <f t="shared" si="18"/>
        <v>32651116</v>
      </c>
      <c r="R47" s="126">
        <f>L47+M47+O47</f>
        <v>151124359</v>
      </c>
      <c r="S47" s="127">
        <f>L47+P47</f>
        <v>65741678</v>
      </c>
      <c r="T47" s="432"/>
      <c r="U47" s="121"/>
      <c r="V47" s="94"/>
      <c r="W47" s="94"/>
      <c r="X47" s="15"/>
      <c r="Y47" s="94"/>
      <c r="Z47" s="15"/>
      <c r="AA47" s="15"/>
      <c r="AB47" s="94"/>
      <c r="AC47" s="94"/>
      <c r="AD47" s="94"/>
      <c r="AE47" s="94"/>
      <c r="AF47" s="94"/>
      <c r="AG47" s="94"/>
      <c r="AH47" s="94"/>
      <c r="AI47" s="94"/>
      <c r="AJ47" s="94"/>
      <c r="AK47" s="94"/>
      <c r="AL47" s="94"/>
      <c r="AM47" s="94"/>
      <c r="AN47" s="94"/>
      <c r="AO47" s="94"/>
      <c r="AP47" s="94"/>
      <c r="AQ47" s="94"/>
      <c r="AR47" s="94"/>
      <c r="AS47" s="94"/>
      <c r="AT47" s="94"/>
      <c r="AU47" s="94"/>
      <c r="AV47" s="94"/>
      <c r="AW47" s="94"/>
      <c r="AX47" s="94"/>
      <c r="AY47" s="94"/>
      <c r="AZ47" s="4"/>
    </row>
    <row r="48" spans="1:52" s="2" customFormat="1" ht="36" customHeight="1" thickBot="1" x14ac:dyDescent="0.45">
      <c r="A48" s="114"/>
      <c r="B48" s="117"/>
      <c r="C48" s="516" t="s">
        <v>592</v>
      </c>
      <c r="D48" s="128">
        <v>0.28610000000000002</v>
      </c>
      <c r="E48" s="129"/>
      <c r="F48" s="129"/>
      <c r="G48" s="129"/>
      <c r="H48" s="129"/>
      <c r="I48" s="371"/>
      <c r="J48" s="371"/>
      <c r="K48" s="371"/>
      <c r="L48" s="130">
        <f>H47*28.61%</f>
        <v>5485143</v>
      </c>
      <c r="M48" s="130">
        <f>(M36+M37)*6.82</f>
        <v>2096986</v>
      </c>
      <c r="N48" s="371" t="s">
        <v>531</v>
      </c>
      <c r="O48" s="371"/>
      <c r="P48" s="371"/>
      <c r="Q48" s="131"/>
      <c r="R48" s="153">
        <f>L48+M48+O48</f>
        <v>7582129</v>
      </c>
      <c r="S48" s="411">
        <f>L48+P48</f>
        <v>5485143</v>
      </c>
      <c r="T48" s="453"/>
      <c r="U48" s="121"/>
      <c r="V48" s="94"/>
      <c r="W48" s="15"/>
      <c r="X48" s="15"/>
      <c r="Y48" s="15"/>
      <c r="Z48" s="15"/>
      <c r="AA48" s="15"/>
      <c r="AB48" s="94"/>
      <c r="AC48" s="94"/>
      <c r="AD48" s="94"/>
      <c r="AE48" s="94"/>
      <c r="AF48" s="94"/>
      <c r="AG48" s="94"/>
      <c r="AH48" s="94"/>
      <c r="AI48" s="94"/>
      <c r="AJ48" s="94"/>
      <c r="AK48" s="94"/>
      <c r="AL48" s="94"/>
      <c r="AM48" s="94"/>
      <c r="AN48" s="94"/>
      <c r="AO48" s="94"/>
      <c r="AP48" s="94"/>
      <c r="AQ48" s="94"/>
      <c r="AR48" s="94"/>
      <c r="AS48" s="94"/>
      <c r="AT48" s="94"/>
      <c r="AU48" s="94"/>
      <c r="AV48" s="94"/>
      <c r="AW48" s="94"/>
      <c r="AX48" s="94"/>
      <c r="AY48" s="94"/>
      <c r="AZ48" s="4"/>
    </row>
    <row r="49" spans="1:52" s="2" customFormat="1" ht="41.25" customHeight="1" thickBot="1" x14ac:dyDescent="0.45">
      <c r="A49" s="122"/>
      <c r="B49" s="123"/>
      <c r="C49" s="373" t="s">
        <v>15</v>
      </c>
      <c r="D49" s="124"/>
      <c r="E49" s="124"/>
      <c r="F49" s="124"/>
      <c r="G49" s="124"/>
      <c r="H49" s="124"/>
      <c r="I49" s="125"/>
      <c r="J49" s="125"/>
      <c r="K49" s="125"/>
      <c r="L49" s="125">
        <f>L47+L48</f>
        <v>69817964</v>
      </c>
      <c r="M49" s="125">
        <f>M47-M48</f>
        <v>50634579</v>
      </c>
      <c r="N49" s="126" t="s">
        <v>532</v>
      </c>
      <c r="O49" s="125">
        <f>O47</f>
        <v>34059973</v>
      </c>
      <c r="P49" s="125">
        <f>P47</f>
        <v>1408857</v>
      </c>
      <c r="Q49" s="125">
        <f>Q47</f>
        <v>32651116</v>
      </c>
      <c r="R49" s="126">
        <f>L49+M49+O49</f>
        <v>154512516</v>
      </c>
      <c r="S49" s="127">
        <f>L49+P49</f>
        <v>71226821</v>
      </c>
      <c r="T49" s="432"/>
      <c r="U49" s="121"/>
      <c r="V49" s="805"/>
      <c r="W49" s="805"/>
      <c r="X49" s="15"/>
      <c r="Y49" s="94"/>
      <c r="Z49" s="15"/>
      <c r="AA49" s="15"/>
      <c r="AB49" s="94"/>
      <c r="AC49" s="94"/>
      <c r="AD49" s="94"/>
      <c r="AE49" s="94"/>
      <c r="AF49" s="94"/>
      <c r="AG49" s="94"/>
      <c r="AH49" s="94"/>
      <c r="AI49" s="94"/>
      <c r="AJ49" s="94"/>
      <c r="AK49" s="94"/>
      <c r="AL49" s="94"/>
      <c r="AM49" s="94"/>
      <c r="AN49" s="94"/>
      <c r="AO49" s="94"/>
      <c r="AP49" s="94"/>
      <c r="AQ49" s="94"/>
      <c r="AR49" s="94"/>
      <c r="AS49" s="94"/>
      <c r="AT49" s="94"/>
      <c r="AU49" s="94"/>
      <c r="AV49" s="94"/>
      <c r="AW49" s="94"/>
      <c r="AX49" s="94"/>
      <c r="AY49" s="94"/>
      <c r="AZ49" s="4"/>
    </row>
    <row r="50" spans="1:52" ht="15.75" customHeight="1" thickBot="1" x14ac:dyDescent="0.45">
      <c r="A50" s="863" t="s">
        <v>16</v>
      </c>
      <c r="B50" s="864"/>
      <c r="C50" s="864"/>
      <c r="D50" s="864"/>
      <c r="E50" s="864"/>
      <c r="F50" s="864"/>
      <c r="G50" s="864"/>
      <c r="H50" s="864"/>
      <c r="I50" s="864"/>
      <c r="J50" s="864"/>
      <c r="K50" s="864"/>
      <c r="L50" s="864"/>
      <c r="M50" s="864"/>
      <c r="N50" s="864"/>
      <c r="O50" s="864"/>
      <c r="P50" s="864"/>
      <c r="Q50" s="864"/>
      <c r="R50" s="864"/>
      <c r="S50" s="865"/>
      <c r="T50" s="454"/>
      <c r="U50" s="121"/>
      <c r="V50" s="805"/>
      <c r="W50" s="805"/>
      <c r="X50" s="16"/>
      <c r="Y50" s="2"/>
      <c r="Z50" s="16"/>
      <c r="AA50" s="16"/>
      <c r="AB50" s="2"/>
      <c r="AC50" s="2"/>
      <c r="AD50" s="2"/>
      <c r="AE50" s="2"/>
      <c r="AF50" s="2"/>
    </row>
    <row r="51" spans="1:52" ht="21" customHeight="1" thickBot="1" x14ac:dyDescent="0.45">
      <c r="A51" s="420"/>
      <c r="B51" s="413" t="s">
        <v>19</v>
      </c>
      <c r="C51" s="413" t="s">
        <v>516</v>
      </c>
      <c r="D51" s="134">
        <v>3.5000000000000003E-2</v>
      </c>
      <c r="E51" s="421"/>
      <c r="F51" s="421"/>
      <c r="G51" s="421"/>
      <c r="H51" s="421"/>
      <c r="I51" s="421"/>
      <c r="J51" s="421"/>
      <c r="K51" s="421"/>
      <c r="L51" s="135">
        <f>(L49+M49)*$D51</f>
        <v>4215839</v>
      </c>
      <c r="M51" s="135"/>
      <c r="N51" s="421"/>
      <c r="O51" s="421"/>
      <c r="P51" s="421"/>
      <c r="Q51" s="421"/>
      <c r="R51" s="135">
        <f>L51+M51+O51</f>
        <v>4215839</v>
      </c>
      <c r="S51" s="136">
        <f>L51+M51+P51</f>
        <v>4215839</v>
      </c>
      <c r="T51" s="434"/>
      <c r="U51" s="121"/>
      <c r="V51" s="26"/>
      <c r="W51" s="26"/>
      <c r="X51" s="16"/>
      <c r="Y51" s="16"/>
      <c r="Z51" s="16"/>
      <c r="AA51" s="16"/>
      <c r="AB51" s="2"/>
      <c r="AC51" s="2"/>
      <c r="AD51" s="2"/>
      <c r="AE51" s="2"/>
      <c r="AF51" s="2"/>
    </row>
    <row r="52" spans="1:52" ht="13" thickBot="1" x14ac:dyDescent="0.45">
      <c r="A52" s="137"/>
      <c r="B52" s="888" t="s">
        <v>17</v>
      </c>
      <c r="C52" s="888"/>
      <c r="D52" s="138"/>
      <c r="E52" s="138"/>
      <c r="F52" s="138"/>
      <c r="G52" s="138"/>
      <c r="H52" s="138"/>
      <c r="I52" s="138"/>
      <c r="J52" s="138"/>
      <c r="K52" s="138"/>
      <c r="L52" s="139">
        <f>L51</f>
        <v>4215839</v>
      </c>
      <c r="M52" s="139">
        <f>M51</f>
        <v>0</v>
      </c>
      <c r="N52" s="138"/>
      <c r="O52" s="140">
        <f>O51</f>
        <v>0</v>
      </c>
      <c r="P52" s="138"/>
      <c r="Q52" s="138"/>
      <c r="R52" s="141">
        <f>L52+M52+P52</f>
        <v>4215839</v>
      </c>
      <c r="S52" s="142">
        <f>S51</f>
        <v>4215839</v>
      </c>
      <c r="T52" s="435"/>
      <c r="U52" s="121"/>
      <c r="V52" s="2"/>
      <c r="W52" s="2"/>
      <c r="X52" s="16"/>
      <c r="Y52" s="2"/>
      <c r="Z52" s="16"/>
      <c r="AA52" s="16"/>
      <c r="AB52" s="2"/>
      <c r="AC52" s="2"/>
      <c r="AD52" s="2"/>
      <c r="AE52" s="2"/>
      <c r="AF52" s="2"/>
    </row>
    <row r="53" spans="1:52" ht="13" thickBot="1" x14ac:dyDescent="0.45">
      <c r="A53" s="41"/>
      <c r="B53" s="143"/>
      <c r="C53" s="144" t="s">
        <v>18</v>
      </c>
      <c r="D53" s="145"/>
      <c r="E53" s="145"/>
      <c r="F53" s="145"/>
      <c r="G53" s="145"/>
      <c r="H53" s="145"/>
      <c r="I53" s="145"/>
      <c r="J53" s="145"/>
      <c r="K53" s="145"/>
      <c r="L53" s="146">
        <f>L52+L49</f>
        <v>74033803</v>
      </c>
      <c r="M53" s="146">
        <f>M52+M49</f>
        <v>50634579</v>
      </c>
      <c r="N53" s="145"/>
      <c r="O53" s="146">
        <f>O49</f>
        <v>34059973</v>
      </c>
      <c r="P53" s="146">
        <f>P49</f>
        <v>1408857</v>
      </c>
      <c r="Q53" s="146">
        <f>Q49</f>
        <v>32651116</v>
      </c>
      <c r="R53" s="147">
        <f>L53+M53+O53</f>
        <v>158728355</v>
      </c>
      <c r="S53" s="148">
        <f>S49+S52</f>
        <v>75442660</v>
      </c>
      <c r="T53" s="436"/>
      <c r="U53" s="121"/>
      <c r="V53" s="2"/>
      <c r="W53" s="2"/>
      <c r="X53" s="16"/>
      <c r="Y53" s="2"/>
      <c r="Z53" s="16"/>
      <c r="AA53" s="16"/>
      <c r="AB53" s="2"/>
      <c r="AC53" s="2"/>
      <c r="AD53" s="2"/>
      <c r="AE53" s="2"/>
      <c r="AF53" s="2"/>
    </row>
    <row r="54" spans="1:52" ht="15.75" customHeight="1" thickBot="1" x14ac:dyDescent="0.45">
      <c r="A54" s="863" t="s">
        <v>20</v>
      </c>
      <c r="B54" s="864"/>
      <c r="C54" s="864"/>
      <c r="D54" s="864"/>
      <c r="E54" s="864"/>
      <c r="F54" s="864"/>
      <c r="G54" s="864"/>
      <c r="H54" s="864"/>
      <c r="I54" s="864"/>
      <c r="J54" s="864"/>
      <c r="K54" s="864"/>
      <c r="L54" s="864"/>
      <c r="M54" s="864"/>
      <c r="N54" s="864"/>
      <c r="O54" s="864"/>
      <c r="P54" s="864"/>
      <c r="Q54" s="864"/>
      <c r="R54" s="864"/>
      <c r="S54" s="865"/>
      <c r="T54" s="454"/>
      <c r="U54" s="121"/>
      <c r="V54" s="149"/>
      <c r="W54" s="149"/>
      <c r="X54" s="16"/>
      <c r="Y54" s="2"/>
      <c r="Z54" s="16"/>
      <c r="AA54" s="16"/>
      <c r="AB54" s="2"/>
      <c r="AC54" s="2"/>
      <c r="AD54" s="2"/>
      <c r="AE54" s="2"/>
      <c r="AF54" s="2"/>
    </row>
    <row r="55" spans="1:52" ht="21" customHeight="1" x14ac:dyDescent="0.4">
      <c r="A55" s="150"/>
      <c r="B55" s="151" t="s">
        <v>21</v>
      </c>
      <c r="C55" s="151" t="s">
        <v>80</v>
      </c>
      <c r="D55" s="152">
        <v>8.9099999999999999E-2</v>
      </c>
      <c r="E55" s="392"/>
      <c r="F55" s="392"/>
      <c r="G55" s="392"/>
      <c r="H55" s="392"/>
      <c r="I55" s="392"/>
      <c r="J55" s="392"/>
      <c r="K55" s="392"/>
      <c r="L55" s="153">
        <f>($L$53+$M$53)*D55</f>
        <v>11107953</v>
      </c>
      <c r="M55" s="153"/>
      <c r="N55" s="392"/>
      <c r="O55" s="392"/>
      <c r="P55" s="392"/>
      <c r="Q55" s="392"/>
      <c r="R55" s="154">
        <f t="shared" ref="R55:R74" si="19">L55+M55+O55</f>
        <v>11107953</v>
      </c>
      <c r="S55" s="155">
        <f>L55+M55+P55</f>
        <v>11107953</v>
      </c>
      <c r="T55" s="444"/>
      <c r="U55" s="121"/>
      <c r="V55" s="156"/>
      <c r="W55" s="156"/>
      <c r="X55" s="16"/>
      <c r="Y55" s="2"/>
      <c r="Z55" s="16"/>
      <c r="AA55" s="16"/>
      <c r="AB55" s="2"/>
      <c r="AC55" s="2"/>
      <c r="AD55" s="2"/>
      <c r="AE55" s="2"/>
      <c r="AF55" s="2"/>
    </row>
    <row r="56" spans="1:52" ht="21" customHeight="1" x14ac:dyDescent="0.4">
      <c r="A56" s="5"/>
      <c r="B56" s="157" t="s">
        <v>21</v>
      </c>
      <c r="C56" s="157" t="s">
        <v>22</v>
      </c>
      <c r="D56" s="158">
        <v>4.0000000000000001E-3</v>
      </c>
      <c r="E56" s="393"/>
      <c r="F56" s="393"/>
      <c r="G56" s="393"/>
      <c r="H56" s="393"/>
      <c r="I56" s="393"/>
      <c r="J56" s="393"/>
      <c r="K56" s="393"/>
      <c r="L56" s="160">
        <f t="shared" ref="L56:L66" si="20">($L$53+$M$53)*D56</f>
        <v>498674</v>
      </c>
      <c r="M56" s="160"/>
      <c r="N56" s="393"/>
      <c r="O56" s="393"/>
      <c r="P56" s="393"/>
      <c r="Q56" s="393"/>
      <c r="R56" s="161">
        <f t="shared" si="19"/>
        <v>498674</v>
      </c>
      <c r="S56" s="162">
        <f t="shared" ref="S56:S65" si="21">L56+M56+P56</f>
        <v>498674</v>
      </c>
      <c r="T56" s="445"/>
      <c r="U56" s="121"/>
      <c r="V56" s="163"/>
      <c r="W56" s="163"/>
      <c r="X56" s="16"/>
      <c r="Y56" s="2"/>
      <c r="Z56" s="16"/>
      <c r="AA56" s="16"/>
      <c r="AB56" s="2"/>
      <c r="AC56" s="2"/>
      <c r="AD56" s="2"/>
      <c r="AE56" s="2"/>
      <c r="AF56" s="2"/>
    </row>
    <row r="57" spans="1:52" ht="21" customHeight="1" x14ac:dyDescent="0.4">
      <c r="A57" s="5"/>
      <c r="B57" s="157" t="s">
        <v>536</v>
      </c>
      <c r="C57" s="157" t="s">
        <v>78</v>
      </c>
      <c r="D57" s="234">
        <v>5180</v>
      </c>
      <c r="E57" s="393"/>
      <c r="F57" s="393"/>
      <c r="G57" s="393"/>
      <c r="H57" s="393"/>
      <c r="I57" s="393"/>
      <c r="J57" s="393"/>
      <c r="K57" s="393"/>
      <c r="L57" s="160"/>
      <c r="M57" s="160"/>
      <c r="N57" s="393"/>
      <c r="O57" s="393"/>
      <c r="P57" s="393"/>
      <c r="Q57" s="393"/>
      <c r="R57" s="161">
        <f t="shared" si="19"/>
        <v>0</v>
      </c>
      <c r="S57" s="162">
        <f t="shared" si="21"/>
        <v>0</v>
      </c>
      <c r="T57" s="445"/>
      <c r="U57" s="121"/>
      <c r="V57" s="163"/>
      <c r="W57" s="163"/>
      <c r="X57" s="16"/>
      <c r="Y57" s="2"/>
      <c r="Z57" s="16"/>
      <c r="AA57" s="16"/>
      <c r="AB57" s="2"/>
      <c r="AC57" s="2"/>
      <c r="AD57" s="2"/>
      <c r="AE57" s="2"/>
      <c r="AF57" s="2"/>
    </row>
    <row r="58" spans="1:52" ht="27" customHeight="1" x14ac:dyDescent="0.4">
      <c r="A58" s="5"/>
      <c r="B58" s="157"/>
      <c r="C58" s="229" t="s">
        <v>534</v>
      </c>
      <c r="D58" s="233">
        <f>D57*6.82</f>
        <v>35328</v>
      </c>
      <c r="E58" s="408"/>
      <c r="F58" s="408"/>
      <c r="G58" s="408"/>
      <c r="H58" s="408"/>
      <c r="I58" s="408"/>
      <c r="J58" s="408"/>
      <c r="K58" s="408"/>
      <c r="L58" s="232">
        <f>D57*6.82</f>
        <v>35328</v>
      </c>
      <c r="M58" s="160"/>
      <c r="N58" s="393"/>
      <c r="O58" s="393"/>
      <c r="P58" s="393"/>
      <c r="Q58" s="393"/>
      <c r="R58" s="161">
        <f>L58+M58+O58</f>
        <v>35328</v>
      </c>
      <c r="S58" s="162">
        <f>L58+M58+P58</f>
        <v>35328</v>
      </c>
      <c r="T58" s="438"/>
      <c r="U58" s="163"/>
      <c r="V58" s="163"/>
      <c r="W58" s="16"/>
      <c r="X58" s="2"/>
      <c r="Y58" s="16"/>
      <c r="Z58" s="16"/>
      <c r="AA58" s="2"/>
      <c r="AB58" s="2"/>
      <c r="AC58" s="2"/>
      <c r="AD58" s="2"/>
      <c r="AE58" s="2"/>
    </row>
    <row r="59" spans="1:52" ht="21" customHeight="1" x14ac:dyDescent="0.4">
      <c r="A59" s="44"/>
      <c r="B59" s="157" t="s">
        <v>10</v>
      </c>
      <c r="C59" s="157" t="s">
        <v>11</v>
      </c>
      <c r="D59" s="158">
        <v>1.32E-2</v>
      </c>
      <c r="E59" s="393"/>
      <c r="F59" s="393"/>
      <c r="G59" s="393"/>
      <c r="H59" s="393"/>
      <c r="I59" s="393"/>
      <c r="J59" s="393"/>
      <c r="K59" s="393"/>
      <c r="L59" s="160">
        <f t="shared" si="20"/>
        <v>1645623</v>
      </c>
      <c r="M59" s="160"/>
      <c r="N59" s="393"/>
      <c r="O59" s="393"/>
      <c r="P59" s="393"/>
      <c r="Q59" s="393"/>
      <c r="R59" s="161">
        <f t="shared" si="19"/>
        <v>1645623</v>
      </c>
      <c r="S59" s="162">
        <f t="shared" si="21"/>
        <v>1645623</v>
      </c>
      <c r="T59" s="445"/>
      <c r="U59" s="121"/>
      <c r="V59" s="2"/>
      <c r="W59" s="2"/>
      <c r="X59" s="16"/>
      <c r="Y59" s="2"/>
      <c r="Z59" s="16"/>
      <c r="AA59" s="16"/>
      <c r="AB59" s="2"/>
      <c r="AC59" s="2"/>
      <c r="AD59" s="2"/>
      <c r="AE59" s="2"/>
      <c r="AF59" s="2"/>
    </row>
    <row r="60" spans="1:52" ht="21" customHeight="1" x14ac:dyDescent="0.4">
      <c r="A60" s="5"/>
      <c r="B60" s="157" t="s">
        <v>23</v>
      </c>
      <c r="C60" s="157" t="s">
        <v>24</v>
      </c>
      <c r="D60" s="158">
        <v>1E-3</v>
      </c>
      <c r="E60" s="393"/>
      <c r="F60" s="393"/>
      <c r="G60" s="393"/>
      <c r="H60" s="393"/>
      <c r="I60" s="393"/>
      <c r="J60" s="393"/>
      <c r="K60" s="393"/>
      <c r="L60" s="160">
        <f t="shared" si="20"/>
        <v>124668</v>
      </c>
      <c r="M60" s="160"/>
      <c r="N60" s="393"/>
      <c r="O60" s="393"/>
      <c r="P60" s="393"/>
      <c r="Q60" s="393"/>
      <c r="R60" s="161">
        <f t="shared" si="19"/>
        <v>124668</v>
      </c>
      <c r="S60" s="162">
        <f t="shared" si="21"/>
        <v>124668</v>
      </c>
      <c r="T60" s="445"/>
      <c r="U60" s="121"/>
      <c r="V60" s="2"/>
      <c r="W60" s="2"/>
      <c r="X60" s="16"/>
      <c r="Y60" s="2"/>
      <c r="Z60" s="16"/>
      <c r="AA60" s="16"/>
      <c r="AB60" s="2"/>
      <c r="AC60" s="2"/>
      <c r="AD60" s="2"/>
      <c r="AE60" s="2"/>
      <c r="AF60" s="2"/>
    </row>
    <row r="61" spans="1:52" ht="21" customHeight="1" x14ac:dyDescent="0.4">
      <c r="A61" s="44"/>
      <c r="B61" s="157" t="s">
        <v>508</v>
      </c>
      <c r="C61" s="157" t="s">
        <v>509</v>
      </c>
      <c r="D61" s="164">
        <v>3.3E-3</v>
      </c>
      <c r="E61" s="393"/>
      <c r="F61" s="393"/>
      <c r="G61" s="393"/>
      <c r="H61" s="393"/>
      <c r="I61" s="393"/>
      <c r="J61" s="393"/>
      <c r="K61" s="393"/>
      <c r="L61" s="160">
        <f t="shared" si="20"/>
        <v>411406</v>
      </c>
      <c r="M61" s="160"/>
      <c r="N61" s="393"/>
      <c r="O61" s="393"/>
      <c r="P61" s="393"/>
      <c r="Q61" s="393"/>
      <c r="R61" s="161">
        <f t="shared" si="19"/>
        <v>411406</v>
      </c>
      <c r="S61" s="162">
        <f t="shared" si="21"/>
        <v>411406</v>
      </c>
      <c r="T61" s="445"/>
      <c r="U61" s="121"/>
      <c r="V61" s="2"/>
      <c r="W61" s="2"/>
      <c r="X61" s="16"/>
      <c r="Y61" s="2"/>
      <c r="Z61" s="16"/>
      <c r="AA61" s="16"/>
      <c r="AB61" s="2"/>
      <c r="AC61" s="2"/>
      <c r="AD61" s="2"/>
      <c r="AE61" s="2"/>
      <c r="AF61" s="2"/>
    </row>
    <row r="62" spans="1:52" ht="26.25" customHeight="1" x14ac:dyDescent="0.4">
      <c r="A62" s="44"/>
      <c r="B62" s="157" t="s">
        <v>510</v>
      </c>
      <c r="C62" s="386" t="s">
        <v>576</v>
      </c>
      <c r="D62" s="165">
        <v>1.1299999999999999E-2</v>
      </c>
      <c r="E62" s="393"/>
      <c r="F62" s="393"/>
      <c r="G62" s="393"/>
      <c r="H62" s="393"/>
      <c r="I62" s="393"/>
      <c r="J62" s="393"/>
      <c r="K62" s="393"/>
      <c r="L62" s="160">
        <f t="shared" si="20"/>
        <v>1408753</v>
      </c>
      <c r="M62" s="160"/>
      <c r="N62" s="393"/>
      <c r="O62" s="393"/>
      <c r="P62" s="393"/>
      <c r="Q62" s="393"/>
      <c r="R62" s="161">
        <f t="shared" si="19"/>
        <v>1408753</v>
      </c>
      <c r="S62" s="162">
        <f t="shared" si="21"/>
        <v>1408753</v>
      </c>
      <c r="T62" s="445"/>
      <c r="U62" s="121"/>
      <c r="V62" s="2"/>
      <c r="W62" s="2"/>
      <c r="X62" s="16"/>
      <c r="Y62" s="2"/>
      <c r="Z62" s="16"/>
      <c r="AA62" s="16"/>
      <c r="AB62" s="2"/>
      <c r="AC62" s="2"/>
      <c r="AD62" s="2"/>
      <c r="AE62" s="2"/>
      <c r="AF62" s="2"/>
    </row>
    <row r="63" spans="1:52" ht="26.25" customHeight="1" x14ac:dyDescent="0.4">
      <c r="A63" s="44"/>
      <c r="B63" s="157" t="s">
        <v>511</v>
      </c>
      <c r="C63" s="157" t="s">
        <v>577</v>
      </c>
      <c r="D63" s="165">
        <v>1.35E-2</v>
      </c>
      <c r="E63" s="393"/>
      <c r="F63" s="393"/>
      <c r="G63" s="393"/>
      <c r="H63" s="393"/>
      <c r="I63" s="393"/>
      <c r="J63" s="393"/>
      <c r="K63" s="393"/>
      <c r="L63" s="160">
        <f t="shared" si="20"/>
        <v>1683023</v>
      </c>
      <c r="M63" s="160"/>
      <c r="N63" s="393"/>
      <c r="O63" s="393"/>
      <c r="P63" s="393"/>
      <c r="Q63" s="393"/>
      <c r="R63" s="161">
        <f t="shared" si="19"/>
        <v>1683023</v>
      </c>
      <c r="S63" s="162">
        <f t="shared" si="21"/>
        <v>1683023</v>
      </c>
      <c r="T63" s="445"/>
      <c r="U63" s="121"/>
      <c r="V63" s="2"/>
      <c r="W63" s="2"/>
      <c r="X63" s="16"/>
      <c r="Y63" s="2"/>
      <c r="Z63" s="16"/>
      <c r="AA63" s="16"/>
      <c r="AB63" s="2"/>
      <c r="AC63" s="2"/>
      <c r="AD63" s="2"/>
      <c r="AE63" s="2"/>
      <c r="AF63" s="2"/>
    </row>
    <row r="64" spans="1:52" ht="21" customHeight="1" x14ac:dyDescent="0.4">
      <c r="A64" s="44"/>
      <c r="B64" s="157" t="s">
        <v>512</v>
      </c>
      <c r="C64" s="157" t="s">
        <v>25</v>
      </c>
      <c r="D64" s="165">
        <v>1E-3</v>
      </c>
      <c r="E64" s="393"/>
      <c r="F64" s="393"/>
      <c r="G64" s="393"/>
      <c r="H64" s="393"/>
      <c r="I64" s="393"/>
      <c r="J64" s="393"/>
      <c r="K64" s="393"/>
      <c r="L64" s="160">
        <f t="shared" si="20"/>
        <v>124668</v>
      </c>
      <c r="M64" s="160"/>
      <c r="N64" s="393"/>
      <c r="O64" s="393"/>
      <c r="P64" s="393"/>
      <c r="Q64" s="393"/>
      <c r="R64" s="161">
        <f t="shared" si="19"/>
        <v>124668</v>
      </c>
      <c r="S64" s="162">
        <f t="shared" si="21"/>
        <v>124668</v>
      </c>
      <c r="T64" s="445"/>
      <c r="U64" s="121"/>
      <c r="V64" s="2"/>
      <c r="W64" s="2"/>
      <c r="X64" s="16"/>
      <c r="Y64" s="2"/>
      <c r="Z64" s="16"/>
      <c r="AA64" s="16"/>
      <c r="AB64" s="2"/>
      <c r="AC64" s="2"/>
      <c r="AD64" s="2"/>
      <c r="AE64" s="2"/>
      <c r="AF64" s="2"/>
    </row>
    <row r="65" spans="1:52" ht="21" customHeight="1" x14ac:dyDescent="0.4">
      <c r="A65" s="5"/>
      <c r="B65" s="157" t="s">
        <v>513</v>
      </c>
      <c r="C65" s="157" t="s">
        <v>526</v>
      </c>
      <c r="D65" s="158">
        <v>2.6599999999999999E-2</v>
      </c>
      <c r="E65" s="393"/>
      <c r="F65" s="393"/>
      <c r="G65" s="393"/>
      <c r="H65" s="393"/>
      <c r="I65" s="393"/>
      <c r="J65" s="393"/>
      <c r="K65" s="393"/>
      <c r="L65" s="160">
        <f t="shared" si="20"/>
        <v>3316179</v>
      </c>
      <c r="M65" s="160"/>
      <c r="N65" s="393"/>
      <c r="O65" s="393"/>
      <c r="P65" s="393"/>
      <c r="Q65" s="393"/>
      <c r="R65" s="161">
        <f t="shared" si="19"/>
        <v>3316179</v>
      </c>
      <c r="S65" s="162">
        <f t="shared" si="21"/>
        <v>3316179</v>
      </c>
      <c r="T65" s="445"/>
      <c r="U65" s="121"/>
      <c r="V65" s="2"/>
      <c r="W65" s="2"/>
      <c r="X65" s="16"/>
      <c r="Y65" s="2"/>
      <c r="Z65" s="16"/>
      <c r="AA65" s="16"/>
      <c r="AB65" s="2"/>
      <c r="AC65" s="2"/>
      <c r="AD65" s="2"/>
      <c r="AE65" s="2"/>
      <c r="AF65" s="2"/>
    </row>
    <row r="66" spans="1:52" ht="41.25" customHeight="1" x14ac:dyDescent="0.4">
      <c r="A66" s="190"/>
      <c r="B66" s="192" t="s">
        <v>515</v>
      </c>
      <c r="C66" s="192" t="s">
        <v>26</v>
      </c>
      <c r="D66" s="193">
        <v>5.0000000000000001E-4</v>
      </c>
      <c r="E66" s="395"/>
      <c r="F66" s="395"/>
      <c r="G66" s="395"/>
      <c r="H66" s="395"/>
      <c r="I66" s="395"/>
      <c r="J66" s="395"/>
      <c r="K66" s="395"/>
      <c r="L66" s="160">
        <f t="shared" si="20"/>
        <v>62334</v>
      </c>
      <c r="M66" s="160"/>
      <c r="N66" s="395"/>
      <c r="O66" s="395"/>
      <c r="P66" s="395"/>
      <c r="Q66" s="395"/>
      <c r="R66" s="161">
        <f t="shared" ref="R66:R71" si="22">L66+M66+O66</f>
        <v>62334</v>
      </c>
      <c r="S66" s="162">
        <f>L66+M66+P66</f>
        <v>62334</v>
      </c>
      <c r="T66" s="445"/>
      <c r="U66" s="121"/>
      <c r="V66" s="2"/>
      <c r="W66" s="2"/>
      <c r="X66" s="16"/>
      <c r="Y66" s="2"/>
      <c r="Z66" s="16"/>
      <c r="AA66" s="16"/>
      <c r="AB66" s="2"/>
      <c r="AC66" s="2"/>
      <c r="AD66" s="2"/>
      <c r="AE66" s="2"/>
      <c r="AF66" s="2"/>
    </row>
    <row r="67" spans="1:52" ht="21" customHeight="1" x14ac:dyDescent="0.4">
      <c r="A67" s="190"/>
      <c r="B67" s="157" t="s">
        <v>580</v>
      </c>
      <c r="C67" s="157" t="s">
        <v>575</v>
      </c>
      <c r="D67" s="158"/>
      <c r="E67" s="393"/>
      <c r="F67" s="393"/>
      <c r="G67" s="393"/>
      <c r="H67" s="393"/>
      <c r="I67" s="393"/>
      <c r="J67" s="393"/>
      <c r="K67" s="393"/>
      <c r="L67" s="160">
        <v>17850</v>
      </c>
      <c r="M67" s="160"/>
      <c r="N67" s="393"/>
      <c r="O67" s="393"/>
      <c r="P67" s="393"/>
      <c r="Q67" s="393"/>
      <c r="R67" s="161">
        <f t="shared" si="22"/>
        <v>17850</v>
      </c>
      <c r="S67" s="162">
        <f>L67+M67</f>
        <v>17850</v>
      </c>
      <c r="T67" s="445"/>
      <c r="U67" s="121"/>
      <c r="V67" s="2"/>
      <c r="W67" s="2"/>
      <c r="X67" s="16"/>
      <c r="Y67" s="2"/>
      <c r="Z67" s="16"/>
      <c r="AA67" s="16"/>
      <c r="AB67" s="2"/>
      <c r="AC67" s="2"/>
      <c r="AD67" s="2"/>
      <c r="AE67" s="2"/>
      <c r="AF67" s="2"/>
    </row>
    <row r="68" spans="1:52" ht="27" customHeight="1" x14ac:dyDescent="0.4">
      <c r="A68" s="190"/>
      <c r="B68" s="157"/>
      <c r="C68" s="229" t="s">
        <v>587</v>
      </c>
      <c r="D68" s="510">
        <v>3.7</v>
      </c>
      <c r="E68" s="408"/>
      <c r="F68" s="408"/>
      <c r="G68" s="408"/>
      <c r="H68" s="408"/>
      <c r="I68" s="408"/>
      <c r="J68" s="408"/>
      <c r="K68" s="408"/>
      <c r="L68" s="176">
        <f>L67*D68</f>
        <v>66045</v>
      </c>
      <c r="M68" s="160"/>
      <c r="N68" s="393"/>
      <c r="O68" s="393"/>
      <c r="P68" s="393"/>
      <c r="Q68" s="393"/>
      <c r="R68" s="161">
        <f t="shared" si="22"/>
        <v>66045</v>
      </c>
      <c r="S68" s="162">
        <f>L68+M68</f>
        <v>66045</v>
      </c>
      <c r="T68" s="445"/>
      <c r="U68" s="121"/>
      <c r="V68" s="2"/>
      <c r="W68" s="2"/>
      <c r="X68" s="16"/>
      <c r="Y68" s="2"/>
      <c r="Z68" s="16"/>
      <c r="AA68" s="16"/>
      <c r="AB68" s="2"/>
      <c r="AC68" s="2"/>
      <c r="AD68" s="2"/>
      <c r="AE68" s="2"/>
      <c r="AF68" s="2"/>
    </row>
    <row r="69" spans="1:52" ht="41.25" customHeight="1" x14ac:dyDescent="0.4">
      <c r="A69" s="190"/>
      <c r="B69" s="192" t="s">
        <v>515</v>
      </c>
      <c r="C69" s="192" t="s">
        <v>514</v>
      </c>
      <c r="D69" s="193">
        <v>0.05</v>
      </c>
      <c r="E69" s="395"/>
      <c r="F69" s="395"/>
      <c r="G69" s="395"/>
      <c r="H69" s="395"/>
      <c r="I69" s="395"/>
      <c r="J69" s="395"/>
      <c r="K69" s="395"/>
      <c r="L69" s="160">
        <f>(P53+Q53)*D69/17.43</f>
        <v>97705</v>
      </c>
      <c r="M69" s="160"/>
      <c r="N69" s="395"/>
      <c r="O69" s="395"/>
      <c r="P69" s="395"/>
      <c r="Q69" s="395"/>
      <c r="R69" s="161">
        <f t="shared" si="22"/>
        <v>97705</v>
      </c>
      <c r="S69" s="162">
        <f>L69+M69+P69</f>
        <v>97705</v>
      </c>
      <c r="T69" s="445"/>
      <c r="U69" s="121"/>
      <c r="V69" s="2"/>
      <c r="W69" s="2"/>
      <c r="X69" s="16"/>
      <c r="Y69" s="2"/>
      <c r="Z69" s="16"/>
      <c r="AA69" s="16"/>
      <c r="AB69" s="2"/>
      <c r="AC69" s="2"/>
      <c r="AD69" s="2"/>
      <c r="AE69" s="2"/>
      <c r="AF69" s="2"/>
    </row>
    <row r="70" spans="1:52" ht="27" customHeight="1" thickBot="1" x14ac:dyDescent="0.45">
      <c r="A70" s="190"/>
      <c r="B70" s="192"/>
      <c r="C70" s="290" t="s">
        <v>573</v>
      </c>
      <c r="D70" s="193"/>
      <c r="E70" s="395"/>
      <c r="F70" s="395"/>
      <c r="G70" s="395"/>
      <c r="H70" s="395"/>
      <c r="I70" s="395"/>
      <c r="J70" s="395"/>
      <c r="K70" s="395"/>
      <c r="L70" s="160">
        <f>L69*17.43</f>
        <v>1702998</v>
      </c>
      <c r="M70" s="160"/>
      <c r="N70" s="395"/>
      <c r="O70" s="395"/>
      <c r="P70" s="395"/>
      <c r="Q70" s="395"/>
      <c r="R70" s="161">
        <f t="shared" si="22"/>
        <v>1702998</v>
      </c>
      <c r="S70" s="162">
        <f>L70+M70+P70</f>
        <v>1702998</v>
      </c>
      <c r="T70" s="445"/>
      <c r="U70" s="121"/>
      <c r="V70" s="2"/>
      <c r="W70" s="2"/>
      <c r="X70" s="16"/>
      <c r="Y70" s="2"/>
      <c r="Z70" s="16"/>
      <c r="AA70" s="16"/>
      <c r="AB70" s="2"/>
      <c r="AC70" s="2"/>
      <c r="AD70" s="2"/>
      <c r="AE70" s="2"/>
      <c r="AF70" s="2"/>
    </row>
    <row r="71" spans="1:52" ht="13" thickBot="1" x14ac:dyDescent="0.45">
      <c r="A71" s="27"/>
      <c r="B71" s="854" t="s">
        <v>27</v>
      </c>
      <c r="C71" s="854"/>
      <c r="D71" s="405"/>
      <c r="E71" s="405"/>
      <c r="F71" s="405"/>
      <c r="G71" s="405"/>
      <c r="H71" s="405"/>
      <c r="I71" s="405"/>
      <c r="J71" s="405"/>
      <c r="K71" s="405"/>
      <c r="L71" s="139">
        <f>SUM(L55:L70)-L69-L67</f>
        <v>22187652</v>
      </c>
      <c r="M71" s="139">
        <f>SUM(M55:M70)-M69-M67</f>
        <v>0</v>
      </c>
      <c r="N71" s="405"/>
      <c r="O71" s="139">
        <f>SUM(O55:O70)-O69-O67</f>
        <v>0</v>
      </c>
      <c r="P71" s="405"/>
      <c r="Q71" s="405"/>
      <c r="R71" s="139">
        <f t="shared" si="22"/>
        <v>22187652</v>
      </c>
      <c r="S71" s="167">
        <f>SUM(S55:S70)-S69-S67</f>
        <v>22187652</v>
      </c>
      <c r="T71" s="435"/>
      <c r="U71" s="121"/>
      <c r="V71" s="2"/>
      <c r="W71" s="2"/>
      <c r="X71" s="16"/>
      <c r="Y71" s="2"/>
      <c r="Z71" s="16"/>
      <c r="AA71" s="16"/>
      <c r="AB71" s="2"/>
      <c r="AC71" s="2"/>
      <c r="AD71" s="2"/>
      <c r="AE71" s="2"/>
      <c r="AF71" s="2"/>
    </row>
    <row r="72" spans="1:52" ht="13" thickBot="1" x14ac:dyDescent="0.45">
      <c r="A72" s="41"/>
      <c r="B72" s="418"/>
      <c r="C72" s="418" t="s">
        <v>28</v>
      </c>
      <c r="D72" s="423"/>
      <c r="E72" s="423"/>
      <c r="F72" s="423"/>
      <c r="G72" s="423"/>
      <c r="H72" s="423"/>
      <c r="I72" s="423"/>
      <c r="J72" s="423"/>
      <c r="K72" s="423"/>
      <c r="L72" s="146">
        <f>L71+L53</f>
        <v>96221455</v>
      </c>
      <c r="M72" s="146">
        <f>M71+M53</f>
        <v>50634579</v>
      </c>
      <c r="N72" s="423"/>
      <c r="O72" s="146">
        <f>O71+O53</f>
        <v>34059973</v>
      </c>
      <c r="P72" s="146">
        <f>P71+P53</f>
        <v>1408857</v>
      </c>
      <c r="Q72" s="146">
        <f>Q71+Q53</f>
        <v>32651116</v>
      </c>
      <c r="R72" s="146">
        <f t="shared" si="19"/>
        <v>180916007</v>
      </c>
      <c r="S72" s="168">
        <f>S53+S71</f>
        <v>97630312</v>
      </c>
      <c r="T72" s="436"/>
      <c r="U72" s="121"/>
      <c r="V72" s="2"/>
      <c r="W72" s="2"/>
      <c r="X72" s="16"/>
      <c r="Y72" s="2"/>
      <c r="Z72" s="16"/>
      <c r="AA72" s="16"/>
      <c r="AB72" s="2"/>
      <c r="AC72" s="2"/>
      <c r="AD72" s="2"/>
      <c r="AE72" s="2"/>
      <c r="AF72" s="2"/>
    </row>
    <row r="73" spans="1:52" ht="21" customHeight="1" thickBot="1" x14ac:dyDescent="0.45">
      <c r="A73" s="169"/>
      <c r="B73" s="375" t="s">
        <v>29</v>
      </c>
      <c r="C73" s="375" t="s">
        <v>30</v>
      </c>
      <c r="D73" s="164">
        <v>1.4999999999999999E-2</v>
      </c>
      <c r="E73" s="172"/>
      <c r="F73" s="172"/>
      <c r="G73" s="172"/>
      <c r="H73" s="172"/>
      <c r="I73" s="172"/>
      <c r="J73" s="172"/>
      <c r="K73" s="172"/>
      <c r="L73" s="170">
        <f>L72*1.5%</f>
        <v>1443322</v>
      </c>
      <c r="M73" s="170"/>
      <c r="N73" s="172"/>
      <c r="O73" s="170"/>
      <c r="P73" s="172"/>
      <c r="Q73" s="172"/>
      <c r="R73" s="170"/>
      <c r="S73" s="269">
        <f>L73+M73+P73</f>
        <v>1443322</v>
      </c>
      <c r="T73" s="440"/>
      <c r="U73" s="121"/>
      <c r="V73" s="2"/>
      <c r="W73" s="2"/>
      <c r="X73" s="16"/>
      <c r="Y73" s="2"/>
      <c r="Z73" s="16"/>
      <c r="AA73" s="16"/>
      <c r="AB73" s="2"/>
      <c r="AC73" s="2"/>
      <c r="AD73" s="2"/>
      <c r="AE73" s="2"/>
      <c r="AF73" s="2"/>
    </row>
    <row r="74" spans="1:52" ht="13" thickBot="1" x14ac:dyDescent="0.45">
      <c r="A74" s="169"/>
      <c r="B74" s="402"/>
      <c r="C74" s="402" t="s">
        <v>31</v>
      </c>
      <c r="D74" s="172"/>
      <c r="E74" s="172"/>
      <c r="F74" s="172"/>
      <c r="G74" s="172"/>
      <c r="H74" s="172"/>
      <c r="I74" s="172"/>
      <c r="J74" s="172"/>
      <c r="K74" s="172"/>
      <c r="L74" s="171">
        <f>L73+L72</f>
        <v>97664777</v>
      </c>
      <c r="M74" s="171">
        <f>M73+M72</f>
        <v>50634579</v>
      </c>
      <c r="N74" s="172"/>
      <c r="O74" s="171">
        <f>O73+O72</f>
        <v>34059973</v>
      </c>
      <c r="P74" s="171">
        <f>P73+P72</f>
        <v>1408857</v>
      </c>
      <c r="Q74" s="171">
        <f>Q73+Q72</f>
        <v>32651116</v>
      </c>
      <c r="R74" s="173">
        <f t="shared" si="19"/>
        <v>182359329</v>
      </c>
      <c r="S74" s="270">
        <f>S72+S73</f>
        <v>99073634</v>
      </c>
      <c r="T74" s="441"/>
      <c r="U74" s="121"/>
      <c r="V74" s="16"/>
      <c r="W74" s="2"/>
      <c r="X74" s="16"/>
      <c r="Y74" s="2"/>
      <c r="Z74" s="16"/>
      <c r="AA74" s="16"/>
      <c r="AB74" s="2"/>
      <c r="AC74" s="2"/>
      <c r="AD74" s="2"/>
      <c r="AE74" s="2"/>
      <c r="AF74" s="2"/>
    </row>
    <row r="75" spans="1:52" ht="13" thickBot="1" x14ac:dyDescent="0.45">
      <c r="A75" s="169"/>
      <c r="B75" s="402"/>
      <c r="C75" s="402" t="s">
        <v>32</v>
      </c>
      <c r="D75" s="172"/>
      <c r="E75" s="172"/>
      <c r="F75" s="172"/>
      <c r="G75" s="172"/>
      <c r="H75" s="172"/>
      <c r="I75" s="172"/>
      <c r="J75" s="172"/>
      <c r="K75" s="172"/>
      <c r="L75" s="171"/>
      <c r="M75" s="171"/>
      <c r="N75" s="171"/>
      <c r="O75" s="171"/>
      <c r="P75" s="171"/>
      <c r="Q75" s="171"/>
      <c r="R75" s="171">
        <f>R74*18%</f>
        <v>32824679</v>
      </c>
      <c r="S75" s="271">
        <f>S74*18%</f>
        <v>17833254</v>
      </c>
      <c r="T75" s="441"/>
      <c r="U75" s="121"/>
      <c r="V75" s="2"/>
      <c r="W75" s="2"/>
      <c r="X75" s="16"/>
      <c r="Y75" s="2"/>
      <c r="Z75" s="16"/>
      <c r="AA75" s="16"/>
      <c r="AB75" s="2"/>
      <c r="AC75" s="2"/>
      <c r="AD75" s="2"/>
      <c r="AE75" s="2"/>
      <c r="AF75" s="2"/>
    </row>
    <row r="76" spans="1:52" s="4" customFormat="1" ht="13" thickBot="1" x14ac:dyDescent="0.45">
      <c r="A76" s="122"/>
      <c r="B76" s="373"/>
      <c r="C76" s="373" t="s">
        <v>33</v>
      </c>
      <c r="D76" s="407"/>
      <c r="E76" s="407"/>
      <c r="F76" s="407"/>
      <c r="G76" s="407"/>
      <c r="H76" s="407"/>
      <c r="I76" s="407"/>
      <c r="J76" s="407"/>
      <c r="K76" s="407"/>
      <c r="L76" s="174"/>
      <c r="M76" s="174"/>
      <c r="N76" s="174"/>
      <c r="O76" s="174"/>
      <c r="P76" s="174"/>
      <c r="Q76" s="174"/>
      <c r="R76" s="174">
        <f>R74+R75</f>
        <v>215184008</v>
      </c>
      <c r="S76" s="272">
        <f>S74+S75</f>
        <v>116906888</v>
      </c>
      <c r="T76" s="442"/>
      <c r="U76" s="121"/>
      <c r="V76" s="2"/>
      <c r="W76" s="2"/>
      <c r="X76" s="16"/>
      <c r="Y76" s="2"/>
      <c r="Z76" s="16"/>
      <c r="AA76" s="16"/>
      <c r="AB76" s="2"/>
      <c r="AC76" s="2"/>
      <c r="AD76" s="2"/>
      <c r="AE76" s="2"/>
      <c r="AF76" s="2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52" x14ac:dyDescent="0.4">
      <c r="V77" s="2"/>
      <c r="W77" s="2"/>
      <c r="X77" s="16"/>
      <c r="Y77" s="2"/>
      <c r="Z77" s="16"/>
      <c r="AA77" s="35"/>
      <c r="AB77" s="2"/>
      <c r="AC77" s="2"/>
      <c r="AD77" s="2"/>
      <c r="AE77" s="2"/>
      <c r="AF77" s="2"/>
    </row>
    <row r="78" spans="1:52" x14ac:dyDescent="0.4">
      <c r="M78" s="177"/>
      <c r="V78" s="2"/>
      <c r="W78" s="2"/>
      <c r="X78" s="16"/>
      <c r="Y78" s="2"/>
      <c r="Z78" s="16"/>
      <c r="AA78" s="35"/>
      <c r="AB78" s="2"/>
      <c r="AC78" s="2"/>
      <c r="AD78" s="2"/>
      <c r="AE78" s="2"/>
      <c r="AF78" s="2"/>
    </row>
    <row r="81" spans="1:16131" s="4" customFormat="1" x14ac:dyDescent="0.4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7"/>
      <c r="S81" s="17"/>
      <c r="T81" s="1"/>
      <c r="V81" s="1"/>
      <c r="W81" s="1"/>
      <c r="X81" s="17"/>
      <c r="Y81" s="1"/>
      <c r="Z81" s="17"/>
      <c r="AA81" s="34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1"/>
      <c r="JN81" s="1"/>
      <c r="JO81" s="1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"/>
      <c r="NC81" s="1"/>
      <c r="ND81" s="1"/>
      <c r="NE81" s="1"/>
      <c r="NF81" s="1"/>
      <c r="NG81" s="1"/>
      <c r="NH81" s="1"/>
      <c r="NI81" s="1"/>
      <c r="NJ81" s="1"/>
      <c r="NK81" s="1"/>
      <c r="NL81" s="1"/>
      <c r="NM81" s="1"/>
      <c r="NN81" s="1"/>
      <c r="NO81" s="1"/>
      <c r="NP81" s="1"/>
      <c r="NQ81" s="1"/>
      <c r="NR81" s="1"/>
      <c r="NS81" s="1"/>
      <c r="NT81" s="1"/>
      <c r="NU81" s="1"/>
      <c r="NV81" s="1"/>
      <c r="NW81" s="1"/>
      <c r="NX81" s="1"/>
      <c r="NY81" s="1"/>
      <c r="NZ81" s="1"/>
      <c r="OA81" s="1"/>
      <c r="OB81" s="1"/>
      <c r="OC81" s="1"/>
      <c r="OD81" s="1"/>
      <c r="OE81" s="1"/>
      <c r="OF81" s="1"/>
      <c r="OG81" s="1"/>
      <c r="OH81" s="1"/>
      <c r="OI81" s="1"/>
      <c r="OJ81" s="1"/>
      <c r="OK81" s="1"/>
      <c r="OL81" s="1"/>
      <c r="OM81" s="1"/>
      <c r="ON81" s="1"/>
      <c r="OO81" s="1"/>
      <c r="OP81" s="1"/>
      <c r="OQ81" s="1"/>
      <c r="OR81" s="1"/>
      <c r="OS81" s="1"/>
      <c r="OT81" s="1"/>
      <c r="OU81" s="1"/>
      <c r="OV81" s="1"/>
      <c r="OW81" s="1"/>
      <c r="OX81" s="1"/>
      <c r="OY81" s="1"/>
      <c r="OZ81" s="1"/>
      <c r="PA81" s="1"/>
      <c r="PB81" s="1"/>
      <c r="PC81" s="1"/>
      <c r="PD81" s="1"/>
      <c r="PE81" s="1"/>
      <c r="PF81" s="1"/>
      <c r="PG81" s="1"/>
      <c r="PH81" s="1"/>
      <c r="PI81" s="1"/>
      <c r="PJ81" s="1"/>
      <c r="PK81" s="1"/>
      <c r="PL81" s="1"/>
      <c r="PM81" s="1"/>
      <c r="PN81" s="1"/>
      <c r="PO81" s="1"/>
      <c r="PP81" s="1"/>
      <c r="PQ81" s="1"/>
      <c r="PR81" s="1"/>
      <c r="PS81" s="1"/>
      <c r="PT81" s="1"/>
      <c r="PU81" s="1"/>
      <c r="PV81" s="1"/>
      <c r="PW81" s="1"/>
      <c r="PX81" s="1"/>
      <c r="PY81" s="1"/>
      <c r="PZ81" s="1"/>
      <c r="QA81" s="1"/>
      <c r="QB81" s="1"/>
      <c r="QC81" s="1"/>
      <c r="QD81" s="1"/>
      <c r="QE81" s="1"/>
      <c r="QF81" s="1"/>
      <c r="QG81" s="1"/>
      <c r="QH81" s="1"/>
      <c r="QI81" s="1"/>
      <c r="QJ81" s="1"/>
      <c r="QK81" s="1"/>
      <c r="QL81" s="1"/>
      <c r="QM81" s="1"/>
      <c r="QN81" s="1"/>
      <c r="QO81" s="1"/>
      <c r="QP81" s="1"/>
      <c r="QQ81" s="1"/>
      <c r="QR81" s="1"/>
      <c r="QS81" s="1"/>
      <c r="QT81" s="1"/>
      <c r="QU81" s="1"/>
      <c r="QV81" s="1"/>
      <c r="QW81" s="1"/>
      <c r="QX81" s="1"/>
      <c r="QY81" s="1"/>
      <c r="QZ81" s="1"/>
      <c r="RA81" s="1"/>
      <c r="RB81" s="1"/>
      <c r="RC81" s="1"/>
      <c r="RD81" s="1"/>
      <c r="RE81" s="1"/>
      <c r="RF81" s="1"/>
      <c r="RG81" s="1"/>
      <c r="RH81" s="1"/>
      <c r="RI81" s="1"/>
      <c r="RJ81" s="1"/>
      <c r="RK81" s="1"/>
      <c r="RL81" s="1"/>
      <c r="RM81" s="1"/>
      <c r="RN81" s="1"/>
      <c r="RO81" s="1"/>
      <c r="RP81" s="1"/>
      <c r="RQ81" s="1"/>
      <c r="RR81" s="1"/>
      <c r="RS81" s="1"/>
      <c r="RT81" s="1"/>
      <c r="RU81" s="1"/>
      <c r="RV81" s="1"/>
      <c r="RW81" s="1"/>
      <c r="RX81" s="1"/>
      <c r="RY81" s="1"/>
      <c r="RZ81" s="1"/>
      <c r="SA81" s="1"/>
      <c r="SB81" s="1"/>
      <c r="SC81" s="1"/>
      <c r="SD81" s="1"/>
      <c r="SE81" s="1"/>
      <c r="SF81" s="1"/>
      <c r="SG81" s="1"/>
      <c r="SH81" s="1"/>
      <c r="SI81" s="1"/>
      <c r="SJ81" s="1"/>
      <c r="SK81" s="1"/>
      <c r="SL81" s="1"/>
      <c r="SM81" s="1"/>
      <c r="SN81" s="1"/>
      <c r="SO81" s="1"/>
      <c r="SP81" s="1"/>
      <c r="SQ81" s="1"/>
      <c r="SR81" s="1"/>
      <c r="SS81" s="1"/>
      <c r="ST81" s="1"/>
      <c r="SU81" s="1"/>
      <c r="SV81" s="1"/>
      <c r="SW81" s="1"/>
      <c r="SX81" s="1"/>
      <c r="SY81" s="1"/>
      <c r="SZ81" s="1"/>
      <c r="TA81" s="1"/>
      <c r="TB81" s="1"/>
      <c r="TC81" s="1"/>
      <c r="TD81" s="1"/>
      <c r="TE81" s="1"/>
      <c r="TF81" s="1"/>
      <c r="TG81" s="1"/>
      <c r="TH81" s="1"/>
      <c r="TI81" s="1"/>
      <c r="TJ81" s="1"/>
      <c r="TK81" s="1"/>
      <c r="TL81" s="1"/>
      <c r="TM81" s="1"/>
      <c r="TN81" s="1"/>
      <c r="TO81" s="1"/>
      <c r="TP81" s="1"/>
      <c r="TQ81" s="1"/>
      <c r="TR81" s="1"/>
      <c r="TS81" s="1"/>
      <c r="TT81" s="1"/>
      <c r="TU81" s="1"/>
      <c r="TV81" s="1"/>
      <c r="TW81" s="1"/>
      <c r="TX81" s="1"/>
      <c r="TY81" s="1"/>
      <c r="TZ81" s="1"/>
      <c r="UA81" s="1"/>
      <c r="UB81" s="1"/>
      <c r="UC81" s="1"/>
      <c r="UD81" s="1"/>
      <c r="UE81" s="1"/>
      <c r="UF81" s="1"/>
      <c r="UG81" s="1"/>
      <c r="UH81" s="1"/>
      <c r="UI81" s="1"/>
      <c r="UJ81" s="1"/>
      <c r="UK81" s="1"/>
      <c r="UL81" s="1"/>
      <c r="UM81" s="1"/>
      <c r="UN81" s="1"/>
      <c r="UO81" s="1"/>
      <c r="UP81" s="1"/>
      <c r="UQ81" s="1"/>
      <c r="UR81" s="1"/>
      <c r="US81" s="1"/>
      <c r="UT81" s="1"/>
      <c r="UU81" s="1"/>
      <c r="UV81" s="1"/>
      <c r="UW81" s="1"/>
      <c r="UX81" s="1"/>
      <c r="UY81" s="1"/>
      <c r="UZ81" s="1"/>
      <c r="VA81" s="1"/>
      <c r="VB81" s="1"/>
      <c r="VC81" s="1"/>
      <c r="VD81" s="1"/>
      <c r="VE81" s="1"/>
      <c r="VF81" s="1"/>
      <c r="VG81" s="1"/>
      <c r="VH81" s="1"/>
      <c r="VI81" s="1"/>
      <c r="VJ81" s="1"/>
      <c r="VK81" s="1"/>
      <c r="VL81" s="1"/>
      <c r="VM81" s="1"/>
      <c r="VN81" s="1"/>
      <c r="VO81" s="1"/>
      <c r="VP81" s="1"/>
      <c r="VQ81" s="1"/>
      <c r="VR81" s="1"/>
      <c r="VS81" s="1"/>
      <c r="VT81" s="1"/>
      <c r="VU81" s="1"/>
      <c r="VV81" s="1"/>
      <c r="VW81" s="1"/>
      <c r="VX81" s="1"/>
      <c r="VY81" s="1"/>
      <c r="VZ81" s="1"/>
      <c r="WA81" s="1"/>
      <c r="WB81" s="1"/>
      <c r="WC81" s="1"/>
      <c r="WD81" s="1"/>
      <c r="WE81" s="1"/>
      <c r="WF81" s="1"/>
      <c r="WG81" s="1"/>
      <c r="WH81" s="1"/>
      <c r="WI81" s="1"/>
      <c r="WJ81" s="1"/>
      <c r="WK81" s="1"/>
      <c r="WL81" s="1"/>
      <c r="WM81" s="1"/>
      <c r="WN81" s="1"/>
      <c r="WO81" s="1"/>
      <c r="WP81" s="1"/>
      <c r="WQ81" s="1"/>
      <c r="WR81" s="1"/>
      <c r="WS81" s="1"/>
      <c r="WT81" s="1"/>
      <c r="WU81" s="1"/>
      <c r="WV81" s="1"/>
      <c r="WW81" s="1"/>
      <c r="WX81" s="1"/>
      <c r="WY81" s="1"/>
      <c r="WZ81" s="1"/>
      <c r="XA81" s="1"/>
      <c r="XB81" s="1"/>
      <c r="XC81" s="1"/>
      <c r="XD81" s="1"/>
      <c r="XE81" s="1"/>
      <c r="XF81" s="1"/>
      <c r="XG81" s="1"/>
      <c r="XH81" s="1"/>
      <c r="XI81" s="1"/>
      <c r="XJ81" s="1"/>
      <c r="XK81" s="1"/>
      <c r="XL81" s="1"/>
      <c r="XM81" s="1"/>
      <c r="XN81" s="1"/>
      <c r="XO81" s="1"/>
      <c r="XP81" s="1"/>
      <c r="XQ81" s="1"/>
      <c r="XR81" s="1"/>
      <c r="XS81" s="1"/>
      <c r="XT81" s="1"/>
      <c r="XU81" s="1"/>
      <c r="XV81" s="1"/>
      <c r="XW81" s="1"/>
      <c r="XX81" s="1"/>
      <c r="XY81" s="1"/>
      <c r="XZ81" s="1"/>
      <c r="YA81" s="1"/>
      <c r="YB81" s="1"/>
      <c r="YC81" s="1"/>
      <c r="YD81" s="1"/>
      <c r="YE81" s="1"/>
      <c r="YF81" s="1"/>
      <c r="YG81" s="1"/>
      <c r="YH81" s="1"/>
      <c r="YI81" s="1"/>
      <c r="YJ81" s="1"/>
      <c r="YK81" s="1"/>
      <c r="YL81" s="1"/>
      <c r="YM81" s="1"/>
      <c r="YN81" s="1"/>
      <c r="YO81" s="1"/>
      <c r="YP81" s="1"/>
      <c r="YQ81" s="1"/>
      <c r="YR81" s="1"/>
      <c r="YS81" s="1"/>
      <c r="YT81" s="1"/>
      <c r="YU81" s="1"/>
      <c r="YV81" s="1"/>
      <c r="YW81" s="1"/>
      <c r="YX81" s="1"/>
      <c r="YY81" s="1"/>
      <c r="YZ81" s="1"/>
      <c r="ZA81" s="1"/>
      <c r="ZB81" s="1"/>
      <c r="ZC81" s="1"/>
      <c r="ZD81" s="1"/>
      <c r="ZE81" s="1"/>
      <c r="ZF81" s="1"/>
      <c r="ZG81" s="1"/>
      <c r="ZH81" s="1"/>
      <c r="ZI81" s="1"/>
      <c r="ZJ81" s="1"/>
      <c r="ZK81" s="1"/>
      <c r="ZL81" s="1"/>
      <c r="ZM81" s="1"/>
      <c r="ZN81" s="1"/>
      <c r="ZO81" s="1"/>
      <c r="ZP81" s="1"/>
      <c r="ZQ81" s="1"/>
      <c r="ZR81" s="1"/>
      <c r="ZS81" s="1"/>
      <c r="ZT81" s="1"/>
      <c r="ZU81" s="1"/>
      <c r="ZV81" s="1"/>
      <c r="ZW81" s="1"/>
      <c r="ZX81" s="1"/>
      <c r="ZY81" s="1"/>
      <c r="ZZ81" s="1"/>
      <c r="AAA81" s="1"/>
      <c r="AAB81" s="1"/>
      <c r="AAC81" s="1"/>
      <c r="AAD81" s="1"/>
      <c r="AAE81" s="1"/>
      <c r="AAF81" s="1"/>
      <c r="AAG81" s="1"/>
      <c r="AAH81" s="1"/>
      <c r="AAI81" s="1"/>
      <c r="AAJ81" s="1"/>
      <c r="AAK81" s="1"/>
      <c r="AAL81" s="1"/>
      <c r="AAM81" s="1"/>
      <c r="AAN81" s="1"/>
      <c r="AAO81" s="1"/>
      <c r="AAP81" s="1"/>
      <c r="AAQ81" s="1"/>
      <c r="AAR81" s="1"/>
      <c r="AAS81" s="1"/>
      <c r="AAT81" s="1"/>
      <c r="AAU81" s="1"/>
      <c r="AAV81" s="1"/>
      <c r="AAW81" s="1"/>
      <c r="AAX81" s="1"/>
      <c r="AAY81" s="1"/>
      <c r="AAZ81" s="1"/>
      <c r="ABA81" s="1"/>
      <c r="ABB81" s="1"/>
      <c r="ABC81" s="1"/>
      <c r="ABD81" s="1"/>
      <c r="ABE81" s="1"/>
      <c r="ABF81" s="1"/>
      <c r="ABG81" s="1"/>
      <c r="ABH81" s="1"/>
      <c r="ABI81" s="1"/>
      <c r="ABJ81" s="1"/>
      <c r="ABK81" s="1"/>
      <c r="ABL81" s="1"/>
      <c r="ABM81" s="1"/>
      <c r="ABN81" s="1"/>
      <c r="ABO81" s="1"/>
      <c r="ABP81" s="1"/>
      <c r="ABQ81" s="1"/>
      <c r="ABR81" s="1"/>
      <c r="ABS81" s="1"/>
      <c r="ABT81" s="1"/>
      <c r="ABU81" s="1"/>
      <c r="ABV81" s="1"/>
      <c r="ABW81" s="1"/>
      <c r="ABX81" s="1"/>
      <c r="ABY81" s="1"/>
      <c r="ABZ81" s="1"/>
      <c r="ACA81" s="1"/>
      <c r="ACB81" s="1"/>
      <c r="ACC81" s="1"/>
      <c r="ACD81" s="1"/>
      <c r="ACE81" s="1"/>
      <c r="ACF81" s="1"/>
      <c r="ACG81" s="1"/>
      <c r="ACH81" s="1"/>
      <c r="ACI81" s="1"/>
      <c r="ACJ81" s="1"/>
      <c r="ACK81" s="1"/>
      <c r="ACL81" s="1"/>
      <c r="ACM81" s="1"/>
      <c r="ACN81" s="1"/>
      <c r="ACO81" s="1"/>
      <c r="ACP81" s="1"/>
      <c r="ACQ81" s="1"/>
      <c r="ACR81" s="1"/>
      <c r="ACS81" s="1"/>
      <c r="ACT81" s="1"/>
      <c r="ACU81" s="1"/>
      <c r="ACV81" s="1"/>
      <c r="ACW81" s="1"/>
      <c r="ACX81" s="1"/>
      <c r="ACY81" s="1"/>
      <c r="ACZ81" s="1"/>
      <c r="ADA81" s="1"/>
      <c r="ADB81" s="1"/>
      <c r="ADC81" s="1"/>
      <c r="ADD81" s="1"/>
      <c r="ADE81" s="1"/>
      <c r="ADF81" s="1"/>
      <c r="ADG81" s="1"/>
      <c r="ADH81" s="1"/>
      <c r="ADI81" s="1"/>
      <c r="ADJ81" s="1"/>
      <c r="ADK81" s="1"/>
      <c r="ADL81" s="1"/>
      <c r="ADM81" s="1"/>
      <c r="ADN81" s="1"/>
      <c r="ADO81" s="1"/>
      <c r="ADP81" s="1"/>
      <c r="ADQ81" s="1"/>
      <c r="ADR81" s="1"/>
      <c r="ADS81" s="1"/>
      <c r="ADT81" s="1"/>
      <c r="ADU81" s="1"/>
      <c r="ADV81" s="1"/>
      <c r="ADW81" s="1"/>
      <c r="ADX81" s="1"/>
      <c r="ADY81" s="1"/>
      <c r="ADZ81" s="1"/>
      <c r="AEA81" s="1"/>
      <c r="AEB81" s="1"/>
      <c r="AEC81" s="1"/>
      <c r="AED81" s="1"/>
      <c r="AEE81" s="1"/>
      <c r="AEF81" s="1"/>
      <c r="AEG81" s="1"/>
      <c r="AEH81" s="1"/>
      <c r="AEI81" s="1"/>
      <c r="AEJ81" s="1"/>
      <c r="AEK81" s="1"/>
      <c r="AEL81" s="1"/>
      <c r="AEM81" s="1"/>
      <c r="AEN81" s="1"/>
      <c r="AEO81" s="1"/>
      <c r="AEP81" s="1"/>
      <c r="AEQ81" s="1"/>
      <c r="AER81" s="1"/>
      <c r="AES81" s="1"/>
      <c r="AET81" s="1"/>
      <c r="AEU81" s="1"/>
      <c r="AEV81" s="1"/>
      <c r="AEW81" s="1"/>
      <c r="AEX81" s="1"/>
      <c r="AEY81" s="1"/>
      <c r="AEZ81" s="1"/>
      <c r="AFA81" s="1"/>
      <c r="AFB81" s="1"/>
      <c r="AFC81" s="1"/>
      <c r="AFD81" s="1"/>
      <c r="AFE81" s="1"/>
      <c r="AFF81" s="1"/>
      <c r="AFG81" s="1"/>
      <c r="AFH81" s="1"/>
      <c r="AFI81" s="1"/>
      <c r="AFJ81" s="1"/>
      <c r="AFK81" s="1"/>
      <c r="AFL81" s="1"/>
      <c r="AFM81" s="1"/>
      <c r="AFN81" s="1"/>
      <c r="AFO81" s="1"/>
      <c r="AFP81" s="1"/>
      <c r="AFQ81" s="1"/>
      <c r="AFR81" s="1"/>
      <c r="AFS81" s="1"/>
      <c r="AFT81" s="1"/>
      <c r="AFU81" s="1"/>
      <c r="AFV81" s="1"/>
      <c r="AFW81" s="1"/>
      <c r="AFX81" s="1"/>
      <c r="AFY81" s="1"/>
      <c r="AFZ81" s="1"/>
      <c r="AGA81" s="1"/>
      <c r="AGB81" s="1"/>
      <c r="AGC81" s="1"/>
      <c r="AGD81" s="1"/>
      <c r="AGE81" s="1"/>
      <c r="AGF81" s="1"/>
      <c r="AGG81" s="1"/>
      <c r="AGH81" s="1"/>
      <c r="AGI81" s="1"/>
      <c r="AGJ81" s="1"/>
      <c r="AGK81" s="1"/>
      <c r="AGL81" s="1"/>
      <c r="AGM81" s="1"/>
      <c r="AGN81" s="1"/>
      <c r="AGO81" s="1"/>
      <c r="AGP81" s="1"/>
      <c r="AGQ81" s="1"/>
      <c r="AGR81" s="1"/>
      <c r="AGS81" s="1"/>
      <c r="AGT81" s="1"/>
      <c r="AGU81" s="1"/>
      <c r="AGV81" s="1"/>
      <c r="AGW81" s="1"/>
      <c r="AGX81" s="1"/>
      <c r="AGY81" s="1"/>
      <c r="AGZ81" s="1"/>
      <c r="AHA81" s="1"/>
      <c r="AHB81" s="1"/>
      <c r="AHC81" s="1"/>
      <c r="AHD81" s="1"/>
      <c r="AHE81" s="1"/>
      <c r="AHF81" s="1"/>
      <c r="AHG81" s="1"/>
      <c r="AHH81" s="1"/>
      <c r="AHI81" s="1"/>
      <c r="AHJ81" s="1"/>
      <c r="AHK81" s="1"/>
      <c r="AHL81" s="1"/>
      <c r="AHM81" s="1"/>
      <c r="AHN81" s="1"/>
      <c r="AHO81" s="1"/>
      <c r="AHP81" s="1"/>
      <c r="AHQ81" s="1"/>
      <c r="AHR81" s="1"/>
      <c r="AHS81" s="1"/>
      <c r="AHT81" s="1"/>
      <c r="AHU81" s="1"/>
      <c r="AHV81" s="1"/>
      <c r="AHW81" s="1"/>
      <c r="AHX81" s="1"/>
      <c r="AHY81" s="1"/>
      <c r="AHZ81" s="1"/>
      <c r="AIA81" s="1"/>
      <c r="AIB81" s="1"/>
      <c r="AIC81" s="1"/>
      <c r="AID81" s="1"/>
      <c r="AIE81" s="1"/>
      <c r="AIF81" s="1"/>
      <c r="AIG81" s="1"/>
      <c r="AIH81" s="1"/>
      <c r="AII81" s="1"/>
      <c r="AIJ81" s="1"/>
      <c r="AIK81" s="1"/>
      <c r="AIL81" s="1"/>
      <c r="AIM81" s="1"/>
      <c r="AIN81" s="1"/>
      <c r="AIO81" s="1"/>
      <c r="AIP81" s="1"/>
      <c r="AIQ81" s="1"/>
      <c r="AIR81" s="1"/>
      <c r="AIS81" s="1"/>
      <c r="AIT81" s="1"/>
      <c r="AIU81" s="1"/>
      <c r="AIV81" s="1"/>
      <c r="AIW81" s="1"/>
      <c r="AIX81" s="1"/>
      <c r="AIY81" s="1"/>
      <c r="AIZ81" s="1"/>
      <c r="AJA81" s="1"/>
      <c r="AJB81" s="1"/>
      <c r="AJC81" s="1"/>
      <c r="AJD81" s="1"/>
      <c r="AJE81" s="1"/>
      <c r="AJF81" s="1"/>
      <c r="AJG81" s="1"/>
      <c r="AJH81" s="1"/>
      <c r="AJI81" s="1"/>
      <c r="AJJ81" s="1"/>
      <c r="AJK81" s="1"/>
      <c r="AJL81" s="1"/>
      <c r="AJM81" s="1"/>
      <c r="AJN81" s="1"/>
      <c r="AJO81" s="1"/>
      <c r="AJP81" s="1"/>
      <c r="AJQ81" s="1"/>
      <c r="AJR81" s="1"/>
      <c r="AJS81" s="1"/>
      <c r="AJT81" s="1"/>
      <c r="AJU81" s="1"/>
      <c r="AJV81" s="1"/>
      <c r="AJW81" s="1"/>
      <c r="AJX81" s="1"/>
      <c r="AJY81" s="1"/>
      <c r="AJZ81" s="1"/>
      <c r="AKA81" s="1"/>
      <c r="AKB81" s="1"/>
      <c r="AKC81" s="1"/>
      <c r="AKD81" s="1"/>
      <c r="AKE81" s="1"/>
      <c r="AKF81" s="1"/>
      <c r="AKG81" s="1"/>
      <c r="AKH81" s="1"/>
      <c r="AKI81" s="1"/>
      <c r="AKJ81" s="1"/>
      <c r="AKK81" s="1"/>
      <c r="AKL81" s="1"/>
      <c r="AKM81" s="1"/>
      <c r="AKN81" s="1"/>
      <c r="AKO81" s="1"/>
      <c r="AKP81" s="1"/>
      <c r="AKQ81" s="1"/>
      <c r="AKR81" s="1"/>
      <c r="AKS81" s="1"/>
      <c r="AKT81" s="1"/>
      <c r="AKU81" s="1"/>
      <c r="AKV81" s="1"/>
      <c r="AKW81" s="1"/>
      <c r="AKX81" s="1"/>
      <c r="AKY81" s="1"/>
      <c r="AKZ81" s="1"/>
      <c r="ALA81" s="1"/>
      <c r="ALB81" s="1"/>
      <c r="ALC81" s="1"/>
      <c r="ALD81" s="1"/>
      <c r="ALE81" s="1"/>
      <c r="ALF81" s="1"/>
      <c r="ALG81" s="1"/>
      <c r="ALH81" s="1"/>
      <c r="ALI81" s="1"/>
      <c r="ALJ81" s="1"/>
      <c r="ALK81" s="1"/>
      <c r="ALL81" s="1"/>
      <c r="ALM81" s="1"/>
      <c r="ALN81" s="1"/>
      <c r="ALO81" s="1"/>
      <c r="ALP81" s="1"/>
      <c r="ALQ81" s="1"/>
      <c r="ALR81" s="1"/>
      <c r="ALS81" s="1"/>
      <c r="ALT81" s="1"/>
      <c r="ALU81" s="1"/>
      <c r="ALV81" s="1"/>
      <c r="ALW81" s="1"/>
      <c r="ALX81" s="1"/>
      <c r="ALY81" s="1"/>
      <c r="ALZ81" s="1"/>
      <c r="AMA81" s="1"/>
      <c r="AMB81" s="1"/>
      <c r="AMC81" s="1"/>
      <c r="AMD81" s="1"/>
      <c r="AME81" s="1"/>
      <c r="AMF81" s="1"/>
      <c r="AMG81" s="1"/>
      <c r="AMH81" s="1"/>
      <c r="AMI81" s="1"/>
      <c r="AMJ81" s="1"/>
      <c r="AMK81" s="1"/>
      <c r="AML81" s="1"/>
      <c r="AMM81" s="1"/>
      <c r="AMN81" s="1"/>
      <c r="AMO81" s="1"/>
      <c r="AMP81" s="1"/>
      <c r="AMQ81" s="1"/>
      <c r="AMR81" s="1"/>
      <c r="AMS81" s="1"/>
      <c r="AMT81" s="1"/>
      <c r="AMU81" s="1"/>
      <c r="AMV81" s="1"/>
      <c r="AMW81" s="1"/>
      <c r="AMX81" s="1"/>
      <c r="AMY81" s="1"/>
      <c r="AMZ81" s="1"/>
      <c r="ANA81" s="1"/>
      <c r="ANB81" s="1"/>
      <c r="ANC81" s="1"/>
      <c r="AND81" s="1"/>
      <c r="ANE81" s="1"/>
      <c r="ANF81" s="1"/>
      <c r="ANG81" s="1"/>
      <c r="ANH81" s="1"/>
      <c r="ANI81" s="1"/>
      <c r="ANJ81" s="1"/>
      <c r="ANK81" s="1"/>
      <c r="ANL81" s="1"/>
      <c r="ANM81" s="1"/>
      <c r="ANN81" s="1"/>
      <c r="ANO81" s="1"/>
      <c r="ANP81" s="1"/>
      <c r="ANQ81" s="1"/>
      <c r="ANR81" s="1"/>
      <c r="ANS81" s="1"/>
      <c r="ANT81" s="1"/>
      <c r="ANU81" s="1"/>
      <c r="ANV81" s="1"/>
      <c r="ANW81" s="1"/>
      <c r="ANX81" s="1"/>
      <c r="ANY81" s="1"/>
      <c r="ANZ81" s="1"/>
      <c r="AOA81" s="1"/>
      <c r="AOB81" s="1"/>
      <c r="AOC81" s="1"/>
      <c r="AOD81" s="1"/>
      <c r="AOE81" s="1"/>
      <c r="AOF81" s="1"/>
      <c r="AOG81" s="1"/>
      <c r="AOH81" s="1"/>
      <c r="AOI81" s="1"/>
      <c r="AOJ81" s="1"/>
      <c r="AOK81" s="1"/>
      <c r="AOL81" s="1"/>
      <c r="AOM81" s="1"/>
      <c r="AON81" s="1"/>
      <c r="AOO81" s="1"/>
      <c r="AOP81" s="1"/>
      <c r="AOQ81" s="1"/>
      <c r="AOR81" s="1"/>
      <c r="AOS81" s="1"/>
      <c r="AOT81" s="1"/>
      <c r="AOU81" s="1"/>
      <c r="AOV81" s="1"/>
      <c r="AOW81" s="1"/>
      <c r="AOX81" s="1"/>
      <c r="AOY81" s="1"/>
      <c r="AOZ81" s="1"/>
      <c r="APA81" s="1"/>
      <c r="APB81" s="1"/>
      <c r="APC81" s="1"/>
      <c r="APD81" s="1"/>
      <c r="APE81" s="1"/>
      <c r="APF81" s="1"/>
      <c r="APG81" s="1"/>
      <c r="APH81" s="1"/>
      <c r="API81" s="1"/>
      <c r="APJ81" s="1"/>
      <c r="APK81" s="1"/>
      <c r="APL81" s="1"/>
      <c r="APM81" s="1"/>
      <c r="APN81" s="1"/>
      <c r="APO81" s="1"/>
      <c r="APP81" s="1"/>
      <c r="APQ81" s="1"/>
      <c r="APR81" s="1"/>
      <c r="APS81" s="1"/>
      <c r="APT81" s="1"/>
      <c r="APU81" s="1"/>
      <c r="APV81" s="1"/>
      <c r="APW81" s="1"/>
      <c r="APX81" s="1"/>
      <c r="APY81" s="1"/>
      <c r="APZ81" s="1"/>
      <c r="AQA81" s="1"/>
      <c r="AQB81" s="1"/>
      <c r="AQC81" s="1"/>
      <c r="AQD81" s="1"/>
      <c r="AQE81" s="1"/>
      <c r="AQF81" s="1"/>
      <c r="AQG81" s="1"/>
      <c r="AQH81" s="1"/>
      <c r="AQI81" s="1"/>
      <c r="AQJ81" s="1"/>
      <c r="AQK81" s="1"/>
      <c r="AQL81" s="1"/>
      <c r="AQM81" s="1"/>
      <c r="AQN81" s="1"/>
      <c r="AQO81" s="1"/>
      <c r="AQP81" s="1"/>
      <c r="AQQ81" s="1"/>
      <c r="AQR81" s="1"/>
      <c r="AQS81" s="1"/>
      <c r="AQT81" s="1"/>
      <c r="AQU81" s="1"/>
      <c r="AQV81" s="1"/>
      <c r="AQW81" s="1"/>
      <c r="AQX81" s="1"/>
      <c r="AQY81" s="1"/>
      <c r="AQZ81" s="1"/>
      <c r="ARA81" s="1"/>
      <c r="ARB81" s="1"/>
      <c r="ARC81" s="1"/>
      <c r="ARD81" s="1"/>
      <c r="ARE81" s="1"/>
      <c r="ARF81" s="1"/>
      <c r="ARG81" s="1"/>
      <c r="ARH81" s="1"/>
      <c r="ARI81" s="1"/>
      <c r="ARJ81" s="1"/>
      <c r="ARK81" s="1"/>
      <c r="ARL81" s="1"/>
      <c r="ARM81" s="1"/>
      <c r="ARN81" s="1"/>
      <c r="ARO81" s="1"/>
      <c r="ARP81" s="1"/>
      <c r="ARQ81" s="1"/>
      <c r="ARR81" s="1"/>
      <c r="ARS81" s="1"/>
      <c r="ART81" s="1"/>
      <c r="ARU81" s="1"/>
      <c r="ARV81" s="1"/>
      <c r="ARW81" s="1"/>
      <c r="ARX81" s="1"/>
      <c r="ARY81" s="1"/>
      <c r="ARZ81" s="1"/>
      <c r="ASA81" s="1"/>
      <c r="ASB81" s="1"/>
      <c r="ASC81" s="1"/>
      <c r="ASD81" s="1"/>
      <c r="ASE81" s="1"/>
      <c r="ASF81" s="1"/>
      <c r="ASG81" s="1"/>
      <c r="ASH81" s="1"/>
      <c r="ASI81" s="1"/>
      <c r="ASJ81" s="1"/>
      <c r="ASK81" s="1"/>
      <c r="ASL81" s="1"/>
      <c r="ASM81" s="1"/>
      <c r="ASN81" s="1"/>
      <c r="ASO81" s="1"/>
      <c r="ASP81" s="1"/>
      <c r="ASQ81" s="1"/>
      <c r="ASR81" s="1"/>
      <c r="ASS81" s="1"/>
      <c r="AST81" s="1"/>
      <c r="ASU81" s="1"/>
      <c r="ASV81" s="1"/>
      <c r="ASW81" s="1"/>
      <c r="ASX81" s="1"/>
      <c r="ASY81" s="1"/>
      <c r="ASZ81" s="1"/>
      <c r="ATA81" s="1"/>
      <c r="ATB81" s="1"/>
      <c r="ATC81" s="1"/>
      <c r="ATD81" s="1"/>
      <c r="ATE81" s="1"/>
      <c r="ATF81" s="1"/>
      <c r="ATG81" s="1"/>
      <c r="ATH81" s="1"/>
      <c r="ATI81" s="1"/>
      <c r="ATJ81" s="1"/>
      <c r="ATK81" s="1"/>
      <c r="ATL81" s="1"/>
      <c r="ATM81" s="1"/>
      <c r="ATN81" s="1"/>
      <c r="ATO81" s="1"/>
      <c r="ATP81" s="1"/>
      <c r="ATQ81" s="1"/>
      <c r="ATR81" s="1"/>
      <c r="ATS81" s="1"/>
      <c r="ATT81" s="1"/>
      <c r="ATU81" s="1"/>
      <c r="ATV81" s="1"/>
      <c r="ATW81" s="1"/>
      <c r="ATX81" s="1"/>
      <c r="ATY81" s="1"/>
      <c r="ATZ81" s="1"/>
      <c r="AUA81" s="1"/>
      <c r="AUB81" s="1"/>
      <c r="AUC81" s="1"/>
      <c r="AUD81" s="1"/>
      <c r="AUE81" s="1"/>
      <c r="AUF81" s="1"/>
      <c r="AUG81" s="1"/>
      <c r="AUH81" s="1"/>
      <c r="AUI81" s="1"/>
      <c r="AUJ81" s="1"/>
      <c r="AUK81" s="1"/>
      <c r="AUL81" s="1"/>
      <c r="AUM81" s="1"/>
      <c r="AUN81" s="1"/>
      <c r="AUO81" s="1"/>
      <c r="AUP81" s="1"/>
      <c r="AUQ81" s="1"/>
      <c r="AUR81" s="1"/>
      <c r="AUS81" s="1"/>
      <c r="AUT81" s="1"/>
      <c r="AUU81" s="1"/>
      <c r="AUV81" s="1"/>
      <c r="AUW81" s="1"/>
      <c r="AUX81" s="1"/>
      <c r="AUY81" s="1"/>
      <c r="AUZ81" s="1"/>
      <c r="AVA81" s="1"/>
      <c r="AVB81" s="1"/>
      <c r="AVC81" s="1"/>
      <c r="AVD81" s="1"/>
      <c r="AVE81" s="1"/>
      <c r="AVF81" s="1"/>
      <c r="AVG81" s="1"/>
      <c r="AVH81" s="1"/>
      <c r="AVI81" s="1"/>
      <c r="AVJ81" s="1"/>
      <c r="AVK81" s="1"/>
      <c r="AVL81" s="1"/>
      <c r="AVM81" s="1"/>
      <c r="AVN81" s="1"/>
      <c r="AVO81" s="1"/>
      <c r="AVP81" s="1"/>
      <c r="AVQ81" s="1"/>
      <c r="AVR81" s="1"/>
      <c r="AVS81" s="1"/>
      <c r="AVT81" s="1"/>
      <c r="AVU81" s="1"/>
      <c r="AVV81" s="1"/>
      <c r="AVW81" s="1"/>
      <c r="AVX81" s="1"/>
      <c r="AVY81" s="1"/>
      <c r="AVZ81" s="1"/>
      <c r="AWA81" s="1"/>
      <c r="AWB81" s="1"/>
      <c r="AWC81" s="1"/>
      <c r="AWD81" s="1"/>
      <c r="AWE81" s="1"/>
      <c r="AWF81" s="1"/>
      <c r="AWG81" s="1"/>
      <c r="AWH81" s="1"/>
      <c r="AWI81" s="1"/>
      <c r="AWJ81" s="1"/>
      <c r="AWK81" s="1"/>
      <c r="AWL81" s="1"/>
      <c r="AWM81" s="1"/>
      <c r="AWN81" s="1"/>
      <c r="AWO81" s="1"/>
      <c r="AWP81" s="1"/>
      <c r="AWQ81" s="1"/>
      <c r="AWR81" s="1"/>
      <c r="AWS81" s="1"/>
      <c r="AWT81" s="1"/>
      <c r="AWU81" s="1"/>
      <c r="AWV81" s="1"/>
      <c r="AWW81" s="1"/>
      <c r="AWX81" s="1"/>
      <c r="AWY81" s="1"/>
      <c r="AWZ81" s="1"/>
      <c r="AXA81" s="1"/>
      <c r="AXB81" s="1"/>
      <c r="AXC81" s="1"/>
      <c r="AXD81" s="1"/>
      <c r="AXE81" s="1"/>
      <c r="AXF81" s="1"/>
      <c r="AXG81" s="1"/>
      <c r="AXH81" s="1"/>
      <c r="AXI81" s="1"/>
      <c r="AXJ81" s="1"/>
      <c r="AXK81" s="1"/>
      <c r="AXL81" s="1"/>
      <c r="AXM81" s="1"/>
      <c r="AXN81" s="1"/>
      <c r="AXO81" s="1"/>
      <c r="AXP81" s="1"/>
      <c r="AXQ81" s="1"/>
      <c r="AXR81" s="1"/>
      <c r="AXS81" s="1"/>
      <c r="AXT81" s="1"/>
      <c r="AXU81" s="1"/>
      <c r="AXV81" s="1"/>
      <c r="AXW81" s="1"/>
      <c r="AXX81" s="1"/>
      <c r="AXY81" s="1"/>
      <c r="AXZ81" s="1"/>
      <c r="AYA81" s="1"/>
      <c r="AYB81" s="1"/>
      <c r="AYC81" s="1"/>
      <c r="AYD81" s="1"/>
      <c r="AYE81" s="1"/>
      <c r="AYF81" s="1"/>
      <c r="AYG81" s="1"/>
      <c r="AYH81" s="1"/>
      <c r="AYI81" s="1"/>
      <c r="AYJ81" s="1"/>
      <c r="AYK81" s="1"/>
      <c r="AYL81" s="1"/>
      <c r="AYM81" s="1"/>
      <c r="AYN81" s="1"/>
      <c r="AYO81" s="1"/>
      <c r="AYP81" s="1"/>
      <c r="AYQ81" s="1"/>
      <c r="AYR81" s="1"/>
      <c r="AYS81" s="1"/>
      <c r="AYT81" s="1"/>
      <c r="AYU81" s="1"/>
      <c r="AYV81" s="1"/>
      <c r="AYW81" s="1"/>
      <c r="AYX81" s="1"/>
      <c r="AYY81" s="1"/>
      <c r="AYZ81" s="1"/>
      <c r="AZA81" s="1"/>
      <c r="AZB81" s="1"/>
      <c r="AZC81" s="1"/>
      <c r="AZD81" s="1"/>
      <c r="AZE81" s="1"/>
      <c r="AZF81" s="1"/>
      <c r="AZG81" s="1"/>
      <c r="AZH81" s="1"/>
      <c r="AZI81" s="1"/>
      <c r="AZJ81" s="1"/>
      <c r="AZK81" s="1"/>
      <c r="AZL81" s="1"/>
      <c r="AZM81" s="1"/>
      <c r="AZN81" s="1"/>
      <c r="AZO81" s="1"/>
      <c r="AZP81" s="1"/>
      <c r="AZQ81" s="1"/>
      <c r="AZR81" s="1"/>
      <c r="AZS81" s="1"/>
      <c r="AZT81" s="1"/>
      <c r="AZU81" s="1"/>
      <c r="AZV81" s="1"/>
      <c r="AZW81" s="1"/>
      <c r="AZX81" s="1"/>
      <c r="AZY81" s="1"/>
      <c r="AZZ81" s="1"/>
      <c r="BAA81" s="1"/>
      <c r="BAB81" s="1"/>
      <c r="BAC81" s="1"/>
      <c r="BAD81" s="1"/>
      <c r="BAE81" s="1"/>
      <c r="BAF81" s="1"/>
      <c r="BAG81" s="1"/>
      <c r="BAH81" s="1"/>
      <c r="BAI81" s="1"/>
      <c r="BAJ81" s="1"/>
      <c r="BAK81" s="1"/>
      <c r="BAL81" s="1"/>
      <c r="BAM81" s="1"/>
      <c r="BAN81" s="1"/>
      <c r="BAO81" s="1"/>
      <c r="BAP81" s="1"/>
      <c r="BAQ81" s="1"/>
      <c r="BAR81" s="1"/>
      <c r="BAS81" s="1"/>
      <c r="BAT81" s="1"/>
      <c r="BAU81" s="1"/>
      <c r="BAV81" s="1"/>
      <c r="BAW81" s="1"/>
      <c r="BAX81" s="1"/>
      <c r="BAY81" s="1"/>
      <c r="BAZ81" s="1"/>
      <c r="BBA81" s="1"/>
      <c r="BBB81" s="1"/>
      <c r="BBC81" s="1"/>
      <c r="BBD81" s="1"/>
      <c r="BBE81" s="1"/>
      <c r="BBF81" s="1"/>
      <c r="BBG81" s="1"/>
      <c r="BBH81" s="1"/>
      <c r="BBI81" s="1"/>
      <c r="BBJ81" s="1"/>
      <c r="BBK81" s="1"/>
      <c r="BBL81" s="1"/>
      <c r="BBM81" s="1"/>
      <c r="BBN81" s="1"/>
      <c r="BBO81" s="1"/>
      <c r="BBP81" s="1"/>
      <c r="BBQ81" s="1"/>
      <c r="BBR81" s="1"/>
      <c r="BBS81" s="1"/>
      <c r="BBT81" s="1"/>
      <c r="BBU81" s="1"/>
      <c r="BBV81" s="1"/>
      <c r="BBW81" s="1"/>
      <c r="BBX81" s="1"/>
      <c r="BBY81" s="1"/>
      <c r="BBZ81" s="1"/>
      <c r="BCA81" s="1"/>
      <c r="BCB81" s="1"/>
      <c r="BCC81" s="1"/>
      <c r="BCD81" s="1"/>
      <c r="BCE81" s="1"/>
      <c r="BCF81" s="1"/>
      <c r="BCG81" s="1"/>
      <c r="BCH81" s="1"/>
      <c r="BCI81" s="1"/>
      <c r="BCJ81" s="1"/>
      <c r="BCK81" s="1"/>
      <c r="BCL81" s="1"/>
      <c r="BCM81" s="1"/>
      <c r="BCN81" s="1"/>
      <c r="BCO81" s="1"/>
      <c r="BCP81" s="1"/>
      <c r="BCQ81" s="1"/>
      <c r="BCR81" s="1"/>
      <c r="BCS81" s="1"/>
      <c r="BCT81" s="1"/>
      <c r="BCU81" s="1"/>
      <c r="BCV81" s="1"/>
      <c r="BCW81" s="1"/>
      <c r="BCX81" s="1"/>
      <c r="BCY81" s="1"/>
      <c r="BCZ81" s="1"/>
      <c r="BDA81" s="1"/>
      <c r="BDB81" s="1"/>
      <c r="BDC81" s="1"/>
      <c r="BDD81" s="1"/>
      <c r="BDE81" s="1"/>
      <c r="BDF81" s="1"/>
      <c r="BDG81" s="1"/>
      <c r="BDH81" s="1"/>
      <c r="BDI81" s="1"/>
      <c r="BDJ81" s="1"/>
      <c r="BDK81" s="1"/>
      <c r="BDL81" s="1"/>
      <c r="BDM81" s="1"/>
      <c r="BDN81" s="1"/>
      <c r="BDO81" s="1"/>
      <c r="BDP81" s="1"/>
      <c r="BDQ81" s="1"/>
      <c r="BDR81" s="1"/>
      <c r="BDS81" s="1"/>
      <c r="BDT81" s="1"/>
      <c r="BDU81" s="1"/>
      <c r="BDV81" s="1"/>
      <c r="BDW81" s="1"/>
      <c r="BDX81" s="1"/>
      <c r="BDY81" s="1"/>
      <c r="BDZ81" s="1"/>
      <c r="BEA81" s="1"/>
      <c r="BEB81" s="1"/>
      <c r="BEC81" s="1"/>
      <c r="BED81" s="1"/>
      <c r="BEE81" s="1"/>
      <c r="BEF81" s="1"/>
      <c r="BEG81" s="1"/>
      <c r="BEH81" s="1"/>
      <c r="BEI81" s="1"/>
      <c r="BEJ81" s="1"/>
      <c r="BEK81" s="1"/>
      <c r="BEL81" s="1"/>
      <c r="BEM81" s="1"/>
      <c r="BEN81" s="1"/>
      <c r="BEO81" s="1"/>
      <c r="BEP81" s="1"/>
      <c r="BEQ81" s="1"/>
      <c r="BER81" s="1"/>
      <c r="BES81" s="1"/>
      <c r="BET81" s="1"/>
      <c r="BEU81" s="1"/>
      <c r="BEV81" s="1"/>
      <c r="BEW81" s="1"/>
      <c r="BEX81" s="1"/>
      <c r="BEY81" s="1"/>
      <c r="BEZ81" s="1"/>
      <c r="BFA81" s="1"/>
      <c r="BFB81" s="1"/>
      <c r="BFC81" s="1"/>
      <c r="BFD81" s="1"/>
      <c r="BFE81" s="1"/>
      <c r="BFF81" s="1"/>
      <c r="BFG81" s="1"/>
      <c r="BFH81" s="1"/>
      <c r="BFI81" s="1"/>
      <c r="BFJ81" s="1"/>
      <c r="BFK81" s="1"/>
      <c r="BFL81" s="1"/>
      <c r="BFM81" s="1"/>
      <c r="BFN81" s="1"/>
      <c r="BFO81" s="1"/>
      <c r="BFP81" s="1"/>
      <c r="BFQ81" s="1"/>
      <c r="BFR81" s="1"/>
      <c r="BFS81" s="1"/>
      <c r="BFT81" s="1"/>
      <c r="BFU81" s="1"/>
      <c r="BFV81" s="1"/>
      <c r="BFW81" s="1"/>
      <c r="BFX81" s="1"/>
      <c r="BFY81" s="1"/>
      <c r="BFZ81" s="1"/>
      <c r="BGA81" s="1"/>
      <c r="BGB81" s="1"/>
      <c r="BGC81" s="1"/>
      <c r="BGD81" s="1"/>
      <c r="BGE81" s="1"/>
      <c r="BGF81" s="1"/>
      <c r="BGG81" s="1"/>
      <c r="BGH81" s="1"/>
      <c r="BGI81" s="1"/>
      <c r="BGJ81" s="1"/>
      <c r="BGK81" s="1"/>
      <c r="BGL81" s="1"/>
      <c r="BGM81" s="1"/>
      <c r="BGN81" s="1"/>
      <c r="BGO81" s="1"/>
      <c r="BGP81" s="1"/>
      <c r="BGQ81" s="1"/>
      <c r="BGR81" s="1"/>
      <c r="BGS81" s="1"/>
      <c r="BGT81" s="1"/>
      <c r="BGU81" s="1"/>
      <c r="BGV81" s="1"/>
      <c r="BGW81" s="1"/>
      <c r="BGX81" s="1"/>
      <c r="BGY81" s="1"/>
      <c r="BGZ81" s="1"/>
      <c r="BHA81" s="1"/>
      <c r="BHB81" s="1"/>
      <c r="BHC81" s="1"/>
      <c r="BHD81" s="1"/>
      <c r="BHE81" s="1"/>
      <c r="BHF81" s="1"/>
      <c r="BHG81" s="1"/>
      <c r="BHH81" s="1"/>
      <c r="BHI81" s="1"/>
      <c r="BHJ81" s="1"/>
      <c r="BHK81" s="1"/>
      <c r="BHL81" s="1"/>
      <c r="BHM81" s="1"/>
      <c r="BHN81" s="1"/>
      <c r="BHO81" s="1"/>
      <c r="BHP81" s="1"/>
      <c r="BHQ81" s="1"/>
      <c r="BHR81" s="1"/>
      <c r="BHS81" s="1"/>
      <c r="BHT81" s="1"/>
      <c r="BHU81" s="1"/>
      <c r="BHV81" s="1"/>
      <c r="BHW81" s="1"/>
      <c r="BHX81" s="1"/>
      <c r="BHY81" s="1"/>
      <c r="BHZ81" s="1"/>
      <c r="BIA81" s="1"/>
      <c r="BIB81" s="1"/>
      <c r="BIC81" s="1"/>
      <c r="BID81" s="1"/>
      <c r="BIE81" s="1"/>
      <c r="BIF81" s="1"/>
      <c r="BIG81" s="1"/>
      <c r="BIH81" s="1"/>
      <c r="BII81" s="1"/>
      <c r="BIJ81" s="1"/>
      <c r="BIK81" s="1"/>
      <c r="BIL81" s="1"/>
      <c r="BIM81" s="1"/>
      <c r="BIN81" s="1"/>
      <c r="BIO81" s="1"/>
      <c r="BIP81" s="1"/>
      <c r="BIQ81" s="1"/>
      <c r="BIR81" s="1"/>
      <c r="BIS81" s="1"/>
      <c r="BIT81" s="1"/>
      <c r="BIU81" s="1"/>
      <c r="BIV81" s="1"/>
      <c r="BIW81" s="1"/>
      <c r="BIX81" s="1"/>
      <c r="BIY81" s="1"/>
      <c r="BIZ81" s="1"/>
      <c r="BJA81" s="1"/>
      <c r="BJB81" s="1"/>
      <c r="BJC81" s="1"/>
      <c r="BJD81" s="1"/>
      <c r="BJE81" s="1"/>
      <c r="BJF81" s="1"/>
      <c r="BJG81" s="1"/>
      <c r="BJH81" s="1"/>
      <c r="BJI81" s="1"/>
      <c r="BJJ81" s="1"/>
      <c r="BJK81" s="1"/>
      <c r="BJL81" s="1"/>
      <c r="BJM81" s="1"/>
      <c r="BJN81" s="1"/>
      <c r="BJO81" s="1"/>
      <c r="BJP81" s="1"/>
      <c r="BJQ81" s="1"/>
      <c r="BJR81" s="1"/>
      <c r="BJS81" s="1"/>
      <c r="BJT81" s="1"/>
      <c r="BJU81" s="1"/>
      <c r="BJV81" s="1"/>
      <c r="BJW81" s="1"/>
      <c r="BJX81" s="1"/>
      <c r="BJY81" s="1"/>
      <c r="BJZ81" s="1"/>
      <c r="BKA81" s="1"/>
      <c r="BKB81" s="1"/>
      <c r="BKC81" s="1"/>
      <c r="BKD81" s="1"/>
      <c r="BKE81" s="1"/>
      <c r="BKF81" s="1"/>
      <c r="BKG81" s="1"/>
      <c r="BKH81" s="1"/>
      <c r="BKI81" s="1"/>
      <c r="BKJ81" s="1"/>
      <c r="BKK81" s="1"/>
      <c r="BKL81" s="1"/>
      <c r="BKM81" s="1"/>
      <c r="BKN81" s="1"/>
      <c r="BKO81" s="1"/>
      <c r="BKP81" s="1"/>
      <c r="BKQ81" s="1"/>
      <c r="BKR81" s="1"/>
      <c r="BKS81" s="1"/>
      <c r="BKT81" s="1"/>
      <c r="BKU81" s="1"/>
      <c r="BKV81" s="1"/>
      <c r="BKW81" s="1"/>
      <c r="BKX81" s="1"/>
      <c r="BKY81" s="1"/>
      <c r="BKZ81" s="1"/>
      <c r="BLA81" s="1"/>
      <c r="BLB81" s="1"/>
      <c r="BLC81" s="1"/>
      <c r="BLD81" s="1"/>
      <c r="BLE81" s="1"/>
      <c r="BLF81" s="1"/>
      <c r="BLG81" s="1"/>
      <c r="BLH81" s="1"/>
      <c r="BLI81" s="1"/>
      <c r="BLJ81" s="1"/>
      <c r="BLK81" s="1"/>
      <c r="BLL81" s="1"/>
      <c r="BLM81" s="1"/>
      <c r="BLN81" s="1"/>
      <c r="BLO81" s="1"/>
      <c r="BLP81" s="1"/>
      <c r="BLQ81" s="1"/>
      <c r="BLR81" s="1"/>
      <c r="BLS81" s="1"/>
      <c r="BLT81" s="1"/>
      <c r="BLU81" s="1"/>
      <c r="BLV81" s="1"/>
      <c r="BLW81" s="1"/>
      <c r="BLX81" s="1"/>
      <c r="BLY81" s="1"/>
      <c r="BLZ81" s="1"/>
      <c r="BMA81" s="1"/>
      <c r="BMB81" s="1"/>
      <c r="BMC81" s="1"/>
      <c r="BMD81" s="1"/>
      <c r="BME81" s="1"/>
      <c r="BMF81" s="1"/>
      <c r="BMG81" s="1"/>
      <c r="BMH81" s="1"/>
      <c r="BMI81" s="1"/>
      <c r="BMJ81" s="1"/>
      <c r="BMK81" s="1"/>
      <c r="BML81" s="1"/>
      <c r="BMM81" s="1"/>
      <c r="BMN81" s="1"/>
      <c r="BMO81" s="1"/>
      <c r="BMP81" s="1"/>
      <c r="BMQ81" s="1"/>
      <c r="BMR81" s="1"/>
      <c r="BMS81" s="1"/>
      <c r="BMT81" s="1"/>
      <c r="BMU81" s="1"/>
      <c r="BMV81" s="1"/>
      <c r="BMW81" s="1"/>
      <c r="BMX81" s="1"/>
      <c r="BMY81" s="1"/>
      <c r="BMZ81" s="1"/>
      <c r="BNA81" s="1"/>
      <c r="BNB81" s="1"/>
      <c r="BNC81" s="1"/>
      <c r="BND81" s="1"/>
      <c r="BNE81" s="1"/>
      <c r="BNF81" s="1"/>
      <c r="BNG81" s="1"/>
      <c r="BNH81" s="1"/>
      <c r="BNI81" s="1"/>
      <c r="BNJ81" s="1"/>
      <c r="BNK81" s="1"/>
      <c r="BNL81" s="1"/>
      <c r="BNM81" s="1"/>
      <c r="BNN81" s="1"/>
      <c r="BNO81" s="1"/>
      <c r="BNP81" s="1"/>
      <c r="BNQ81" s="1"/>
      <c r="BNR81" s="1"/>
      <c r="BNS81" s="1"/>
      <c r="BNT81" s="1"/>
      <c r="BNU81" s="1"/>
      <c r="BNV81" s="1"/>
      <c r="BNW81" s="1"/>
      <c r="BNX81" s="1"/>
      <c r="BNY81" s="1"/>
      <c r="BNZ81" s="1"/>
      <c r="BOA81" s="1"/>
      <c r="BOB81" s="1"/>
      <c r="BOC81" s="1"/>
      <c r="BOD81" s="1"/>
      <c r="BOE81" s="1"/>
      <c r="BOF81" s="1"/>
      <c r="BOG81" s="1"/>
      <c r="BOH81" s="1"/>
      <c r="BOI81" s="1"/>
      <c r="BOJ81" s="1"/>
      <c r="BOK81" s="1"/>
      <c r="BOL81" s="1"/>
      <c r="BOM81" s="1"/>
      <c r="BON81" s="1"/>
      <c r="BOO81" s="1"/>
      <c r="BOP81" s="1"/>
      <c r="BOQ81" s="1"/>
      <c r="BOR81" s="1"/>
      <c r="BOS81" s="1"/>
      <c r="BOT81" s="1"/>
      <c r="BOU81" s="1"/>
      <c r="BOV81" s="1"/>
      <c r="BOW81" s="1"/>
      <c r="BOX81" s="1"/>
      <c r="BOY81" s="1"/>
      <c r="BOZ81" s="1"/>
      <c r="BPA81" s="1"/>
      <c r="BPB81" s="1"/>
      <c r="BPC81" s="1"/>
      <c r="BPD81" s="1"/>
      <c r="BPE81" s="1"/>
      <c r="BPF81" s="1"/>
      <c r="BPG81" s="1"/>
      <c r="BPH81" s="1"/>
      <c r="BPI81" s="1"/>
      <c r="BPJ81" s="1"/>
      <c r="BPK81" s="1"/>
      <c r="BPL81" s="1"/>
      <c r="BPM81" s="1"/>
      <c r="BPN81" s="1"/>
      <c r="BPO81" s="1"/>
      <c r="BPP81" s="1"/>
      <c r="BPQ81" s="1"/>
      <c r="BPR81" s="1"/>
      <c r="BPS81" s="1"/>
      <c r="BPT81" s="1"/>
      <c r="BPU81" s="1"/>
      <c r="BPV81" s="1"/>
      <c r="BPW81" s="1"/>
      <c r="BPX81" s="1"/>
      <c r="BPY81" s="1"/>
      <c r="BPZ81" s="1"/>
      <c r="BQA81" s="1"/>
      <c r="BQB81" s="1"/>
      <c r="BQC81" s="1"/>
      <c r="BQD81" s="1"/>
      <c r="BQE81" s="1"/>
      <c r="BQF81" s="1"/>
      <c r="BQG81" s="1"/>
      <c r="BQH81" s="1"/>
      <c r="BQI81" s="1"/>
      <c r="BQJ81" s="1"/>
      <c r="BQK81" s="1"/>
      <c r="BQL81" s="1"/>
      <c r="BQM81" s="1"/>
      <c r="BQN81" s="1"/>
      <c r="BQO81" s="1"/>
      <c r="BQP81" s="1"/>
      <c r="BQQ81" s="1"/>
      <c r="BQR81" s="1"/>
      <c r="BQS81" s="1"/>
      <c r="BQT81" s="1"/>
      <c r="BQU81" s="1"/>
      <c r="BQV81" s="1"/>
      <c r="BQW81" s="1"/>
      <c r="BQX81" s="1"/>
      <c r="BQY81" s="1"/>
      <c r="BQZ81" s="1"/>
      <c r="BRA81" s="1"/>
      <c r="BRB81" s="1"/>
      <c r="BRC81" s="1"/>
      <c r="BRD81" s="1"/>
      <c r="BRE81" s="1"/>
      <c r="BRF81" s="1"/>
      <c r="BRG81" s="1"/>
      <c r="BRH81" s="1"/>
      <c r="BRI81" s="1"/>
      <c r="BRJ81" s="1"/>
      <c r="BRK81" s="1"/>
      <c r="BRL81" s="1"/>
      <c r="BRM81" s="1"/>
      <c r="BRN81" s="1"/>
      <c r="BRO81" s="1"/>
      <c r="BRP81" s="1"/>
      <c r="BRQ81" s="1"/>
      <c r="BRR81" s="1"/>
      <c r="BRS81" s="1"/>
      <c r="BRT81" s="1"/>
      <c r="BRU81" s="1"/>
      <c r="BRV81" s="1"/>
      <c r="BRW81" s="1"/>
      <c r="BRX81" s="1"/>
      <c r="BRY81" s="1"/>
      <c r="BRZ81" s="1"/>
      <c r="BSA81" s="1"/>
      <c r="BSB81" s="1"/>
      <c r="BSC81" s="1"/>
      <c r="BSD81" s="1"/>
      <c r="BSE81" s="1"/>
      <c r="BSF81" s="1"/>
      <c r="BSG81" s="1"/>
      <c r="BSH81" s="1"/>
      <c r="BSI81" s="1"/>
      <c r="BSJ81" s="1"/>
      <c r="BSK81" s="1"/>
      <c r="BSL81" s="1"/>
      <c r="BSM81" s="1"/>
      <c r="BSN81" s="1"/>
      <c r="BSO81" s="1"/>
      <c r="BSP81" s="1"/>
      <c r="BSQ81" s="1"/>
      <c r="BSR81" s="1"/>
      <c r="BSS81" s="1"/>
      <c r="BST81" s="1"/>
      <c r="BSU81" s="1"/>
      <c r="BSV81" s="1"/>
      <c r="BSW81" s="1"/>
      <c r="BSX81" s="1"/>
      <c r="BSY81" s="1"/>
      <c r="BSZ81" s="1"/>
      <c r="BTA81" s="1"/>
      <c r="BTB81" s="1"/>
      <c r="BTC81" s="1"/>
      <c r="BTD81" s="1"/>
      <c r="BTE81" s="1"/>
      <c r="BTF81" s="1"/>
      <c r="BTG81" s="1"/>
      <c r="BTH81" s="1"/>
      <c r="BTI81" s="1"/>
      <c r="BTJ81" s="1"/>
      <c r="BTK81" s="1"/>
      <c r="BTL81" s="1"/>
      <c r="BTM81" s="1"/>
      <c r="BTN81" s="1"/>
      <c r="BTO81" s="1"/>
      <c r="BTP81" s="1"/>
      <c r="BTQ81" s="1"/>
      <c r="BTR81" s="1"/>
      <c r="BTS81" s="1"/>
      <c r="BTT81" s="1"/>
      <c r="BTU81" s="1"/>
      <c r="BTV81" s="1"/>
      <c r="BTW81" s="1"/>
      <c r="BTX81" s="1"/>
      <c r="BTY81" s="1"/>
      <c r="BTZ81" s="1"/>
      <c r="BUA81" s="1"/>
      <c r="BUB81" s="1"/>
      <c r="BUC81" s="1"/>
      <c r="BUD81" s="1"/>
      <c r="BUE81" s="1"/>
      <c r="BUF81" s="1"/>
      <c r="BUG81" s="1"/>
      <c r="BUH81" s="1"/>
      <c r="BUI81" s="1"/>
      <c r="BUJ81" s="1"/>
      <c r="BUK81" s="1"/>
      <c r="BUL81" s="1"/>
      <c r="BUM81" s="1"/>
      <c r="BUN81" s="1"/>
      <c r="BUO81" s="1"/>
      <c r="BUP81" s="1"/>
      <c r="BUQ81" s="1"/>
      <c r="BUR81" s="1"/>
      <c r="BUS81" s="1"/>
      <c r="BUT81" s="1"/>
      <c r="BUU81" s="1"/>
      <c r="BUV81" s="1"/>
      <c r="BUW81" s="1"/>
      <c r="BUX81" s="1"/>
      <c r="BUY81" s="1"/>
      <c r="BUZ81" s="1"/>
      <c r="BVA81" s="1"/>
      <c r="BVB81" s="1"/>
      <c r="BVC81" s="1"/>
      <c r="BVD81" s="1"/>
      <c r="BVE81" s="1"/>
      <c r="BVF81" s="1"/>
      <c r="BVG81" s="1"/>
      <c r="BVH81" s="1"/>
      <c r="BVI81" s="1"/>
      <c r="BVJ81" s="1"/>
      <c r="BVK81" s="1"/>
      <c r="BVL81" s="1"/>
      <c r="BVM81" s="1"/>
      <c r="BVN81" s="1"/>
      <c r="BVO81" s="1"/>
      <c r="BVP81" s="1"/>
      <c r="BVQ81" s="1"/>
      <c r="BVR81" s="1"/>
      <c r="BVS81" s="1"/>
      <c r="BVT81" s="1"/>
      <c r="BVU81" s="1"/>
      <c r="BVV81" s="1"/>
      <c r="BVW81" s="1"/>
      <c r="BVX81" s="1"/>
      <c r="BVY81" s="1"/>
      <c r="BVZ81" s="1"/>
      <c r="BWA81" s="1"/>
      <c r="BWB81" s="1"/>
      <c r="BWC81" s="1"/>
      <c r="BWD81" s="1"/>
      <c r="BWE81" s="1"/>
      <c r="BWF81" s="1"/>
      <c r="BWG81" s="1"/>
      <c r="BWH81" s="1"/>
      <c r="BWI81" s="1"/>
      <c r="BWJ81" s="1"/>
      <c r="BWK81" s="1"/>
      <c r="BWL81" s="1"/>
      <c r="BWM81" s="1"/>
      <c r="BWN81" s="1"/>
      <c r="BWO81" s="1"/>
      <c r="BWP81" s="1"/>
      <c r="BWQ81" s="1"/>
      <c r="BWR81" s="1"/>
      <c r="BWS81" s="1"/>
      <c r="BWT81" s="1"/>
      <c r="BWU81" s="1"/>
      <c r="BWV81" s="1"/>
      <c r="BWW81" s="1"/>
      <c r="BWX81" s="1"/>
      <c r="BWY81" s="1"/>
      <c r="BWZ81" s="1"/>
      <c r="BXA81" s="1"/>
      <c r="BXB81" s="1"/>
      <c r="BXC81" s="1"/>
      <c r="BXD81" s="1"/>
      <c r="BXE81" s="1"/>
      <c r="BXF81" s="1"/>
      <c r="BXG81" s="1"/>
      <c r="BXH81" s="1"/>
      <c r="BXI81" s="1"/>
      <c r="BXJ81" s="1"/>
      <c r="BXK81" s="1"/>
      <c r="BXL81" s="1"/>
      <c r="BXM81" s="1"/>
      <c r="BXN81" s="1"/>
      <c r="BXO81" s="1"/>
      <c r="BXP81" s="1"/>
      <c r="BXQ81" s="1"/>
      <c r="BXR81" s="1"/>
      <c r="BXS81" s="1"/>
      <c r="BXT81" s="1"/>
      <c r="BXU81" s="1"/>
      <c r="BXV81" s="1"/>
      <c r="BXW81" s="1"/>
      <c r="BXX81" s="1"/>
      <c r="BXY81" s="1"/>
      <c r="BXZ81" s="1"/>
      <c r="BYA81" s="1"/>
      <c r="BYB81" s="1"/>
      <c r="BYC81" s="1"/>
      <c r="BYD81" s="1"/>
      <c r="BYE81" s="1"/>
      <c r="BYF81" s="1"/>
      <c r="BYG81" s="1"/>
      <c r="BYH81" s="1"/>
      <c r="BYI81" s="1"/>
      <c r="BYJ81" s="1"/>
      <c r="BYK81" s="1"/>
      <c r="BYL81" s="1"/>
      <c r="BYM81" s="1"/>
      <c r="BYN81" s="1"/>
      <c r="BYO81" s="1"/>
      <c r="BYP81" s="1"/>
      <c r="BYQ81" s="1"/>
      <c r="BYR81" s="1"/>
      <c r="BYS81" s="1"/>
      <c r="BYT81" s="1"/>
      <c r="BYU81" s="1"/>
      <c r="BYV81" s="1"/>
      <c r="BYW81" s="1"/>
      <c r="BYX81" s="1"/>
      <c r="BYY81" s="1"/>
      <c r="BYZ81" s="1"/>
      <c r="BZA81" s="1"/>
      <c r="BZB81" s="1"/>
      <c r="BZC81" s="1"/>
      <c r="BZD81" s="1"/>
      <c r="BZE81" s="1"/>
      <c r="BZF81" s="1"/>
      <c r="BZG81" s="1"/>
      <c r="BZH81" s="1"/>
      <c r="BZI81" s="1"/>
      <c r="BZJ81" s="1"/>
      <c r="BZK81" s="1"/>
      <c r="BZL81" s="1"/>
      <c r="BZM81" s="1"/>
      <c r="BZN81" s="1"/>
      <c r="BZO81" s="1"/>
      <c r="BZP81" s="1"/>
      <c r="BZQ81" s="1"/>
      <c r="BZR81" s="1"/>
      <c r="BZS81" s="1"/>
      <c r="BZT81" s="1"/>
      <c r="BZU81" s="1"/>
      <c r="BZV81" s="1"/>
      <c r="BZW81" s="1"/>
      <c r="BZX81" s="1"/>
      <c r="BZY81" s="1"/>
      <c r="BZZ81" s="1"/>
      <c r="CAA81" s="1"/>
      <c r="CAB81" s="1"/>
      <c r="CAC81" s="1"/>
      <c r="CAD81" s="1"/>
      <c r="CAE81" s="1"/>
      <c r="CAF81" s="1"/>
      <c r="CAG81" s="1"/>
      <c r="CAH81" s="1"/>
      <c r="CAI81" s="1"/>
      <c r="CAJ81" s="1"/>
      <c r="CAK81" s="1"/>
      <c r="CAL81" s="1"/>
      <c r="CAM81" s="1"/>
      <c r="CAN81" s="1"/>
      <c r="CAO81" s="1"/>
      <c r="CAP81" s="1"/>
      <c r="CAQ81" s="1"/>
      <c r="CAR81" s="1"/>
      <c r="CAS81" s="1"/>
      <c r="CAT81" s="1"/>
      <c r="CAU81" s="1"/>
      <c r="CAV81" s="1"/>
      <c r="CAW81" s="1"/>
      <c r="CAX81" s="1"/>
      <c r="CAY81" s="1"/>
      <c r="CAZ81" s="1"/>
      <c r="CBA81" s="1"/>
      <c r="CBB81" s="1"/>
      <c r="CBC81" s="1"/>
      <c r="CBD81" s="1"/>
      <c r="CBE81" s="1"/>
      <c r="CBF81" s="1"/>
      <c r="CBG81" s="1"/>
      <c r="CBH81" s="1"/>
      <c r="CBI81" s="1"/>
      <c r="CBJ81" s="1"/>
      <c r="CBK81" s="1"/>
      <c r="CBL81" s="1"/>
      <c r="CBM81" s="1"/>
      <c r="CBN81" s="1"/>
      <c r="CBO81" s="1"/>
      <c r="CBP81" s="1"/>
      <c r="CBQ81" s="1"/>
      <c r="CBR81" s="1"/>
      <c r="CBS81" s="1"/>
      <c r="CBT81" s="1"/>
      <c r="CBU81" s="1"/>
      <c r="CBV81" s="1"/>
      <c r="CBW81" s="1"/>
      <c r="CBX81" s="1"/>
      <c r="CBY81" s="1"/>
      <c r="CBZ81" s="1"/>
      <c r="CCA81" s="1"/>
      <c r="CCB81" s="1"/>
      <c r="CCC81" s="1"/>
      <c r="CCD81" s="1"/>
      <c r="CCE81" s="1"/>
      <c r="CCF81" s="1"/>
      <c r="CCG81" s="1"/>
      <c r="CCH81" s="1"/>
      <c r="CCI81" s="1"/>
      <c r="CCJ81" s="1"/>
      <c r="CCK81" s="1"/>
      <c r="CCL81" s="1"/>
      <c r="CCM81" s="1"/>
      <c r="CCN81" s="1"/>
      <c r="CCO81" s="1"/>
      <c r="CCP81" s="1"/>
      <c r="CCQ81" s="1"/>
      <c r="CCR81" s="1"/>
      <c r="CCS81" s="1"/>
      <c r="CCT81" s="1"/>
      <c r="CCU81" s="1"/>
      <c r="CCV81" s="1"/>
      <c r="CCW81" s="1"/>
      <c r="CCX81" s="1"/>
      <c r="CCY81" s="1"/>
      <c r="CCZ81" s="1"/>
      <c r="CDA81" s="1"/>
      <c r="CDB81" s="1"/>
      <c r="CDC81" s="1"/>
      <c r="CDD81" s="1"/>
      <c r="CDE81" s="1"/>
      <c r="CDF81" s="1"/>
      <c r="CDG81" s="1"/>
      <c r="CDH81" s="1"/>
      <c r="CDI81" s="1"/>
      <c r="CDJ81" s="1"/>
      <c r="CDK81" s="1"/>
      <c r="CDL81" s="1"/>
      <c r="CDM81" s="1"/>
      <c r="CDN81" s="1"/>
      <c r="CDO81" s="1"/>
      <c r="CDP81" s="1"/>
      <c r="CDQ81" s="1"/>
      <c r="CDR81" s="1"/>
      <c r="CDS81" s="1"/>
      <c r="CDT81" s="1"/>
      <c r="CDU81" s="1"/>
      <c r="CDV81" s="1"/>
      <c r="CDW81" s="1"/>
      <c r="CDX81" s="1"/>
      <c r="CDY81" s="1"/>
      <c r="CDZ81" s="1"/>
      <c r="CEA81" s="1"/>
      <c r="CEB81" s="1"/>
      <c r="CEC81" s="1"/>
      <c r="CED81" s="1"/>
      <c r="CEE81" s="1"/>
      <c r="CEF81" s="1"/>
      <c r="CEG81" s="1"/>
      <c r="CEH81" s="1"/>
      <c r="CEI81" s="1"/>
      <c r="CEJ81" s="1"/>
      <c r="CEK81" s="1"/>
      <c r="CEL81" s="1"/>
      <c r="CEM81" s="1"/>
      <c r="CEN81" s="1"/>
      <c r="CEO81" s="1"/>
      <c r="CEP81" s="1"/>
      <c r="CEQ81" s="1"/>
      <c r="CER81" s="1"/>
      <c r="CES81" s="1"/>
      <c r="CET81" s="1"/>
      <c r="CEU81" s="1"/>
      <c r="CEV81" s="1"/>
      <c r="CEW81" s="1"/>
      <c r="CEX81" s="1"/>
      <c r="CEY81" s="1"/>
      <c r="CEZ81" s="1"/>
      <c r="CFA81" s="1"/>
      <c r="CFB81" s="1"/>
      <c r="CFC81" s="1"/>
      <c r="CFD81" s="1"/>
      <c r="CFE81" s="1"/>
      <c r="CFF81" s="1"/>
      <c r="CFG81" s="1"/>
      <c r="CFH81" s="1"/>
      <c r="CFI81" s="1"/>
      <c r="CFJ81" s="1"/>
      <c r="CFK81" s="1"/>
      <c r="CFL81" s="1"/>
      <c r="CFM81" s="1"/>
      <c r="CFN81" s="1"/>
      <c r="CFO81" s="1"/>
      <c r="CFP81" s="1"/>
      <c r="CFQ81" s="1"/>
      <c r="CFR81" s="1"/>
      <c r="CFS81" s="1"/>
      <c r="CFT81" s="1"/>
      <c r="CFU81" s="1"/>
      <c r="CFV81" s="1"/>
      <c r="CFW81" s="1"/>
      <c r="CFX81" s="1"/>
      <c r="CFY81" s="1"/>
      <c r="CFZ81" s="1"/>
      <c r="CGA81" s="1"/>
      <c r="CGB81" s="1"/>
      <c r="CGC81" s="1"/>
      <c r="CGD81" s="1"/>
      <c r="CGE81" s="1"/>
      <c r="CGF81" s="1"/>
      <c r="CGG81" s="1"/>
      <c r="CGH81" s="1"/>
      <c r="CGI81" s="1"/>
      <c r="CGJ81" s="1"/>
      <c r="CGK81" s="1"/>
      <c r="CGL81" s="1"/>
      <c r="CGM81" s="1"/>
      <c r="CGN81" s="1"/>
      <c r="CGO81" s="1"/>
      <c r="CGP81" s="1"/>
      <c r="CGQ81" s="1"/>
      <c r="CGR81" s="1"/>
      <c r="CGS81" s="1"/>
      <c r="CGT81" s="1"/>
      <c r="CGU81" s="1"/>
      <c r="CGV81" s="1"/>
      <c r="CGW81" s="1"/>
      <c r="CGX81" s="1"/>
      <c r="CGY81" s="1"/>
      <c r="CGZ81" s="1"/>
      <c r="CHA81" s="1"/>
      <c r="CHB81" s="1"/>
      <c r="CHC81" s="1"/>
      <c r="CHD81" s="1"/>
      <c r="CHE81" s="1"/>
      <c r="CHF81" s="1"/>
      <c r="CHG81" s="1"/>
      <c r="CHH81" s="1"/>
      <c r="CHI81" s="1"/>
      <c r="CHJ81" s="1"/>
      <c r="CHK81" s="1"/>
      <c r="CHL81" s="1"/>
      <c r="CHM81" s="1"/>
      <c r="CHN81" s="1"/>
      <c r="CHO81" s="1"/>
      <c r="CHP81" s="1"/>
      <c r="CHQ81" s="1"/>
      <c r="CHR81" s="1"/>
      <c r="CHS81" s="1"/>
      <c r="CHT81" s="1"/>
      <c r="CHU81" s="1"/>
      <c r="CHV81" s="1"/>
      <c r="CHW81" s="1"/>
      <c r="CHX81" s="1"/>
      <c r="CHY81" s="1"/>
      <c r="CHZ81" s="1"/>
      <c r="CIA81" s="1"/>
      <c r="CIB81" s="1"/>
      <c r="CIC81" s="1"/>
      <c r="CID81" s="1"/>
      <c r="CIE81" s="1"/>
      <c r="CIF81" s="1"/>
      <c r="CIG81" s="1"/>
      <c r="CIH81" s="1"/>
      <c r="CII81" s="1"/>
      <c r="CIJ81" s="1"/>
      <c r="CIK81" s="1"/>
      <c r="CIL81" s="1"/>
      <c r="CIM81" s="1"/>
      <c r="CIN81" s="1"/>
      <c r="CIO81" s="1"/>
      <c r="CIP81" s="1"/>
      <c r="CIQ81" s="1"/>
      <c r="CIR81" s="1"/>
      <c r="CIS81" s="1"/>
      <c r="CIT81" s="1"/>
      <c r="CIU81" s="1"/>
      <c r="CIV81" s="1"/>
      <c r="CIW81" s="1"/>
      <c r="CIX81" s="1"/>
      <c r="CIY81" s="1"/>
      <c r="CIZ81" s="1"/>
      <c r="CJA81" s="1"/>
      <c r="CJB81" s="1"/>
      <c r="CJC81" s="1"/>
      <c r="CJD81" s="1"/>
      <c r="CJE81" s="1"/>
      <c r="CJF81" s="1"/>
      <c r="CJG81" s="1"/>
      <c r="CJH81" s="1"/>
      <c r="CJI81" s="1"/>
      <c r="CJJ81" s="1"/>
      <c r="CJK81" s="1"/>
      <c r="CJL81" s="1"/>
      <c r="CJM81" s="1"/>
      <c r="CJN81" s="1"/>
      <c r="CJO81" s="1"/>
      <c r="CJP81" s="1"/>
      <c r="CJQ81" s="1"/>
      <c r="CJR81" s="1"/>
      <c r="CJS81" s="1"/>
      <c r="CJT81" s="1"/>
      <c r="CJU81" s="1"/>
      <c r="CJV81" s="1"/>
      <c r="CJW81" s="1"/>
      <c r="CJX81" s="1"/>
      <c r="CJY81" s="1"/>
      <c r="CJZ81" s="1"/>
      <c r="CKA81" s="1"/>
      <c r="CKB81" s="1"/>
      <c r="CKC81" s="1"/>
      <c r="CKD81" s="1"/>
      <c r="CKE81" s="1"/>
      <c r="CKF81" s="1"/>
      <c r="CKG81" s="1"/>
      <c r="CKH81" s="1"/>
      <c r="CKI81" s="1"/>
      <c r="CKJ81" s="1"/>
      <c r="CKK81" s="1"/>
      <c r="CKL81" s="1"/>
      <c r="CKM81" s="1"/>
      <c r="CKN81" s="1"/>
      <c r="CKO81" s="1"/>
      <c r="CKP81" s="1"/>
      <c r="CKQ81" s="1"/>
      <c r="CKR81" s="1"/>
      <c r="CKS81" s="1"/>
      <c r="CKT81" s="1"/>
      <c r="CKU81" s="1"/>
      <c r="CKV81" s="1"/>
      <c r="CKW81" s="1"/>
      <c r="CKX81" s="1"/>
      <c r="CKY81" s="1"/>
      <c r="CKZ81" s="1"/>
      <c r="CLA81" s="1"/>
      <c r="CLB81" s="1"/>
      <c r="CLC81" s="1"/>
      <c r="CLD81" s="1"/>
      <c r="CLE81" s="1"/>
      <c r="CLF81" s="1"/>
      <c r="CLG81" s="1"/>
      <c r="CLH81" s="1"/>
      <c r="CLI81" s="1"/>
      <c r="CLJ81" s="1"/>
      <c r="CLK81" s="1"/>
      <c r="CLL81" s="1"/>
      <c r="CLM81" s="1"/>
      <c r="CLN81" s="1"/>
      <c r="CLO81" s="1"/>
      <c r="CLP81" s="1"/>
      <c r="CLQ81" s="1"/>
      <c r="CLR81" s="1"/>
      <c r="CLS81" s="1"/>
      <c r="CLT81" s="1"/>
      <c r="CLU81" s="1"/>
      <c r="CLV81" s="1"/>
      <c r="CLW81" s="1"/>
      <c r="CLX81" s="1"/>
      <c r="CLY81" s="1"/>
      <c r="CLZ81" s="1"/>
      <c r="CMA81" s="1"/>
      <c r="CMB81" s="1"/>
      <c r="CMC81" s="1"/>
      <c r="CMD81" s="1"/>
      <c r="CME81" s="1"/>
      <c r="CMF81" s="1"/>
      <c r="CMG81" s="1"/>
      <c r="CMH81" s="1"/>
      <c r="CMI81" s="1"/>
      <c r="CMJ81" s="1"/>
      <c r="CMK81" s="1"/>
      <c r="CML81" s="1"/>
      <c r="CMM81" s="1"/>
      <c r="CMN81" s="1"/>
      <c r="CMO81" s="1"/>
      <c r="CMP81" s="1"/>
      <c r="CMQ81" s="1"/>
      <c r="CMR81" s="1"/>
      <c r="CMS81" s="1"/>
      <c r="CMT81" s="1"/>
      <c r="CMU81" s="1"/>
      <c r="CMV81" s="1"/>
      <c r="CMW81" s="1"/>
      <c r="CMX81" s="1"/>
      <c r="CMY81" s="1"/>
      <c r="CMZ81" s="1"/>
      <c r="CNA81" s="1"/>
      <c r="CNB81" s="1"/>
      <c r="CNC81" s="1"/>
      <c r="CND81" s="1"/>
      <c r="CNE81" s="1"/>
      <c r="CNF81" s="1"/>
      <c r="CNG81" s="1"/>
      <c r="CNH81" s="1"/>
      <c r="CNI81" s="1"/>
      <c r="CNJ81" s="1"/>
      <c r="CNK81" s="1"/>
      <c r="CNL81" s="1"/>
      <c r="CNM81" s="1"/>
      <c r="CNN81" s="1"/>
      <c r="CNO81" s="1"/>
      <c r="CNP81" s="1"/>
      <c r="CNQ81" s="1"/>
      <c r="CNR81" s="1"/>
      <c r="CNS81" s="1"/>
      <c r="CNT81" s="1"/>
      <c r="CNU81" s="1"/>
      <c r="CNV81" s="1"/>
      <c r="CNW81" s="1"/>
      <c r="CNX81" s="1"/>
      <c r="CNY81" s="1"/>
      <c r="CNZ81" s="1"/>
      <c r="COA81" s="1"/>
      <c r="COB81" s="1"/>
      <c r="COC81" s="1"/>
      <c r="COD81" s="1"/>
      <c r="COE81" s="1"/>
      <c r="COF81" s="1"/>
      <c r="COG81" s="1"/>
      <c r="COH81" s="1"/>
      <c r="COI81" s="1"/>
      <c r="COJ81" s="1"/>
      <c r="COK81" s="1"/>
      <c r="COL81" s="1"/>
      <c r="COM81" s="1"/>
      <c r="CON81" s="1"/>
      <c r="COO81" s="1"/>
      <c r="COP81" s="1"/>
      <c r="COQ81" s="1"/>
      <c r="COR81" s="1"/>
      <c r="COS81" s="1"/>
      <c r="COT81" s="1"/>
      <c r="COU81" s="1"/>
      <c r="COV81" s="1"/>
      <c r="COW81" s="1"/>
      <c r="COX81" s="1"/>
      <c r="COY81" s="1"/>
      <c r="COZ81" s="1"/>
      <c r="CPA81" s="1"/>
      <c r="CPB81" s="1"/>
      <c r="CPC81" s="1"/>
      <c r="CPD81" s="1"/>
      <c r="CPE81" s="1"/>
      <c r="CPF81" s="1"/>
      <c r="CPG81" s="1"/>
      <c r="CPH81" s="1"/>
      <c r="CPI81" s="1"/>
      <c r="CPJ81" s="1"/>
      <c r="CPK81" s="1"/>
      <c r="CPL81" s="1"/>
      <c r="CPM81" s="1"/>
      <c r="CPN81" s="1"/>
      <c r="CPO81" s="1"/>
      <c r="CPP81" s="1"/>
      <c r="CPQ81" s="1"/>
      <c r="CPR81" s="1"/>
      <c r="CPS81" s="1"/>
      <c r="CPT81" s="1"/>
      <c r="CPU81" s="1"/>
      <c r="CPV81" s="1"/>
      <c r="CPW81" s="1"/>
      <c r="CPX81" s="1"/>
      <c r="CPY81" s="1"/>
      <c r="CPZ81" s="1"/>
      <c r="CQA81" s="1"/>
      <c r="CQB81" s="1"/>
      <c r="CQC81" s="1"/>
      <c r="CQD81" s="1"/>
      <c r="CQE81" s="1"/>
      <c r="CQF81" s="1"/>
      <c r="CQG81" s="1"/>
      <c r="CQH81" s="1"/>
      <c r="CQI81" s="1"/>
      <c r="CQJ81" s="1"/>
      <c r="CQK81" s="1"/>
      <c r="CQL81" s="1"/>
      <c r="CQM81" s="1"/>
      <c r="CQN81" s="1"/>
      <c r="CQO81" s="1"/>
      <c r="CQP81" s="1"/>
      <c r="CQQ81" s="1"/>
      <c r="CQR81" s="1"/>
      <c r="CQS81" s="1"/>
      <c r="CQT81" s="1"/>
      <c r="CQU81" s="1"/>
      <c r="CQV81" s="1"/>
      <c r="CQW81" s="1"/>
      <c r="CQX81" s="1"/>
      <c r="CQY81" s="1"/>
      <c r="CQZ81" s="1"/>
      <c r="CRA81" s="1"/>
      <c r="CRB81" s="1"/>
      <c r="CRC81" s="1"/>
      <c r="CRD81" s="1"/>
      <c r="CRE81" s="1"/>
      <c r="CRF81" s="1"/>
      <c r="CRG81" s="1"/>
      <c r="CRH81" s="1"/>
      <c r="CRI81" s="1"/>
      <c r="CRJ81" s="1"/>
      <c r="CRK81" s="1"/>
      <c r="CRL81" s="1"/>
      <c r="CRM81" s="1"/>
      <c r="CRN81" s="1"/>
      <c r="CRO81" s="1"/>
      <c r="CRP81" s="1"/>
      <c r="CRQ81" s="1"/>
      <c r="CRR81" s="1"/>
      <c r="CRS81" s="1"/>
      <c r="CRT81" s="1"/>
      <c r="CRU81" s="1"/>
      <c r="CRV81" s="1"/>
      <c r="CRW81" s="1"/>
      <c r="CRX81" s="1"/>
      <c r="CRY81" s="1"/>
      <c r="CRZ81" s="1"/>
      <c r="CSA81" s="1"/>
      <c r="CSB81" s="1"/>
      <c r="CSC81" s="1"/>
      <c r="CSD81" s="1"/>
      <c r="CSE81" s="1"/>
      <c r="CSF81" s="1"/>
      <c r="CSG81" s="1"/>
      <c r="CSH81" s="1"/>
      <c r="CSI81" s="1"/>
      <c r="CSJ81" s="1"/>
      <c r="CSK81" s="1"/>
      <c r="CSL81" s="1"/>
      <c r="CSM81" s="1"/>
      <c r="CSN81" s="1"/>
      <c r="CSO81" s="1"/>
      <c r="CSP81" s="1"/>
      <c r="CSQ81" s="1"/>
      <c r="CSR81" s="1"/>
      <c r="CSS81" s="1"/>
      <c r="CST81" s="1"/>
      <c r="CSU81" s="1"/>
      <c r="CSV81" s="1"/>
      <c r="CSW81" s="1"/>
      <c r="CSX81" s="1"/>
      <c r="CSY81" s="1"/>
      <c r="CSZ81" s="1"/>
      <c r="CTA81" s="1"/>
      <c r="CTB81" s="1"/>
      <c r="CTC81" s="1"/>
      <c r="CTD81" s="1"/>
      <c r="CTE81" s="1"/>
      <c r="CTF81" s="1"/>
      <c r="CTG81" s="1"/>
      <c r="CTH81" s="1"/>
      <c r="CTI81" s="1"/>
      <c r="CTJ81" s="1"/>
      <c r="CTK81" s="1"/>
      <c r="CTL81" s="1"/>
      <c r="CTM81" s="1"/>
      <c r="CTN81" s="1"/>
      <c r="CTO81" s="1"/>
      <c r="CTP81" s="1"/>
      <c r="CTQ81" s="1"/>
      <c r="CTR81" s="1"/>
      <c r="CTS81" s="1"/>
      <c r="CTT81" s="1"/>
      <c r="CTU81" s="1"/>
      <c r="CTV81" s="1"/>
      <c r="CTW81" s="1"/>
      <c r="CTX81" s="1"/>
      <c r="CTY81" s="1"/>
      <c r="CTZ81" s="1"/>
      <c r="CUA81" s="1"/>
      <c r="CUB81" s="1"/>
      <c r="CUC81" s="1"/>
      <c r="CUD81" s="1"/>
      <c r="CUE81" s="1"/>
      <c r="CUF81" s="1"/>
      <c r="CUG81" s="1"/>
      <c r="CUH81" s="1"/>
      <c r="CUI81" s="1"/>
      <c r="CUJ81" s="1"/>
      <c r="CUK81" s="1"/>
      <c r="CUL81" s="1"/>
      <c r="CUM81" s="1"/>
      <c r="CUN81" s="1"/>
      <c r="CUO81" s="1"/>
      <c r="CUP81" s="1"/>
      <c r="CUQ81" s="1"/>
      <c r="CUR81" s="1"/>
      <c r="CUS81" s="1"/>
      <c r="CUT81" s="1"/>
      <c r="CUU81" s="1"/>
      <c r="CUV81" s="1"/>
      <c r="CUW81" s="1"/>
      <c r="CUX81" s="1"/>
      <c r="CUY81" s="1"/>
      <c r="CUZ81" s="1"/>
      <c r="CVA81" s="1"/>
      <c r="CVB81" s="1"/>
      <c r="CVC81" s="1"/>
      <c r="CVD81" s="1"/>
      <c r="CVE81" s="1"/>
      <c r="CVF81" s="1"/>
      <c r="CVG81" s="1"/>
      <c r="CVH81" s="1"/>
      <c r="CVI81" s="1"/>
      <c r="CVJ81" s="1"/>
      <c r="CVK81" s="1"/>
      <c r="CVL81" s="1"/>
      <c r="CVM81" s="1"/>
      <c r="CVN81" s="1"/>
      <c r="CVO81" s="1"/>
      <c r="CVP81" s="1"/>
      <c r="CVQ81" s="1"/>
      <c r="CVR81" s="1"/>
      <c r="CVS81" s="1"/>
      <c r="CVT81" s="1"/>
      <c r="CVU81" s="1"/>
      <c r="CVV81" s="1"/>
      <c r="CVW81" s="1"/>
      <c r="CVX81" s="1"/>
      <c r="CVY81" s="1"/>
      <c r="CVZ81" s="1"/>
      <c r="CWA81" s="1"/>
      <c r="CWB81" s="1"/>
      <c r="CWC81" s="1"/>
      <c r="CWD81" s="1"/>
      <c r="CWE81" s="1"/>
      <c r="CWF81" s="1"/>
      <c r="CWG81" s="1"/>
      <c r="CWH81" s="1"/>
      <c r="CWI81" s="1"/>
      <c r="CWJ81" s="1"/>
      <c r="CWK81" s="1"/>
      <c r="CWL81" s="1"/>
      <c r="CWM81" s="1"/>
      <c r="CWN81" s="1"/>
      <c r="CWO81" s="1"/>
      <c r="CWP81" s="1"/>
      <c r="CWQ81" s="1"/>
      <c r="CWR81" s="1"/>
      <c r="CWS81" s="1"/>
      <c r="CWT81" s="1"/>
      <c r="CWU81" s="1"/>
      <c r="CWV81" s="1"/>
      <c r="CWW81" s="1"/>
      <c r="CWX81" s="1"/>
      <c r="CWY81" s="1"/>
      <c r="CWZ81" s="1"/>
      <c r="CXA81" s="1"/>
      <c r="CXB81" s="1"/>
      <c r="CXC81" s="1"/>
      <c r="CXD81" s="1"/>
      <c r="CXE81" s="1"/>
      <c r="CXF81" s="1"/>
      <c r="CXG81" s="1"/>
      <c r="CXH81" s="1"/>
      <c r="CXI81" s="1"/>
      <c r="CXJ81" s="1"/>
      <c r="CXK81" s="1"/>
      <c r="CXL81" s="1"/>
      <c r="CXM81" s="1"/>
      <c r="CXN81" s="1"/>
      <c r="CXO81" s="1"/>
      <c r="CXP81" s="1"/>
      <c r="CXQ81" s="1"/>
      <c r="CXR81" s="1"/>
      <c r="CXS81" s="1"/>
      <c r="CXT81" s="1"/>
      <c r="CXU81" s="1"/>
      <c r="CXV81" s="1"/>
      <c r="CXW81" s="1"/>
      <c r="CXX81" s="1"/>
      <c r="CXY81" s="1"/>
      <c r="CXZ81" s="1"/>
      <c r="CYA81" s="1"/>
      <c r="CYB81" s="1"/>
      <c r="CYC81" s="1"/>
      <c r="CYD81" s="1"/>
      <c r="CYE81" s="1"/>
      <c r="CYF81" s="1"/>
      <c r="CYG81" s="1"/>
      <c r="CYH81" s="1"/>
      <c r="CYI81" s="1"/>
      <c r="CYJ81" s="1"/>
      <c r="CYK81" s="1"/>
      <c r="CYL81" s="1"/>
      <c r="CYM81" s="1"/>
      <c r="CYN81" s="1"/>
      <c r="CYO81" s="1"/>
      <c r="CYP81" s="1"/>
      <c r="CYQ81" s="1"/>
      <c r="CYR81" s="1"/>
      <c r="CYS81" s="1"/>
      <c r="CYT81" s="1"/>
      <c r="CYU81" s="1"/>
      <c r="CYV81" s="1"/>
      <c r="CYW81" s="1"/>
      <c r="CYX81" s="1"/>
      <c r="CYY81" s="1"/>
      <c r="CYZ81" s="1"/>
      <c r="CZA81" s="1"/>
      <c r="CZB81" s="1"/>
      <c r="CZC81" s="1"/>
      <c r="CZD81" s="1"/>
      <c r="CZE81" s="1"/>
      <c r="CZF81" s="1"/>
      <c r="CZG81" s="1"/>
      <c r="CZH81" s="1"/>
      <c r="CZI81" s="1"/>
      <c r="CZJ81" s="1"/>
      <c r="CZK81" s="1"/>
      <c r="CZL81" s="1"/>
      <c r="CZM81" s="1"/>
      <c r="CZN81" s="1"/>
      <c r="CZO81" s="1"/>
      <c r="CZP81" s="1"/>
      <c r="CZQ81" s="1"/>
      <c r="CZR81" s="1"/>
      <c r="CZS81" s="1"/>
      <c r="CZT81" s="1"/>
      <c r="CZU81" s="1"/>
      <c r="CZV81" s="1"/>
      <c r="CZW81" s="1"/>
      <c r="CZX81" s="1"/>
      <c r="CZY81" s="1"/>
      <c r="CZZ81" s="1"/>
      <c r="DAA81" s="1"/>
      <c r="DAB81" s="1"/>
      <c r="DAC81" s="1"/>
      <c r="DAD81" s="1"/>
      <c r="DAE81" s="1"/>
      <c r="DAF81" s="1"/>
      <c r="DAG81" s="1"/>
      <c r="DAH81" s="1"/>
      <c r="DAI81" s="1"/>
      <c r="DAJ81" s="1"/>
      <c r="DAK81" s="1"/>
      <c r="DAL81" s="1"/>
      <c r="DAM81" s="1"/>
      <c r="DAN81" s="1"/>
      <c r="DAO81" s="1"/>
      <c r="DAP81" s="1"/>
      <c r="DAQ81" s="1"/>
      <c r="DAR81" s="1"/>
      <c r="DAS81" s="1"/>
      <c r="DAT81" s="1"/>
      <c r="DAU81" s="1"/>
      <c r="DAV81" s="1"/>
      <c r="DAW81" s="1"/>
      <c r="DAX81" s="1"/>
      <c r="DAY81" s="1"/>
      <c r="DAZ81" s="1"/>
      <c r="DBA81" s="1"/>
      <c r="DBB81" s="1"/>
      <c r="DBC81" s="1"/>
      <c r="DBD81" s="1"/>
      <c r="DBE81" s="1"/>
      <c r="DBF81" s="1"/>
      <c r="DBG81" s="1"/>
      <c r="DBH81" s="1"/>
      <c r="DBI81" s="1"/>
      <c r="DBJ81" s="1"/>
      <c r="DBK81" s="1"/>
      <c r="DBL81" s="1"/>
      <c r="DBM81" s="1"/>
      <c r="DBN81" s="1"/>
      <c r="DBO81" s="1"/>
      <c r="DBP81" s="1"/>
      <c r="DBQ81" s="1"/>
      <c r="DBR81" s="1"/>
      <c r="DBS81" s="1"/>
      <c r="DBT81" s="1"/>
      <c r="DBU81" s="1"/>
      <c r="DBV81" s="1"/>
      <c r="DBW81" s="1"/>
      <c r="DBX81" s="1"/>
      <c r="DBY81" s="1"/>
      <c r="DBZ81" s="1"/>
      <c r="DCA81" s="1"/>
      <c r="DCB81" s="1"/>
      <c r="DCC81" s="1"/>
      <c r="DCD81" s="1"/>
      <c r="DCE81" s="1"/>
      <c r="DCF81" s="1"/>
      <c r="DCG81" s="1"/>
      <c r="DCH81" s="1"/>
      <c r="DCI81" s="1"/>
      <c r="DCJ81" s="1"/>
      <c r="DCK81" s="1"/>
      <c r="DCL81" s="1"/>
      <c r="DCM81" s="1"/>
      <c r="DCN81" s="1"/>
      <c r="DCO81" s="1"/>
      <c r="DCP81" s="1"/>
      <c r="DCQ81" s="1"/>
      <c r="DCR81" s="1"/>
      <c r="DCS81" s="1"/>
      <c r="DCT81" s="1"/>
      <c r="DCU81" s="1"/>
      <c r="DCV81" s="1"/>
      <c r="DCW81" s="1"/>
      <c r="DCX81" s="1"/>
      <c r="DCY81" s="1"/>
      <c r="DCZ81" s="1"/>
      <c r="DDA81" s="1"/>
      <c r="DDB81" s="1"/>
      <c r="DDC81" s="1"/>
      <c r="DDD81" s="1"/>
      <c r="DDE81" s="1"/>
      <c r="DDF81" s="1"/>
      <c r="DDG81" s="1"/>
      <c r="DDH81" s="1"/>
      <c r="DDI81" s="1"/>
      <c r="DDJ81" s="1"/>
      <c r="DDK81" s="1"/>
      <c r="DDL81" s="1"/>
      <c r="DDM81" s="1"/>
      <c r="DDN81" s="1"/>
      <c r="DDO81" s="1"/>
      <c r="DDP81" s="1"/>
      <c r="DDQ81" s="1"/>
      <c r="DDR81" s="1"/>
      <c r="DDS81" s="1"/>
      <c r="DDT81" s="1"/>
      <c r="DDU81" s="1"/>
      <c r="DDV81" s="1"/>
      <c r="DDW81" s="1"/>
      <c r="DDX81" s="1"/>
      <c r="DDY81" s="1"/>
      <c r="DDZ81" s="1"/>
      <c r="DEA81" s="1"/>
      <c r="DEB81" s="1"/>
      <c r="DEC81" s="1"/>
      <c r="DED81" s="1"/>
      <c r="DEE81" s="1"/>
      <c r="DEF81" s="1"/>
      <c r="DEG81" s="1"/>
      <c r="DEH81" s="1"/>
      <c r="DEI81" s="1"/>
      <c r="DEJ81" s="1"/>
      <c r="DEK81" s="1"/>
      <c r="DEL81" s="1"/>
      <c r="DEM81" s="1"/>
      <c r="DEN81" s="1"/>
      <c r="DEO81" s="1"/>
      <c r="DEP81" s="1"/>
      <c r="DEQ81" s="1"/>
      <c r="DER81" s="1"/>
      <c r="DES81" s="1"/>
      <c r="DET81" s="1"/>
      <c r="DEU81" s="1"/>
      <c r="DEV81" s="1"/>
      <c r="DEW81" s="1"/>
      <c r="DEX81" s="1"/>
      <c r="DEY81" s="1"/>
      <c r="DEZ81" s="1"/>
      <c r="DFA81" s="1"/>
      <c r="DFB81" s="1"/>
      <c r="DFC81" s="1"/>
      <c r="DFD81" s="1"/>
      <c r="DFE81" s="1"/>
      <c r="DFF81" s="1"/>
      <c r="DFG81" s="1"/>
      <c r="DFH81" s="1"/>
      <c r="DFI81" s="1"/>
      <c r="DFJ81" s="1"/>
      <c r="DFK81" s="1"/>
      <c r="DFL81" s="1"/>
      <c r="DFM81" s="1"/>
      <c r="DFN81" s="1"/>
      <c r="DFO81" s="1"/>
      <c r="DFP81" s="1"/>
      <c r="DFQ81" s="1"/>
      <c r="DFR81" s="1"/>
      <c r="DFS81" s="1"/>
      <c r="DFT81" s="1"/>
      <c r="DFU81" s="1"/>
      <c r="DFV81" s="1"/>
      <c r="DFW81" s="1"/>
      <c r="DFX81" s="1"/>
      <c r="DFY81" s="1"/>
      <c r="DFZ81" s="1"/>
      <c r="DGA81" s="1"/>
      <c r="DGB81" s="1"/>
      <c r="DGC81" s="1"/>
      <c r="DGD81" s="1"/>
      <c r="DGE81" s="1"/>
      <c r="DGF81" s="1"/>
      <c r="DGG81" s="1"/>
      <c r="DGH81" s="1"/>
      <c r="DGI81" s="1"/>
      <c r="DGJ81" s="1"/>
      <c r="DGK81" s="1"/>
      <c r="DGL81" s="1"/>
      <c r="DGM81" s="1"/>
      <c r="DGN81" s="1"/>
      <c r="DGO81" s="1"/>
      <c r="DGP81" s="1"/>
      <c r="DGQ81" s="1"/>
      <c r="DGR81" s="1"/>
      <c r="DGS81" s="1"/>
      <c r="DGT81" s="1"/>
      <c r="DGU81" s="1"/>
      <c r="DGV81" s="1"/>
      <c r="DGW81" s="1"/>
      <c r="DGX81" s="1"/>
      <c r="DGY81" s="1"/>
      <c r="DGZ81" s="1"/>
      <c r="DHA81" s="1"/>
      <c r="DHB81" s="1"/>
      <c r="DHC81" s="1"/>
      <c r="DHD81" s="1"/>
      <c r="DHE81" s="1"/>
      <c r="DHF81" s="1"/>
      <c r="DHG81" s="1"/>
      <c r="DHH81" s="1"/>
      <c r="DHI81" s="1"/>
      <c r="DHJ81" s="1"/>
      <c r="DHK81" s="1"/>
      <c r="DHL81" s="1"/>
      <c r="DHM81" s="1"/>
      <c r="DHN81" s="1"/>
      <c r="DHO81" s="1"/>
      <c r="DHP81" s="1"/>
      <c r="DHQ81" s="1"/>
      <c r="DHR81" s="1"/>
      <c r="DHS81" s="1"/>
      <c r="DHT81" s="1"/>
      <c r="DHU81" s="1"/>
      <c r="DHV81" s="1"/>
      <c r="DHW81" s="1"/>
      <c r="DHX81" s="1"/>
      <c r="DHY81" s="1"/>
      <c r="DHZ81" s="1"/>
      <c r="DIA81" s="1"/>
      <c r="DIB81" s="1"/>
      <c r="DIC81" s="1"/>
      <c r="DID81" s="1"/>
      <c r="DIE81" s="1"/>
      <c r="DIF81" s="1"/>
      <c r="DIG81" s="1"/>
      <c r="DIH81" s="1"/>
      <c r="DII81" s="1"/>
      <c r="DIJ81" s="1"/>
      <c r="DIK81" s="1"/>
      <c r="DIL81" s="1"/>
      <c r="DIM81" s="1"/>
      <c r="DIN81" s="1"/>
      <c r="DIO81" s="1"/>
      <c r="DIP81" s="1"/>
      <c r="DIQ81" s="1"/>
      <c r="DIR81" s="1"/>
      <c r="DIS81" s="1"/>
      <c r="DIT81" s="1"/>
      <c r="DIU81" s="1"/>
      <c r="DIV81" s="1"/>
      <c r="DIW81" s="1"/>
      <c r="DIX81" s="1"/>
      <c r="DIY81" s="1"/>
      <c r="DIZ81" s="1"/>
      <c r="DJA81" s="1"/>
      <c r="DJB81" s="1"/>
      <c r="DJC81" s="1"/>
      <c r="DJD81" s="1"/>
      <c r="DJE81" s="1"/>
      <c r="DJF81" s="1"/>
      <c r="DJG81" s="1"/>
      <c r="DJH81" s="1"/>
      <c r="DJI81" s="1"/>
      <c r="DJJ81" s="1"/>
      <c r="DJK81" s="1"/>
      <c r="DJL81" s="1"/>
      <c r="DJM81" s="1"/>
      <c r="DJN81" s="1"/>
      <c r="DJO81" s="1"/>
      <c r="DJP81" s="1"/>
      <c r="DJQ81" s="1"/>
      <c r="DJR81" s="1"/>
      <c r="DJS81" s="1"/>
      <c r="DJT81" s="1"/>
      <c r="DJU81" s="1"/>
      <c r="DJV81" s="1"/>
      <c r="DJW81" s="1"/>
      <c r="DJX81" s="1"/>
      <c r="DJY81" s="1"/>
      <c r="DJZ81" s="1"/>
      <c r="DKA81" s="1"/>
      <c r="DKB81" s="1"/>
      <c r="DKC81" s="1"/>
      <c r="DKD81" s="1"/>
      <c r="DKE81" s="1"/>
      <c r="DKF81" s="1"/>
      <c r="DKG81" s="1"/>
      <c r="DKH81" s="1"/>
      <c r="DKI81" s="1"/>
      <c r="DKJ81" s="1"/>
      <c r="DKK81" s="1"/>
      <c r="DKL81" s="1"/>
      <c r="DKM81" s="1"/>
      <c r="DKN81" s="1"/>
      <c r="DKO81" s="1"/>
      <c r="DKP81" s="1"/>
      <c r="DKQ81" s="1"/>
      <c r="DKR81" s="1"/>
      <c r="DKS81" s="1"/>
      <c r="DKT81" s="1"/>
      <c r="DKU81" s="1"/>
      <c r="DKV81" s="1"/>
      <c r="DKW81" s="1"/>
      <c r="DKX81" s="1"/>
      <c r="DKY81" s="1"/>
      <c r="DKZ81" s="1"/>
      <c r="DLA81" s="1"/>
      <c r="DLB81" s="1"/>
      <c r="DLC81" s="1"/>
      <c r="DLD81" s="1"/>
      <c r="DLE81" s="1"/>
      <c r="DLF81" s="1"/>
      <c r="DLG81" s="1"/>
      <c r="DLH81" s="1"/>
      <c r="DLI81" s="1"/>
      <c r="DLJ81" s="1"/>
      <c r="DLK81" s="1"/>
      <c r="DLL81" s="1"/>
      <c r="DLM81" s="1"/>
      <c r="DLN81" s="1"/>
      <c r="DLO81" s="1"/>
      <c r="DLP81" s="1"/>
      <c r="DLQ81" s="1"/>
      <c r="DLR81" s="1"/>
      <c r="DLS81" s="1"/>
      <c r="DLT81" s="1"/>
      <c r="DLU81" s="1"/>
      <c r="DLV81" s="1"/>
      <c r="DLW81" s="1"/>
      <c r="DLX81" s="1"/>
      <c r="DLY81" s="1"/>
      <c r="DLZ81" s="1"/>
      <c r="DMA81" s="1"/>
      <c r="DMB81" s="1"/>
      <c r="DMC81" s="1"/>
      <c r="DMD81" s="1"/>
      <c r="DME81" s="1"/>
      <c r="DMF81" s="1"/>
      <c r="DMG81" s="1"/>
      <c r="DMH81" s="1"/>
      <c r="DMI81" s="1"/>
      <c r="DMJ81" s="1"/>
      <c r="DMK81" s="1"/>
      <c r="DML81" s="1"/>
      <c r="DMM81" s="1"/>
      <c r="DMN81" s="1"/>
      <c r="DMO81" s="1"/>
      <c r="DMP81" s="1"/>
      <c r="DMQ81" s="1"/>
      <c r="DMR81" s="1"/>
      <c r="DMS81" s="1"/>
      <c r="DMT81" s="1"/>
      <c r="DMU81" s="1"/>
      <c r="DMV81" s="1"/>
      <c r="DMW81" s="1"/>
      <c r="DMX81" s="1"/>
      <c r="DMY81" s="1"/>
      <c r="DMZ81" s="1"/>
      <c r="DNA81" s="1"/>
      <c r="DNB81" s="1"/>
      <c r="DNC81" s="1"/>
      <c r="DND81" s="1"/>
      <c r="DNE81" s="1"/>
      <c r="DNF81" s="1"/>
      <c r="DNG81" s="1"/>
      <c r="DNH81" s="1"/>
      <c r="DNI81" s="1"/>
      <c r="DNJ81" s="1"/>
      <c r="DNK81" s="1"/>
      <c r="DNL81" s="1"/>
      <c r="DNM81" s="1"/>
      <c r="DNN81" s="1"/>
      <c r="DNO81" s="1"/>
      <c r="DNP81" s="1"/>
      <c r="DNQ81" s="1"/>
      <c r="DNR81" s="1"/>
      <c r="DNS81" s="1"/>
      <c r="DNT81" s="1"/>
      <c r="DNU81" s="1"/>
      <c r="DNV81" s="1"/>
      <c r="DNW81" s="1"/>
      <c r="DNX81" s="1"/>
      <c r="DNY81" s="1"/>
      <c r="DNZ81" s="1"/>
      <c r="DOA81" s="1"/>
      <c r="DOB81" s="1"/>
      <c r="DOC81" s="1"/>
      <c r="DOD81" s="1"/>
      <c r="DOE81" s="1"/>
      <c r="DOF81" s="1"/>
      <c r="DOG81" s="1"/>
      <c r="DOH81" s="1"/>
      <c r="DOI81" s="1"/>
      <c r="DOJ81" s="1"/>
      <c r="DOK81" s="1"/>
      <c r="DOL81" s="1"/>
      <c r="DOM81" s="1"/>
      <c r="DON81" s="1"/>
      <c r="DOO81" s="1"/>
      <c r="DOP81" s="1"/>
      <c r="DOQ81" s="1"/>
      <c r="DOR81" s="1"/>
      <c r="DOS81" s="1"/>
      <c r="DOT81" s="1"/>
      <c r="DOU81" s="1"/>
      <c r="DOV81" s="1"/>
      <c r="DOW81" s="1"/>
      <c r="DOX81" s="1"/>
      <c r="DOY81" s="1"/>
      <c r="DOZ81" s="1"/>
      <c r="DPA81" s="1"/>
      <c r="DPB81" s="1"/>
      <c r="DPC81" s="1"/>
      <c r="DPD81" s="1"/>
      <c r="DPE81" s="1"/>
      <c r="DPF81" s="1"/>
      <c r="DPG81" s="1"/>
      <c r="DPH81" s="1"/>
      <c r="DPI81" s="1"/>
      <c r="DPJ81" s="1"/>
      <c r="DPK81" s="1"/>
      <c r="DPL81" s="1"/>
      <c r="DPM81" s="1"/>
      <c r="DPN81" s="1"/>
      <c r="DPO81" s="1"/>
      <c r="DPP81" s="1"/>
      <c r="DPQ81" s="1"/>
      <c r="DPR81" s="1"/>
      <c r="DPS81" s="1"/>
      <c r="DPT81" s="1"/>
      <c r="DPU81" s="1"/>
      <c r="DPV81" s="1"/>
      <c r="DPW81" s="1"/>
      <c r="DPX81" s="1"/>
      <c r="DPY81" s="1"/>
      <c r="DPZ81" s="1"/>
      <c r="DQA81" s="1"/>
      <c r="DQB81" s="1"/>
      <c r="DQC81" s="1"/>
      <c r="DQD81" s="1"/>
      <c r="DQE81" s="1"/>
      <c r="DQF81" s="1"/>
      <c r="DQG81" s="1"/>
      <c r="DQH81" s="1"/>
      <c r="DQI81" s="1"/>
      <c r="DQJ81" s="1"/>
      <c r="DQK81" s="1"/>
      <c r="DQL81" s="1"/>
      <c r="DQM81" s="1"/>
      <c r="DQN81" s="1"/>
      <c r="DQO81" s="1"/>
      <c r="DQP81" s="1"/>
      <c r="DQQ81" s="1"/>
      <c r="DQR81" s="1"/>
      <c r="DQS81" s="1"/>
      <c r="DQT81" s="1"/>
      <c r="DQU81" s="1"/>
      <c r="DQV81" s="1"/>
      <c r="DQW81" s="1"/>
      <c r="DQX81" s="1"/>
      <c r="DQY81" s="1"/>
      <c r="DQZ81" s="1"/>
      <c r="DRA81" s="1"/>
      <c r="DRB81" s="1"/>
      <c r="DRC81" s="1"/>
      <c r="DRD81" s="1"/>
      <c r="DRE81" s="1"/>
      <c r="DRF81" s="1"/>
      <c r="DRG81" s="1"/>
      <c r="DRH81" s="1"/>
      <c r="DRI81" s="1"/>
      <c r="DRJ81" s="1"/>
      <c r="DRK81" s="1"/>
      <c r="DRL81" s="1"/>
      <c r="DRM81" s="1"/>
      <c r="DRN81" s="1"/>
      <c r="DRO81" s="1"/>
      <c r="DRP81" s="1"/>
      <c r="DRQ81" s="1"/>
      <c r="DRR81" s="1"/>
      <c r="DRS81" s="1"/>
      <c r="DRT81" s="1"/>
      <c r="DRU81" s="1"/>
      <c r="DRV81" s="1"/>
      <c r="DRW81" s="1"/>
      <c r="DRX81" s="1"/>
      <c r="DRY81" s="1"/>
      <c r="DRZ81" s="1"/>
      <c r="DSA81" s="1"/>
      <c r="DSB81" s="1"/>
      <c r="DSC81" s="1"/>
      <c r="DSD81" s="1"/>
      <c r="DSE81" s="1"/>
      <c r="DSF81" s="1"/>
      <c r="DSG81" s="1"/>
      <c r="DSH81" s="1"/>
      <c r="DSI81" s="1"/>
      <c r="DSJ81" s="1"/>
      <c r="DSK81" s="1"/>
      <c r="DSL81" s="1"/>
      <c r="DSM81" s="1"/>
      <c r="DSN81" s="1"/>
      <c r="DSO81" s="1"/>
      <c r="DSP81" s="1"/>
      <c r="DSQ81" s="1"/>
      <c r="DSR81" s="1"/>
      <c r="DSS81" s="1"/>
      <c r="DST81" s="1"/>
      <c r="DSU81" s="1"/>
      <c r="DSV81" s="1"/>
      <c r="DSW81" s="1"/>
      <c r="DSX81" s="1"/>
      <c r="DSY81" s="1"/>
      <c r="DSZ81" s="1"/>
      <c r="DTA81" s="1"/>
      <c r="DTB81" s="1"/>
      <c r="DTC81" s="1"/>
      <c r="DTD81" s="1"/>
      <c r="DTE81" s="1"/>
      <c r="DTF81" s="1"/>
      <c r="DTG81" s="1"/>
      <c r="DTH81" s="1"/>
      <c r="DTI81" s="1"/>
      <c r="DTJ81" s="1"/>
      <c r="DTK81" s="1"/>
      <c r="DTL81" s="1"/>
      <c r="DTM81" s="1"/>
      <c r="DTN81" s="1"/>
      <c r="DTO81" s="1"/>
      <c r="DTP81" s="1"/>
      <c r="DTQ81" s="1"/>
      <c r="DTR81" s="1"/>
      <c r="DTS81" s="1"/>
      <c r="DTT81" s="1"/>
      <c r="DTU81" s="1"/>
      <c r="DTV81" s="1"/>
      <c r="DTW81" s="1"/>
      <c r="DTX81" s="1"/>
      <c r="DTY81" s="1"/>
      <c r="DTZ81" s="1"/>
      <c r="DUA81" s="1"/>
      <c r="DUB81" s="1"/>
      <c r="DUC81" s="1"/>
      <c r="DUD81" s="1"/>
      <c r="DUE81" s="1"/>
      <c r="DUF81" s="1"/>
      <c r="DUG81" s="1"/>
      <c r="DUH81" s="1"/>
      <c r="DUI81" s="1"/>
      <c r="DUJ81" s="1"/>
      <c r="DUK81" s="1"/>
      <c r="DUL81" s="1"/>
      <c r="DUM81" s="1"/>
      <c r="DUN81" s="1"/>
      <c r="DUO81" s="1"/>
      <c r="DUP81" s="1"/>
      <c r="DUQ81" s="1"/>
      <c r="DUR81" s="1"/>
      <c r="DUS81" s="1"/>
      <c r="DUT81" s="1"/>
      <c r="DUU81" s="1"/>
      <c r="DUV81" s="1"/>
      <c r="DUW81" s="1"/>
      <c r="DUX81" s="1"/>
      <c r="DUY81" s="1"/>
      <c r="DUZ81" s="1"/>
      <c r="DVA81" s="1"/>
      <c r="DVB81" s="1"/>
      <c r="DVC81" s="1"/>
      <c r="DVD81" s="1"/>
      <c r="DVE81" s="1"/>
      <c r="DVF81" s="1"/>
      <c r="DVG81" s="1"/>
      <c r="DVH81" s="1"/>
      <c r="DVI81" s="1"/>
      <c r="DVJ81" s="1"/>
      <c r="DVK81" s="1"/>
      <c r="DVL81" s="1"/>
      <c r="DVM81" s="1"/>
      <c r="DVN81" s="1"/>
      <c r="DVO81" s="1"/>
      <c r="DVP81" s="1"/>
      <c r="DVQ81" s="1"/>
      <c r="DVR81" s="1"/>
      <c r="DVS81" s="1"/>
      <c r="DVT81" s="1"/>
      <c r="DVU81" s="1"/>
      <c r="DVV81" s="1"/>
      <c r="DVW81" s="1"/>
      <c r="DVX81" s="1"/>
      <c r="DVY81" s="1"/>
      <c r="DVZ81" s="1"/>
      <c r="DWA81" s="1"/>
      <c r="DWB81" s="1"/>
      <c r="DWC81" s="1"/>
      <c r="DWD81" s="1"/>
      <c r="DWE81" s="1"/>
      <c r="DWF81" s="1"/>
      <c r="DWG81" s="1"/>
      <c r="DWH81" s="1"/>
      <c r="DWI81" s="1"/>
      <c r="DWJ81" s="1"/>
      <c r="DWK81" s="1"/>
      <c r="DWL81" s="1"/>
      <c r="DWM81" s="1"/>
      <c r="DWN81" s="1"/>
      <c r="DWO81" s="1"/>
      <c r="DWP81" s="1"/>
      <c r="DWQ81" s="1"/>
      <c r="DWR81" s="1"/>
      <c r="DWS81" s="1"/>
      <c r="DWT81" s="1"/>
      <c r="DWU81" s="1"/>
      <c r="DWV81" s="1"/>
      <c r="DWW81" s="1"/>
      <c r="DWX81" s="1"/>
      <c r="DWY81" s="1"/>
      <c r="DWZ81" s="1"/>
      <c r="DXA81" s="1"/>
      <c r="DXB81" s="1"/>
      <c r="DXC81" s="1"/>
      <c r="DXD81" s="1"/>
      <c r="DXE81" s="1"/>
      <c r="DXF81" s="1"/>
      <c r="DXG81" s="1"/>
      <c r="DXH81" s="1"/>
      <c r="DXI81" s="1"/>
      <c r="DXJ81" s="1"/>
      <c r="DXK81" s="1"/>
      <c r="DXL81" s="1"/>
      <c r="DXM81" s="1"/>
      <c r="DXN81" s="1"/>
      <c r="DXO81" s="1"/>
      <c r="DXP81" s="1"/>
      <c r="DXQ81" s="1"/>
      <c r="DXR81" s="1"/>
      <c r="DXS81" s="1"/>
      <c r="DXT81" s="1"/>
      <c r="DXU81" s="1"/>
      <c r="DXV81" s="1"/>
      <c r="DXW81" s="1"/>
      <c r="DXX81" s="1"/>
      <c r="DXY81" s="1"/>
      <c r="DXZ81" s="1"/>
      <c r="DYA81" s="1"/>
      <c r="DYB81" s="1"/>
      <c r="DYC81" s="1"/>
      <c r="DYD81" s="1"/>
      <c r="DYE81" s="1"/>
      <c r="DYF81" s="1"/>
      <c r="DYG81" s="1"/>
      <c r="DYH81" s="1"/>
      <c r="DYI81" s="1"/>
      <c r="DYJ81" s="1"/>
      <c r="DYK81" s="1"/>
      <c r="DYL81" s="1"/>
      <c r="DYM81" s="1"/>
      <c r="DYN81" s="1"/>
      <c r="DYO81" s="1"/>
      <c r="DYP81" s="1"/>
      <c r="DYQ81" s="1"/>
      <c r="DYR81" s="1"/>
      <c r="DYS81" s="1"/>
      <c r="DYT81" s="1"/>
      <c r="DYU81" s="1"/>
      <c r="DYV81" s="1"/>
      <c r="DYW81" s="1"/>
      <c r="DYX81" s="1"/>
      <c r="DYY81" s="1"/>
      <c r="DYZ81" s="1"/>
      <c r="DZA81" s="1"/>
      <c r="DZB81" s="1"/>
      <c r="DZC81" s="1"/>
      <c r="DZD81" s="1"/>
      <c r="DZE81" s="1"/>
      <c r="DZF81" s="1"/>
      <c r="DZG81" s="1"/>
      <c r="DZH81" s="1"/>
      <c r="DZI81" s="1"/>
      <c r="DZJ81" s="1"/>
      <c r="DZK81" s="1"/>
      <c r="DZL81" s="1"/>
      <c r="DZM81" s="1"/>
      <c r="DZN81" s="1"/>
      <c r="DZO81" s="1"/>
      <c r="DZP81" s="1"/>
      <c r="DZQ81" s="1"/>
      <c r="DZR81" s="1"/>
      <c r="DZS81" s="1"/>
      <c r="DZT81" s="1"/>
      <c r="DZU81" s="1"/>
      <c r="DZV81" s="1"/>
      <c r="DZW81" s="1"/>
      <c r="DZX81" s="1"/>
      <c r="DZY81" s="1"/>
      <c r="DZZ81" s="1"/>
      <c r="EAA81" s="1"/>
      <c r="EAB81" s="1"/>
      <c r="EAC81" s="1"/>
      <c r="EAD81" s="1"/>
      <c r="EAE81" s="1"/>
      <c r="EAF81" s="1"/>
      <c r="EAG81" s="1"/>
      <c r="EAH81" s="1"/>
      <c r="EAI81" s="1"/>
      <c r="EAJ81" s="1"/>
      <c r="EAK81" s="1"/>
      <c r="EAL81" s="1"/>
      <c r="EAM81" s="1"/>
      <c r="EAN81" s="1"/>
      <c r="EAO81" s="1"/>
      <c r="EAP81" s="1"/>
      <c r="EAQ81" s="1"/>
      <c r="EAR81" s="1"/>
      <c r="EAS81" s="1"/>
      <c r="EAT81" s="1"/>
      <c r="EAU81" s="1"/>
      <c r="EAV81" s="1"/>
      <c r="EAW81" s="1"/>
      <c r="EAX81" s="1"/>
      <c r="EAY81" s="1"/>
      <c r="EAZ81" s="1"/>
      <c r="EBA81" s="1"/>
      <c r="EBB81" s="1"/>
      <c r="EBC81" s="1"/>
      <c r="EBD81" s="1"/>
      <c r="EBE81" s="1"/>
      <c r="EBF81" s="1"/>
      <c r="EBG81" s="1"/>
      <c r="EBH81" s="1"/>
      <c r="EBI81" s="1"/>
      <c r="EBJ81" s="1"/>
      <c r="EBK81" s="1"/>
      <c r="EBL81" s="1"/>
      <c r="EBM81" s="1"/>
      <c r="EBN81" s="1"/>
      <c r="EBO81" s="1"/>
      <c r="EBP81" s="1"/>
      <c r="EBQ81" s="1"/>
      <c r="EBR81" s="1"/>
      <c r="EBS81" s="1"/>
      <c r="EBT81" s="1"/>
      <c r="EBU81" s="1"/>
      <c r="EBV81" s="1"/>
      <c r="EBW81" s="1"/>
      <c r="EBX81" s="1"/>
      <c r="EBY81" s="1"/>
      <c r="EBZ81" s="1"/>
      <c r="ECA81" s="1"/>
      <c r="ECB81" s="1"/>
      <c r="ECC81" s="1"/>
      <c r="ECD81" s="1"/>
      <c r="ECE81" s="1"/>
      <c r="ECF81" s="1"/>
      <c r="ECG81" s="1"/>
      <c r="ECH81" s="1"/>
      <c r="ECI81" s="1"/>
      <c r="ECJ81" s="1"/>
      <c r="ECK81" s="1"/>
      <c r="ECL81" s="1"/>
      <c r="ECM81" s="1"/>
      <c r="ECN81" s="1"/>
      <c r="ECO81" s="1"/>
      <c r="ECP81" s="1"/>
      <c r="ECQ81" s="1"/>
      <c r="ECR81" s="1"/>
      <c r="ECS81" s="1"/>
      <c r="ECT81" s="1"/>
      <c r="ECU81" s="1"/>
      <c r="ECV81" s="1"/>
      <c r="ECW81" s="1"/>
      <c r="ECX81" s="1"/>
      <c r="ECY81" s="1"/>
      <c r="ECZ81" s="1"/>
      <c r="EDA81" s="1"/>
      <c r="EDB81" s="1"/>
      <c r="EDC81" s="1"/>
      <c r="EDD81" s="1"/>
      <c r="EDE81" s="1"/>
      <c r="EDF81" s="1"/>
      <c r="EDG81" s="1"/>
      <c r="EDH81" s="1"/>
      <c r="EDI81" s="1"/>
      <c r="EDJ81" s="1"/>
      <c r="EDK81" s="1"/>
      <c r="EDL81" s="1"/>
      <c r="EDM81" s="1"/>
      <c r="EDN81" s="1"/>
      <c r="EDO81" s="1"/>
      <c r="EDP81" s="1"/>
      <c r="EDQ81" s="1"/>
      <c r="EDR81" s="1"/>
      <c r="EDS81" s="1"/>
      <c r="EDT81" s="1"/>
      <c r="EDU81" s="1"/>
      <c r="EDV81" s="1"/>
      <c r="EDW81" s="1"/>
      <c r="EDX81" s="1"/>
      <c r="EDY81" s="1"/>
      <c r="EDZ81" s="1"/>
      <c r="EEA81" s="1"/>
      <c r="EEB81" s="1"/>
      <c r="EEC81" s="1"/>
      <c r="EED81" s="1"/>
      <c r="EEE81" s="1"/>
      <c r="EEF81" s="1"/>
      <c r="EEG81" s="1"/>
      <c r="EEH81" s="1"/>
      <c r="EEI81" s="1"/>
      <c r="EEJ81" s="1"/>
      <c r="EEK81" s="1"/>
      <c r="EEL81" s="1"/>
      <c r="EEM81" s="1"/>
      <c r="EEN81" s="1"/>
      <c r="EEO81" s="1"/>
      <c r="EEP81" s="1"/>
      <c r="EEQ81" s="1"/>
      <c r="EER81" s="1"/>
      <c r="EES81" s="1"/>
      <c r="EET81" s="1"/>
      <c r="EEU81" s="1"/>
      <c r="EEV81" s="1"/>
      <c r="EEW81" s="1"/>
      <c r="EEX81" s="1"/>
      <c r="EEY81" s="1"/>
      <c r="EEZ81" s="1"/>
      <c r="EFA81" s="1"/>
      <c r="EFB81" s="1"/>
      <c r="EFC81" s="1"/>
      <c r="EFD81" s="1"/>
      <c r="EFE81" s="1"/>
      <c r="EFF81" s="1"/>
      <c r="EFG81" s="1"/>
      <c r="EFH81" s="1"/>
      <c r="EFI81" s="1"/>
      <c r="EFJ81" s="1"/>
      <c r="EFK81" s="1"/>
      <c r="EFL81" s="1"/>
      <c r="EFM81" s="1"/>
      <c r="EFN81" s="1"/>
      <c r="EFO81" s="1"/>
      <c r="EFP81" s="1"/>
      <c r="EFQ81" s="1"/>
      <c r="EFR81" s="1"/>
      <c r="EFS81" s="1"/>
      <c r="EFT81" s="1"/>
      <c r="EFU81" s="1"/>
      <c r="EFV81" s="1"/>
      <c r="EFW81" s="1"/>
      <c r="EFX81" s="1"/>
      <c r="EFY81" s="1"/>
      <c r="EFZ81" s="1"/>
      <c r="EGA81" s="1"/>
      <c r="EGB81" s="1"/>
      <c r="EGC81" s="1"/>
      <c r="EGD81" s="1"/>
      <c r="EGE81" s="1"/>
      <c r="EGF81" s="1"/>
      <c r="EGG81" s="1"/>
      <c r="EGH81" s="1"/>
      <c r="EGI81" s="1"/>
      <c r="EGJ81" s="1"/>
      <c r="EGK81" s="1"/>
      <c r="EGL81" s="1"/>
      <c r="EGM81" s="1"/>
      <c r="EGN81" s="1"/>
      <c r="EGO81" s="1"/>
      <c r="EGP81" s="1"/>
      <c r="EGQ81" s="1"/>
      <c r="EGR81" s="1"/>
      <c r="EGS81" s="1"/>
      <c r="EGT81" s="1"/>
      <c r="EGU81" s="1"/>
      <c r="EGV81" s="1"/>
      <c r="EGW81" s="1"/>
      <c r="EGX81" s="1"/>
      <c r="EGY81" s="1"/>
      <c r="EGZ81" s="1"/>
      <c r="EHA81" s="1"/>
      <c r="EHB81" s="1"/>
      <c r="EHC81" s="1"/>
      <c r="EHD81" s="1"/>
      <c r="EHE81" s="1"/>
      <c r="EHF81" s="1"/>
      <c r="EHG81" s="1"/>
      <c r="EHH81" s="1"/>
      <c r="EHI81" s="1"/>
      <c r="EHJ81" s="1"/>
      <c r="EHK81" s="1"/>
      <c r="EHL81" s="1"/>
      <c r="EHM81" s="1"/>
      <c r="EHN81" s="1"/>
      <c r="EHO81" s="1"/>
      <c r="EHP81" s="1"/>
      <c r="EHQ81" s="1"/>
      <c r="EHR81" s="1"/>
      <c r="EHS81" s="1"/>
      <c r="EHT81" s="1"/>
      <c r="EHU81" s="1"/>
      <c r="EHV81" s="1"/>
      <c r="EHW81" s="1"/>
      <c r="EHX81" s="1"/>
      <c r="EHY81" s="1"/>
      <c r="EHZ81" s="1"/>
      <c r="EIA81" s="1"/>
      <c r="EIB81" s="1"/>
      <c r="EIC81" s="1"/>
      <c r="EID81" s="1"/>
      <c r="EIE81" s="1"/>
      <c r="EIF81" s="1"/>
      <c r="EIG81" s="1"/>
      <c r="EIH81" s="1"/>
      <c r="EII81" s="1"/>
      <c r="EIJ81" s="1"/>
      <c r="EIK81" s="1"/>
      <c r="EIL81" s="1"/>
      <c r="EIM81" s="1"/>
      <c r="EIN81" s="1"/>
      <c r="EIO81" s="1"/>
      <c r="EIP81" s="1"/>
      <c r="EIQ81" s="1"/>
      <c r="EIR81" s="1"/>
      <c r="EIS81" s="1"/>
      <c r="EIT81" s="1"/>
      <c r="EIU81" s="1"/>
      <c r="EIV81" s="1"/>
      <c r="EIW81" s="1"/>
      <c r="EIX81" s="1"/>
      <c r="EIY81" s="1"/>
      <c r="EIZ81" s="1"/>
      <c r="EJA81" s="1"/>
      <c r="EJB81" s="1"/>
      <c r="EJC81" s="1"/>
      <c r="EJD81" s="1"/>
      <c r="EJE81" s="1"/>
      <c r="EJF81" s="1"/>
      <c r="EJG81" s="1"/>
      <c r="EJH81" s="1"/>
      <c r="EJI81" s="1"/>
      <c r="EJJ81" s="1"/>
      <c r="EJK81" s="1"/>
      <c r="EJL81" s="1"/>
      <c r="EJM81" s="1"/>
      <c r="EJN81" s="1"/>
      <c r="EJO81" s="1"/>
      <c r="EJP81" s="1"/>
      <c r="EJQ81" s="1"/>
      <c r="EJR81" s="1"/>
      <c r="EJS81" s="1"/>
      <c r="EJT81" s="1"/>
      <c r="EJU81" s="1"/>
      <c r="EJV81" s="1"/>
      <c r="EJW81" s="1"/>
      <c r="EJX81" s="1"/>
      <c r="EJY81" s="1"/>
      <c r="EJZ81" s="1"/>
      <c r="EKA81" s="1"/>
      <c r="EKB81" s="1"/>
      <c r="EKC81" s="1"/>
      <c r="EKD81" s="1"/>
      <c r="EKE81" s="1"/>
      <c r="EKF81" s="1"/>
      <c r="EKG81" s="1"/>
      <c r="EKH81" s="1"/>
      <c r="EKI81" s="1"/>
      <c r="EKJ81" s="1"/>
      <c r="EKK81" s="1"/>
      <c r="EKL81" s="1"/>
      <c r="EKM81" s="1"/>
      <c r="EKN81" s="1"/>
      <c r="EKO81" s="1"/>
      <c r="EKP81" s="1"/>
      <c r="EKQ81" s="1"/>
      <c r="EKR81" s="1"/>
      <c r="EKS81" s="1"/>
      <c r="EKT81" s="1"/>
      <c r="EKU81" s="1"/>
      <c r="EKV81" s="1"/>
      <c r="EKW81" s="1"/>
      <c r="EKX81" s="1"/>
      <c r="EKY81" s="1"/>
      <c r="EKZ81" s="1"/>
      <c r="ELA81" s="1"/>
      <c r="ELB81" s="1"/>
      <c r="ELC81" s="1"/>
      <c r="ELD81" s="1"/>
      <c r="ELE81" s="1"/>
      <c r="ELF81" s="1"/>
      <c r="ELG81" s="1"/>
      <c r="ELH81" s="1"/>
      <c r="ELI81" s="1"/>
      <c r="ELJ81" s="1"/>
      <c r="ELK81" s="1"/>
      <c r="ELL81" s="1"/>
      <c r="ELM81" s="1"/>
      <c r="ELN81" s="1"/>
      <c r="ELO81" s="1"/>
      <c r="ELP81" s="1"/>
      <c r="ELQ81" s="1"/>
      <c r="ELR81" s="1"/>
      <c r="ELS81" s="1"/>
      <c r="ELT81" s="1"/>
      <c r="ELU81" s="1"/>
      <c r="ELV81" s="1"/>
      <c r="ELW81" s="1"/>
      <c r="ELX81" s="1"/>
      <c r="ELY81" s="1"/>
      <c r="ELZ81" s="1"/>
      <c r="EMA81" s="1"/>
      <c r="EMB81" s="1"/>
      <c r="EMC81" s="1"/>
      <c r="EMD81" s="1"/>
      <c r="EME81" s="1"/>
      <c r="EMF81" s="1"/>
      <c r="EMG81" s="1"/>
      <c r="EMH81" s="1"/>
      <c r="EMI81" s="1"/>
      <c r="EMJ81" s="1"/>
      <c r="EMK81" s="1"/>
      <c r="EML81" s="1"/>
      <c r="EMM81" s="1"/>
      <c r="EMN81" s="1"/>
      <c r="EMO81" s="1"/>
      <c r="EMP81" s="1"/>
      <c r="EMQ81" s="1"/>
      <c r="EMR81" s="1"/>
      <c r="EMS81" s="1"/>
      <c r="EMT81" s="1"/>
      <c r="EMU81" s="1"/>
      <c r="EMV81" s="1"/>
      <c r="EMW81" s="1"/>
      <c r="EMX81" s="1"/>
      <c r="EMY81" s="1"/>
      <c r="EMZ81" s="1"/>
      <c r="ENA81" s="1"/>
      <c r="ENB81" s="1"/>
      <c r="ENC81" s="1"/>
      <c r="END81" s="1"/>
      <c r="ENE81" s="1"/>
      <c r="ENF81" s="1"/>
      <c r="ENG81" s="1"/>
      <c r="ENH81" s="1"/>
      <c r="ENI81" s="1"/>
      <c r="ENJ81" s="1"/>
      <c r="ENK81" s="1"/>
      <c r="ENL81" s="1"/>
      <c r="ENM81" s="1"/>
      <c r="ENN81" s="1"/>
      <c r="ENO81" s="1"/>
      <c r="ENP81" s="1"/>
      <c r="ENQ81" s="1"/>
      <c r="ENR81" s="1"/>
      <c r="ENS81" s="1"/>
      <c r="ENT81" s="1"/>
      <c r="ENU81" s="1"/>
      <c r="ENV81" s="1"/>
      <c r="ENW81" s="1"/>
      <c r="ENX81" s="1"/>
      <c r="ENY81" s="1"/>
      <c r="ENZ81" s="1"/>
      <c r="EOA81" s="1"/>
      <c r="EOB81" s="1"/>
      <c r="EOC81" s="1"/>
      <c r="EOD81" s="1"/>
      <c r="EOE81" s="1"/>
      <c r="EOF81" s="1"/>
      <c r="EOG81" s="1"/>
      <c r="EOH81" s="1"/>
      <c r="EOI81" s="1"/>
      <c r="EOJ81" s="1"/>
      <c r="EOK81" s="1"/>
      <c r="EOL81" s="1"/>
      <c r="EOM81" s="1"/>
      <c r="EON81" s="1"/>
      <c r="EOO81" s="1"/>
      <c r="EOP81" s="1"/>
      <c r="EOQ81" s="1"/>
      <c r="EOR81" s="1"/>
      <c r="EOS81" s="1"/>
      <c r="EOT81" s="1"/>
      <c r="EOU81" s="1"/>
      <c r="EOV81" s="1"/>
      <c r="EOW81" s="1"/>
      <c r="EOX81" s="1"/>
      <c r="EOY81" s="1"/>
      <c r="EOZ81" s="1"/>
      <c r="EPA81" s="1"/>
      <c r="EPB81" s="1"/>
      <c r="EPC81" s="1"/>
      <c r="EPD81" s="1"/>
      <c r="EPE81" s="1"/>
      <c r="EPF81" s="1"/>
      <c r="EPG81" s="1"/>
      <c r="EPH81" s="1"/>
      <c r="EPI81" s="1"/>
      <c r="EPJ81" s="1"/>
      <c r="EPK81" s="1"/>
      <c r="EPL81" s="1"/>
      <c r="EPM81" s="1"/>
      <c r="EPN81" s="1"/>
      <c r="EPO81" s="1"/>
      <c r="EPP81" s="1"/>
      <c r="EPQ81" s="1"/>
      <c r="EPR81" s="1"/>
      <c r="EPS81" s="1"/>
      <c r="EPT81" s="1"/>
      <c r="EPU81" s="1"/>
      <c r="EPV81" s="1"/>
      <c r="EPW81" s="1"/>
      <c r="EPX81" s="1"/>
      <c r="EPY81" s="1"/>
      <c r="EPZ81" s="1"/>
      <c r="EQA81" s="1"/>
      <c r="EQB81" s="1"/>
      <c r="EQC81" s="1"/>
      <c r="EQD81" s="1"/>
      <c r="EQE81" s="1"/>
      <c r="EQF81" s="1"/>
      <c r="EQG81" s="1"/>
      <c r="EQH81" s="1"/>
      <c r="EQI81" s="1"/>
      <c r="EQJ81" s="1"/>
      <c r="EQK81" s="1"/>
      <c r="EQL81" s="1"/>
      <c r="EQM81" s="1"/>
      <c r="EQN81" s="1"/>
      <c r="EQO81" s="1"/>
      <c r="EQP81" s="1"/>
      <c r="EQQ81" s="1"/>
      <c r="EQR81" s="1"/>
      <c r="EQS81" s="1"/>
      <c r="EQT81" s="1"/>
      <c r="EQU81" s="1"/>
      <c r="EQV81" s="1"/>
      <c r="EQW81" s="1"/>
      <c r="EQX81" s="1"/>
      <c r="EQY81" s="1"/>
      <c r="EQZ81" s="1"/>
      <c r="ERA81" s="1"/>
      <c r="ERB81" s="1"/>
      <c r="ERC81" s="1"/>
      <c r="ERD81" s="1"/>
      <c r="ERE81" s="1"/>
      <c r="ERF81" s="1"/>
      <c r="ERG81" s="1"/>
      <c r="ERH81" s="1"/>
      <c r="ERI81" s="1"/>
      <c r="ERJ81" s="1"/>
      <c r="ERK81" s="1"/>
      <c r="ERL81" s="1"/>
      <c r="ERM81" s="1"/>
      <c r="ERN81" s="1"/>
      <c r="ERO81" s="1"/>
      <c r="ERP81" s="1"/>
      <c r="ERQ81" s="1"/>
      <c r="ERR81" s="1"/>
      <c r="ERS81" s="1"/>
      <c r="ERT81" s="1"/>
      <c r="ERU81" s="1"/>
      <c r="ERV81" s="1"/>
      <c r="ERW81" s="1"/>
      <c r="ERX81" s="1"/>
      <c r="ERY81" s="1"/>
      <c r="ERZ81" s="1"/>
      <c r="ESA81" s="1"/>
      <c r="ESB81" s="1"/>
      <c r="ESC81" s="1"/>
      <c r="ESD81" s="1"/>
      <c r="ESE81" s="1"/>
      <c r="ESF81" s="1"/>
      <c r="ESG81" s="1"/>
      <c r="ESH81" s="1"/>
      <c r="ESI81" s="1"/>
      <c r="ESJ81" s="1"/>
      <c r="ESK81" s="1"/>
      <c r="ESL81" s="1"/>
      <c r="ESM81" s="1"/>
      <c r="ESN81" s="1"/>
      <c r="ESO81" s="1"/>
      <c r="ESP81" s="1"/>
      <c r="ESQ81" s="1"/>
      <c r="ESR81" s="1"/>
      <c r="ESS81" s="1"/>
      <c r="EST81" s="1"/>
      <c r="ESU81" s="1"/>
      <c r="ESV81" s="1"/>
      <c r="ESW81" s="1"/>
      <c r="ESX81" s="1"/>
      <c r="ESY81" s="1"/>
      <c r="ESZ81" s="1"/>
      <c r="ETA81" s="1"/>
      <c r="ETB81" s="1"/>
      <c r="ETC81" s="1"/>
      <c r="ETD81" s="1"/>
      <c r="ETE81" s="1"/>
      <c r="ETF81" s="1"/>
      <c r="ETG81" s="1"/>
      <c r="ETH81" s="1"/>
      <c r="ETI81" s="1"/>
      <c r="ETJ81" s="1"/>
      <c r="ETK81" s="1"/>
      <c r="ETL81" s="1"/>
      <c r="ETM81" s="1"/>
      <c r="ETN81" s="1"/>
      <c r="ETO81" s="1"/>
      <c r="ETP81" s="1"/>
      <c r="ETQ81" s="1"/>
      <c r="ETR81" s="1"/>
      <c r="ETS81" s="1"/>
      <c r="ETT81" s="1"/>
      <c r="ETU81" s="1"/>
      <c r="ETV81" s="1"/>
      <c r="ETW81" s="1"/>
      <c r="ETX81" s="1"/>
      <c r="ETY81" s="1"/>
      <c r="ETZ81" s="1"/>
      <c r="EUA81" s="1"/>
      <c r="EUB81" s="1"/>
      <c r="EUC81" s="1"/>
      <c r="EUD81" s="1"/>
      <c r="EUE81" s="1"/>
      <c r="EUF81" s="1"/>
      <c r="EUG81" s="1"/>
      <c r="EUH81" s="1"/>
      <c r="EUI81" s="1"/>
      <c r="EUJ81" s="1"/>
      <c r="EUK81" s="1"/>
      <c r="EUL81" s="1"/>
      <c r="EUM81" s="1"/>
      <c r="EUN81" s="1"/>
      <c r="EUO81" s="1"/>
      <c r="EUP81" s="1"/>
      <c r="EUQ81" s="1"/>
      <c r="EUR81" s="1"/>
      <c r="EUS81" s="1"/>
      <c r="EUT81" s="1"/>
      <c r="EUU81" s="1"/>
      <c r="EUV81" s="1"/>
      <c r="EUW81" s="1"/>
      <c r="EUX81" s="1"/>
      <c r="EUY81" s="1"/>
      <c r="EUZ81" s="1"/>
      <c r="EVA81" s="1"/>
      <c r="EVB81" s="1"/>
      <c r="EVC81" s="1"/>
      <c r="EVD81" s="1"/>
      <c r="EVE81" s="1"/>
      <c r="EVF81" s="1"/>
      <c r="EVG81" s="1"/>
      <c r="EVH81" s="1"/>
      <c r="EVI81" s="1"/>
      <c r="EVJ81" s="1"/>
      <c r="EVK81" s="1"/>
      <c r="EVL81" s="1"/>
      <c r="EVM81" s="1"/>
      <c r="EVN81" s="1"/>
      <c r="EVO81" s="1"/>
      <c r="EVP81" s="1"/>
      <c r="EVQ81" s="1"/>
      <c r="EVR81" s="1"/>
      <c r="EVS81" s="1"/>
      <c r="EVT81" s="1"/>
      <c r="EVU81" s="1"/>
      <c r="EVV81" s="1"/>
      <c r="EVW81" s="1"/>
      <c r="EVX81" s="1"/>
      <c r="EVY81" s="1"/>
      <c r="EVZ81" s="1"/>
      <c r="EWA81" s="1"/>
      <c r="EWB81" s="1"/>
      <c r="EWC81" s="1"/>
      <c r="EWD81" s="1"/>
      <c r="EWE81" s="1"/>
      <c r="EWF81" s="1"/>
      <c r="EWG81" s="1"/>
      <c r="EWH81" s="1"/>
      <c r="EWI81" s="1"/>
      <c r="EWJ81" s="1"/>
      <c r="EWK81" s="1"/>
      <c r="EWL81" s="1"/>
      <c r="EWM81" s="1"/>
      <c r="EWN81" s="1"/>
      <c r="EWO81" s="1"/>
      <c r="EWP81" s="1"/>
      <c r="EWQ81" s="1"/>
      <c r="EWR81" s="1"/>
      <c r="EWS81" s="1"/>
      <c r="EWT81" s="1"/>
      <c r="EWU81" s="1"/>
      <c r="EWV81" s="1"/>
      <c r="EWW81" s="1"/>
      <c r="EWX81" s="1"/>
      <c r="EWY81" s="1"/>
      <c r="EWZ81" s="1"/>
      <c r="EXA81" s="1"/>
      <c r="EXB81" s="1"/>
      <c r="EXC81" s="1"/>
      <c r="EXD81" s="1"/>
      <c r="EXE81" s="1"/>
      <c r="EXF81" s="1"/>
      <c r="EXG81" s="1"/>
      <c r="EXH81" s="1"/>
      <c r="EXI81" s="1"/>
      <c r="EXJ81" s="1"/>
      <c r="EXK81" s="1"/>
      <c r="EXL81" s="1"/>
      <c r="EXM81" s="1"/>
      <c r="EXN81" s="1"/>
      <c r="EXO81" s="1"/>
      <c r="EXP81" s="1"/>
      <c r="EXQ81" s="1"/>
      <c r="EXR81" s="1"/>
      <c r="EXS81" s="1"/>
      <c r="EXT81" s="1"/>
      <c r="EXU81" s="1"/>
      <c r="EXV81" s="1"/>
      <c r="EXW81" s="1"/>
      <c r="EXX81" s="1"/>
      <c r="EXY81" s="1"/>
      <c r="EXZ81" s="1"/>
      <c r="EYA81" s="1"/>
      <c r="EYB81" s="1"/>
      <c r="EYC81" s="1"/>
      <c r="EYD81" s="1"/>
      <c r="EYE81" s="1"/>
      <c r="EYF81" s="1"/>
      <c r="EYG81" s="1"/>
      <c r="EYH81" s="1"/>
      <c r="EYI81" s="1"/>
      <c r="EYJ81" s="1"/>
      <c r="EYK81" s="1"/>
      <c r="EYL81" s="1"/>
      <c r="EYM81" s="1"/>
      <c r="EYN81" s="1"/>
      <c r="EYO81" s="1"/>
      <c r="EYP81" s="1"/>
      <c r="EYQ81" s="1"/>
      <c r="EYR81" s="1"/>
      <c r="EYS81" s="1"/>
      <c r="EYT81" s="1"/>
      <c r="EYU81" s="1"/>
      <c r="EYV81" s="1"/>
      <c r="EYW81" s="1"/>
      <c r="EYX81" s="1"/>
      <c r="EYY81" s="1"/>
      <c r="EYZ81" s="1"/>
      <c r="EZA81" s="1"/>
      <c r="EZB81" s="1"/>
      <c r="EZC81" s="1"/>
      <c r="EZD81" s="1"/>
      <c r="EZE81" s="1"/>
      <c r="EZF81" s="1"/>
      <c r="EZG81" s="1"/>
      <c r="EZH81" s="1"/>
      <c r="EZI81" s="1"/>
      <c r="EZJ81" s="1"/>
      <c r="EZK81" s="1"/>
      <c r="EZL81" s="1"/>
      <c r="EZM81" s="1"/>
      <c r="EZN81" s="1"/>
      <c r="EZO81" s="1"/>
      <c r="EZP81" s="1"/>
      <c r="EZQ81" s="1"/>
      <c r="EZR81" s="1"/>
      <c r="EZS81" s="1"/>
      <c r="EZT81" s="1"/>
      <c r="EZU81" s="1"/>
      <c r="EZV81" s="1"/>
      <c r="EZW81" s="1"/>
      <c r="EZX81" s="1"/>
      <c r="EZY81" s="1"/>
      <c r="EZZ81" s="1"/>
      <c r="FAA81" s="1"/>
      <c r="FAB81" s="1"/>
      <c r="FAC81" s="1"/>
      <c r="FAD81" s="1"/>
      <c r="FAE81" s="1"/>
      <c r="FAF81" s="1"/>
      <c r="FAG81" s="1"/>
      <c r="FAH81" s="1"/>
      <c r="FAI81" s="1"/>
      <c r="FAJ81" s="1"/>
      <c r="FAK81" s="1"/>
      <c r="FAL81" s="1"/>
      <c r="FAM81" s="1"/>
      <c r="FAN81" s="1"/>
      <c r="FAO81" s="1"/>
      <c r="FAP81" s="1"/>
      <c r="FAQ81" s="1"/>
      <c r="FAR81" s="1"/>
      <c r="FAS81" s="1"/>
      <c r="FAT81" s="1"/>
      <c r="FAU81" s="1"/>
      <c r="FAV81" s="1"/>
      <c r="FAW81" s="1"/>
      <c r="FAX81" s="1"/>
      <c r="FAY81" s="1"/>
      <c r="FAZ81" s="1"/>
      <c r="FBA81" s="1"/>
      <c r="FBB81" s="1"/>
      <c r="FBC81" s="1"/>
      <c r="FBD81" s="1"/>
      <c r="FBE81" s="1"/>
      <c r="FBF81" s="1"/>
      <c r="FBG81" s="1"/>
      <c r="FBH81" s="1"/>
      <c r="FBI81" s="1"/>
      <c r="FBJ81" s="1"/>
      <c r="FBK81" s="1"/>
      <c r="FBL81" s="1"/>
      <c r="FBM81" s="1"/>
      <c r="FBN81" s="1"/>
      <c r="FBO81" s="1"/>
      <c r="FBP81" s="1"/>
      <c r="FBQ81" s="1"/>
      <c r="FBR81" s="1"/>
      <c r="FBS81" s="1"/>
      <c r="FBT81" s="1"/>
      <c r="FBU81" s="1"/>
      <c r="FBV81" s="1"/>
      <c r="FBW81" s="1"/>
      <c r="FBX81" s="1"/>
      <c r="FBY81" s="1"/>
      <c r="FBZ81" s="1"/>
      <c r="FCA81" s="1"/>
      <c r="FCB81" s="1"/>
      <c r="FCC81" s="1"/>
      <c r="FCD81" s="1"/>
      <c r="FCE81" s="1"/>
      <c r="FCF81" s="1"/>
      <c r="FCG81" s="1"/>
      <c r="FCH81" s="1"/>
      <c r="FCI81" s="1"/>
      <c r="FCJ81" s="1"/>
      <c r="FCK81" s="1"/>
      <c r="FCL81" s="1"/>
      <c r="FCM81" s="1"/>
      <c r="FCN81" s="1"/>
      <c r="FCO81" s="1"/>
      <c r="FCP81" s="1"/>
      <c r="FCQ81" s="1"/>
      <c r="FCR81" s="1"/>
      <c r="FCS81" s="1"/>
      <c r="FCT81" s="1"/>
      <c r="FCU81" s="1"/>
      <c r="FCV81" s="1"/>
      <c r="FCW81" s="1"/>
      <c r="FCX81" s="1"/>
      <c r="FCY81" s="1"/>
      <c r="FCZ81" s="1"/>
      <c r="FDA81" s="1"/>
      <c r="FDB81" s="1"/>
      <c r="FDC81" s="1"/>
      <c r="FDD81" s="1"/>
      <c r="FDE81" s="1"/>
      <c r="FDF81" s="1"/>
      <c r="FDG81" s="1"/>
      <c r="FDH81" s="1"/>
      <c r="FDI81" s="1"/>
      <c r="FDJ81" s="1"/>
      <c r="FDK81" s="1"/>
      <c r="FDL81" s="1"/>
      <c r="FDM81" s="1"/>
      <c r="FDN81" s="1"/>
      <c r="FDO81" s="1"/>
      <c r="FDP81" s="1"/>
      <c r="FDQ81" s="1"/>
      <c r="FDR81" s="1"/>
      <c r="FDS81" s="1"/>
      <c r="FDT81" s="1"/>
      <c r="FDU81" s="1"/>
      <c r="FDV81" s="1"/>
      <c r="FDW81" s="1"/>
      <c r="FDX81" s="1"/>
      <c r="FDY81" s="1"/>
      <c r="FDZ81" s="1"/>
      <c r="FEA81" s="1"/>
      <c r="FEB81" s="1"/>
      <c r="FEC81" s="1"/>
      <c r="FED81" s="1"/>
      <c r="FEE81" s="1"/>
      <c r="FEF81" s="1"/>
      <c r="FEG81" s="1"/>
      <c r="FEH81" s="1"/>
      <c r="FEI81" s="1"/>
      <c r="FEJ81" s="1"/>
      <c r="FEK81" s="1"/>
      <c r="FEL81" s="1"/>
      <c r="FEM81" s="1"/>
      <c r="FEN81" s="1"/>
      <c r="FEO81" s="1"/>
      <c r="FEP81" s="1"/>
      <c r="FEQ81" s="1"/>
      <c r="FER81" s="1"/>
      <c r="FES81" s="1"/>
      <c r="FET81" s="1"/>
      <c r="FEU81" s="1"/>
      <c r="FEV81" s="1"/>
      <c r="FEW81" s="1"/>
      <c r="FEX81" s="1"/>
      <c r="FEY81" s="1"/>
      <c r="FEZ81" s="1"/>
      <c r="FFA81" s="1"/>
      <c r="FFB81" s="1"/>
      <c r="FFC81" s="1"/>
      <c r="FFD81" s="1"/>
      <c r="FFE81" s="1"/>
      <c r="FFF81" s="1"/>
      <c r="FFG81" s="1"/>
      <c r="FFH81" s="1"/>
      <c r="FFI81" s="1"/>
      <c r="FFJ81" s="1"/>
      <c r="FFK81" s="1"/>
      <c r="FFL81" s="1"/>
      <c r="FFM81" s="1"/>
      <c r="FFN81" s="1"/>
      <c r="FFO81" s="1"/>
      <c r="FFP81" s="1"/>
      <c r="FFQ81" s="1"/>
      <c r="FFR81" s="1"/>
      <c r="FFS81" s="1"/>
      <c r="FFT81" s="1"/>
      <c r="FFU81" s="1"/>
      <c r="FFV81" s="1"/>
      <c r="FFW81" s="1"/>
      <c r="FFX81" s="1"/>
      <c r="FFY81" s="1"/>
      <c r="FFZ81" s="1"/>
      <c r="FGA81" s="1"/>
      <c r="FGB81" s="1"/>
      <c r="FGC81" s="1"/>
      <c r="FGD81" s="1"/>
      <c r="FGE81" s="1"/>
      <c r="FGF81" s="1"/>
      <c r="FGG81" s="1"/>
      <c r="FGH81" s="1"/>
      <c r="FGI81" s="1"/>
      <c r="FGJ81" s="1"/>
      <c r="FGK81" s="1"/>
      <c r="FGL81" s="1"/>
      <c r="FGM81" s="1"/>
      <c r="FGN81" s="1"/>
      <c r="FGO81" s="1"/>
      <c r="FGP81" s="1"/>
      <c r="FGQ81" s="1"/>
      <c r="FGR81" s="1"/>
      <c r="FGS81" s="1"/>
      <c r="FGT81" s="1"/>
      <c r="FGU81" s="1"/>
      <c r="FGV81" s="1"/>
      <c r="FGW81" s="1"/>
      <c r="FGX81" s="1"/>
      <c r="FGY81" s="1"/>
      <c r="FGZ81" s="1"/>
      <c r="FHA81" s="1"/>
      <c r="FHB81" s="1"/>
      <c r="FHC81" s="1"/>
      <c r="FHD81" s="1"/>
      <c r="FHE81" s="1"/>
      <c r="FHF81" s="1"/>
      <c r="FHG81" s="1"/>
      <c r="FHH81" s="1"/>
      <c r="FHI81" s="1"/>
      <c r="FHJ81" s="1"/>
      <c r="FHK81" s="1"/>
      <c r="FHL81" s="1"/>
      <c r="FHM81" s="1"/>
      <c r="FHN81" s="1"/>
      <c r="FHO81" s="1"/>
      <c r="FHP81" s="1"/>
      <c r="FHQ81" s="1"/>
      <c r="FHR81" s="1"/>
      <c r="FHS81" s="1"/>
      <c r="FHT81" s="1"/>
      <c r="FHU81" s="1"/>
      <c r="FHV81" s="1"/>
      <c r="FHW81" s="1"/>
      <c r="FHX81" s="1"/>
      <c r="FHY81" s="1"/>
      <c r="FHZ81" s="1"/>
      <c r="FIA81" s="1"/>
      <c r="FIB81" s="1"/>
      <c r="FIC81" s="1"/>
      <c r="FID81" s="1"/>
      <c r="FIE81" s="1"/>
      <c r="FIF81" s="1"/>
      <c r="FIG81" s="1"/>
      <c r="FIH81" s="1"/>
      <c r="FII81" s="1"/>
      <c r="FIJ81" s="1"/>
      <c r="FIK81" s="1"/>
      <c r="FIL81" s="1"/>
      <c r="FIM81" s="1"/>
      <c r="FIN81" s="1"/>
      <c r="FIO81" s="1"/>
      <c r="FIP81" s="1"/>
      <c r="FIQ81" s="1"/>
      <c r="FIR81" s="1"/>
      <c r="FIS81" s="1"/>
      <c r="FIT81" s="1"/>
      <c r="FIU81" s="1"/>
      <c r="FIV81" s="1"/>
      <c r="FIW81" s="1"/>
      <c r="FIX81" s="1"/>
      <c r="FIY81" s="1"/>
      <c r="FIZ81" s="1"/>
      <c r="FJA81" s="1"/>
      <c r="FJB81" s="1"/>
      <c r="FJC81" s="1"/>
      <c r="FJD81" s="1"/>
      <c r="FJE81" s="1"/>
      <c r="FJF81" s="1"/>
      <c r="FJG81" s="1"/>
      <c r="FJH81" s="1"/>
      <c r="FJI81" s="1"/>
      <c r="FJJ81" s="1"/>
      <c r="FJK81" s="1"/>
      <c r="FJL81" s="1"/>
      <c r="FJM81" s="1"/>
      <c r="FJN81" s="1"/>
      <c r="FJO81" s="1"/>
      <c r="FJP81" s="1"/>
      <c r="FJQ81" s="1"/>
      <c r="FJR81" s="1"/>
      <c r="FJS81" s="1"/>
      <c r="FJT81" s="1"/>
      <c r="FJU81" s="1"/>
      <c r="FJV81" s="1"/>
      <c r="FJW81" s="1"/>
      <c r="FJX81" s="1"/>
      <c r="FJY81" s="1"/>
      <c r="FJZ81" s="1"/>
      <c r="FKA81" s="1"/>
      <c r="FKB81" s="1"/>
      <c r="FKC81" s="1"/>
      <c r="FKD81" s="1"/>
      <c r="FKE81" s="1"/>
      <c r="FKF81" s="1"/>
      <c r="FKG81" s="1"/>
      <c r="FKH81" s="1"/>
      <c r="FKI81" s="1"/>
      <c r="FKJ81" s="1"/>
      <c r="FKK81" s="1"/>
      <c r="FKL81" s="1"/>
      <c r="FKM81" s="1"/>
      <c r="FKN81" s="1"/>
      <c r="FKO81" s="1"/>
      <c r="FKP81" s="1"/>
      <c r="FKQ81" s="1"/>
      <c r="FKR81" s="1"/>
      <c r="FKS81" s="1"/>
      <c r="FKT81" s="1"/>
      <c r="FKU81" s="1"/>
      <c r="FKV81" s="1"/>
      <c r="FKW81" s="1"/>
      <c r="FKX81" s="1"/>
      <c r="FKY81" s="1"/>
      <c r="FKZ81" s="1"/>
      <c r="FLA81" s="1"/>
      <c r="FLB81" s="1"/>
      <c r="FLC81" s="1"/>
      <c r="FLD81" s="1"/>
      <c r="FLE81" s="1"/>
      <c r="FLF81" s="1"/>
      <c r="FLG81" s="1"/>
      <c r="FLH81" s="1"/>
      <c r="FLI81" s="1"/>
      <c r="FLJ81" s="1"/>
      <c r="FLK81" s="1"/>
      <c r="FLL81" s="1"/>
      <c r="FLM81" s="1"/>
      <c r="FLN81" s="1"/>
      <c r="FLO81" s="1"/>
      <c r="FLP81" s="1"/>
      <c r="FLQ81" s="1"/>
      <c r="FLR81" s="1"/>
      <c r="FLS81" s="1"/>
      <c r="FLT81" s="1"/>
      <c r="FLU81" s="1"/>
      <c r="FLV81" s="1"/>
      <c r="FLW81" s="1"/>
      <c r="FLX81" s="1"/>
      <c r="FLY81" s="1"/>
      <c r="FLZ81" s="1"/>
      <c r="FMA81" s="1"/>
      <c r="FMB81" s="1"/>
      <c r="FMC81" s="1"/>
      <c r="FMD81" s="1"/>
      <c r="FME81" s="1"/>
      <c r="FMF81" s="1"/>
      <c r="FMG81" s="1"/>
      <c r="FMH81" s="1"/>
      <c r="FMI81" s="1"/>
      <c r="FMJ81" s="1"/>
      <c r="FMK81" s="1"/>
      <c r="FML81" s="1"/>
      <c r="FMM81" s="1"/>
      <c r="FMN81" s="1"/>
      <c r="FMO81" s="1"/>
      <c r="FMP81" s="1"/>
      <c r="FMQ81" s="1"/>
      <c r="FMR81" s="1"/>
      <c r="FMS81" s="1"/>
      <c r="FMT81" s="1"/>
      <c r="FMU81" s="1"/>
      <c r="FMV81" s="1"/>
      <c r="FMW81" s="1"/>
      <c r="FMX81" s="1"/>
      <c r="FMY81" s="1"/>
      <c r="FMZ81" s="1"/>
      <c r="FNA81" s="1"/>
      <c r="FNB81" s="1"/>
      <c r="FNC81" s="1"/>
      <c r="FND81" s="1"/>
      <c r="FNE81" s="1"/>
      <c r="FNF81" s="1"/>
      <c r="FNG81" s="1"/>
      <c r="FNH81" s="1"/>
      <c r="FNI81" s="1"/>
      <c r="FNJ81" s="1"/>
      <c r="FNK81" s="1"/>
      <c r="FNL81" s="1"/>
      <c r="FNM81" s="1"/>
      <c r="FNN81" s="1"/>
      <c r="FNO81" s="1"/>
      <c r="FNP81" s="1"/>
      <c r="FNQ81" s="1"/>
      <c r="FNR81" s="1"/>
      <c r="FNS81" s="1"/>
      <c r="FNT81" s="1"/>
      <c r="FNU81" s="1"/>
      <c r="FNV81" s="1"/>
      <c r="FNW81" s="1"/>
      <c r="FNX81" s="1"/>
      <c r="FNY81" s="1"/>
      <c r="FNZ81" s="1"/>
      <c r="FOA81" s="1"/>
      <c r="FOB81" s="1"/>
      <c r="FOC81" s="1"/>
      <c r="FOD81" s="1"/>
      <c r="FOE81" s="1"/>
      <c r="FOF81" s="1"/>
      <c r="FOG81" s="1"/>
      <c r="FOH81" s="1"/>
      <c r="FOI81" s="1"/>
      <c r="FOJ81" s="1"/>
      <c r="FOK81" s="1"/>
      <c r="FOL81" s="1"/>
      <c r="FOM81" s="1"/>
      <c r="FON81" s="1"/>
      <c r="FOO81" s="1"/>
      <c r="FOP81" s="1"/>
      <c r="FOQ81" s="1"/>
      <c r="FOR81" s="1"/>
      <c r="FOS81" s="1"/>
      <c r="FOT81" s="1"/>
      <c r="FOU81" s="1"/>
      <c r="FOV81" s="1"/>
      <c r="FOW81" s="1"/>
      <c r="FOX81" s="1"/>
      <c r="FOY81" s="1"/>
      <c r="FOZ81" s="1"/>
      <c r="FPA81" s="1"/>
      <c r="FPB81" s="1"/>
      <c r="FPC81" s="1"/>
      <c r="FPD81" s="1"/>
      <c r="FPE81" s="1"/>
      <c r="FPF81" s="1"/>
      <c r="FPG81" s="1"/>
      <c r="FPH81" s="1"/>
      <c r="FPI81" s="1"/>
      <c r="FPJ81" s="1"/>
      <c r="FPK81" s="1"/>
      <c r="FPL81" s="1"/>
      <c r="FPM81" s="1"/>
      <c r="FPN81" s="1"/>
      <c r="FPO81" s="1"/>
      <c r="FPP81" s="1"/>
      <c r="FPQ81" s="1"/>
      <c r="FPR81" s="1"/>
      <c r="FPS81" s="1"/>
      <c r="FPT81" s="1"/>
      <c r="FPU81" s="1"/>
      <c r="FPV81" s="1"/>
      <c r="FPW81" s="1"/>
      <c r="FPX81" s="1"/>
      <c r="FPY81" s="1"/>
      <c r="FPZ81" s="1"/>
      <c r="FQA81" s="1"/>
      <c r="FQB81" s="1"/>
      <c r="FQC81" s="1"/>
      <c r="FQD81" s="1"/>
      <c r="FQE81" s="1"/>
      <c r="FQF81" s="1"/>
      <c r="FQG81" s="1"/>
      <c r="FQH81" s="1"/>
      <c r="FQI81" s="1"/>
      <c r="FQJ81" s="1"/>
      <c r="FQK81" s="1"/>
      <c r="FQL81" s="1"/>
      <c r="FQM81" s="1"/>
      <c r="FQN81" s="1"/>
      <c r="FQO81" s="1"/>
      <c r="FQP81" s="1"/>
      <c r="FQQ81" s="1"/>
      <c r="FQR81" s="1"/>
      <c r="FQS81" s="1"/>
      <c r="FQT81" s="1"/>
      <c r="FQU81" s="1"/>
      <c r="FQV81" s="1"/>
      <c r="FQW81" s="1"/>
      <c r="FQX81" s="1"/>
      <c r="FQY81" s="1"/>
      <c r="FQZ81" s="1"/>
      <c r="FRA81" s="1"/>
      <c r="FRB81" s="1"/>
      <c r="FRC81" s="1"/>
      <c r="FRD81" s="1"/>
      <c r="FRE81" s="1"/>
      <c r="FRF81" s="1"/>
      <c r="FRG81" s="1"/>
      <c r="FRH81" s="1"/>
      <c r="FRI81" s="1"/>
      <c r="FRJ81" s="1"/>
      <c r="FRK81" s="1"/>
      <c r="FRL81" s="1"/>
      <c r="FRM81" s="1"/>
      <c r="FRN81" s="1"/>
      <c r="FRO81" s="1"/>
      <c r="FRP81" s="1"/>
      <c r="FRQ81" s="1"/>
      <c r="FRR81" s="1"/>
      <c r="FRS81" s="1"/>
      <c r="FRT81" s="1"/>
      <c r="FRU81" s="1"/>
      <c r="FRV81" s="1"/>
      <c r="FRW81" s="1"/>
      <c r="FRX81" s="1"/>
      <c r="FRY81" s="1"/>
      <c r="FRZ81" s="1"/>
      <c r="FSA81" s="1"/>
      <c r="FSB81" s="1"/>
      <c r="FSC81" s="1"/>
      <c r="FSD81" s="1"/>
      <c r="FSE81" s="1"/>
      <c r="FSF81" s="1"/>
      <c r="FSG81" s="1"/>
      <c r="FSH81" s="1"/>
      <c r="FSI81" s="1"/>
      <c r="FSJ81" s="1"/>
      <c r="FSK81" s="1"/>
      <c r="FSL81" s="1"/>
      <c r="FSM81" s="1"/>
      <c r="FSN81" s="1"/>
      <c r="FSO81" s="1"/>
      <c r="FSP81" s="1"/>
      <c r="FSQ81" s="1"/>
      <c r="FSR81" s="1"/>
      <c r="FSS81" s="1"/>
      <c r="FST81" s="1"/>
      <c r="FSU81" s="1"/>
      <c r="FSV81" s="1"/>
      <c r="FSW81" s="1"/>
      <c r="FSX81" s="1"/>
      <c r="FSY81" s="1"/>
      <c r="FSZ81" s="1"/>
      <c r="FTA81" s="1"/>
      <c r="FTB81" s="1"/>
      <c r="FTC81" s="1"/>
      <c r="FTD81" s="1"/>
      <c r="FTE81" s="1"/>
      <c r="FTF81" s="1"/>
      <c r="FTG81" s="1"/>
      <c r="FTH81" s="1"/>
      <c r="FTI81" s="1"/>
      <c r="FTJ81" s="1"/>
      <c r="FTK81" s="1"/>
      <c r="FTL81" s="1"/>
      <c r="FTM81" s="1"/>
      <c r="FTN81" s="1"/>
      <c r="FTO81" s="1"/>
      <c r="FTP81" s="1"/>
      <c r="FTQ81" s="1"/>
      <c r="FTR81" s="1"/>
      <c r="FTS81" s="1"/>
      <c r="FTT81" s="1"/>
      <c r="FTU81" s="1"/>
      <c r="FTV81" s="1"/>
      <c r="FTW81" s="1"/>
      <c r="FTX81" s="1"/>
      <c r="FTY81" s="1"/>
      <c r="FTZ81" s="1"/>
      <c r="FUA81" s="1"/>
      <c r="FUB81" s="1"/>
      <c r="FUC81" s="1"/>
      <c r="FUD81" s="1"/>
      <c r="FUE81" s="1"/>
      <c r="FUF81" s="1"/>
      <c r="FUG81" s="1"/>
      <c r="FUH81" s="1"/>
      <c r="FUI81" s="1"/>
      <c r="FUJ81" s="1"/>
      <c r="FUK81" s="1"/>
      <c r="FUL81" s="1"/>
      <c r="FUM81" s="1"/>
      <c r="FUN81" s="1"/>
      <c r="FUO81" s="1"/>
      <c r="FUP81" s="1"/>
      <c r="FUQ81" s="1"/>
      <c r="FUR81" s="1"/>
      <c r="FUS81" s="1"/>
      <c r="FUT81" s="1"/>
      <c r="FUU81" s="1"/>
      <c r="FUV81" s="1"/>
      <c r="FUW81" s="1"/>
      <c r="FUX81" s="1"/>
      <c r="FUY81" s="1"/>
      <c r="FUZ81" s="1"/>
      <c r="FVA81" s="1"/>
      <c r="FVB81" s="1"/>
      <c r="FVC81" s="1"/>
      <c r="FVD81" s="1"/>
      <c r="FVE81" s="1"/>
      <c r="FVF81" s="1"/>
      <c r="FVG81" s="1"/>
      <c r="FVH81" s="1"/>
      <c r="FVI81" s="1"/>
      <c r="FVJ81" s="1"/>
      <c r="FVK81" s="1"/>
      <c r="FVL81" s="1"/>
      <c r="FVM81" s="1"/>
      <c r="FVN81" s="1"/>
      <c r="FVO81" s="1"/>
      <c r="FVP81" s="1"/>
      <c r="FVQ81" s="1"/>
      <c r="FVR81" s="1"/>
      <c r="FVS81" s="1"/>
      <c r="FVT81" s="1"/>
      <c r="FVU81" s="1"/>
      <c r="FVV81" s="1"/>
      <c r="FVW81" s="1"/>
      <c r="FVX81" s="1"/>
      <c r="FVY81" s="1"/>
      <c r="FVZ81" s="1"/>
      <c r="FWA81" s="1"/>
      <c r="FWB81" s="1"/>
      <c r="FWC81" s="1"/>
      <c r="FWD81" s="1"/>
      <c r="FWE81" s="1"/>
      <c r="FWF81" s="1"/>
      <c r="FWG81" s="1"/>
      <c r="FWH81" s="1"/>
      <c r="FWI81" s="1"/>
      <c r="FWJ81" s="1"/>
      <c r="FWK81" s="1"/>
      <c r="FWL81" s="1"/>
      <c r="FWM81" s="1"/>
      <c r="FWN81" s="1"/>
      <c r="FWO81" s="1"/>
      <c r="FWP81" s="1"/>
      <c r="FWQ81" s="1"/>
      <c r="FWR81" s="1"/>
      <c r="FWS81" s="1"/>
      <c r="FWT81" s="1"/>
      <c r="FWU81" s="1"/>
      <c r="FWV81" s="1"/>
      <c r="FWW81" s="1"/>
      <c r="FWX81" s="1"/>
      <c r="FWY81" s="1"/>
      <c r="FWZ81" s="1"/>
      <c r="FXA81" s="1"/>
      <c r="FXB81" s="1"/>
      <c r="FXC81" s="1"/>
      <c r="FXD81" s="1"/>
      <c r="FXE81" s="1"/>
      <c r="FXF81" s="1"/>
      <c r="FXG81" s="1"/>
      <c r="FXH81" s="1"/>
      <c r="FXI81" s="1"/>
      <c r="FXJ81" s="1"/>
      <c r="FXK81" s="1"/>
      <c r="FXL81" s="1"/>
      <c r="FXM81" s="1"/>
      <c r="FXN81" s="1"/>
      <c r="FXO81" s="1"/>
      <c r="FXP81" s="1"/>
      <c r="FXQ81" s="1"/>
      <c r="FXR81" s="1"/>
      <c r="FXS81" s="1"/>
      <c r="FXT81" s="1"/>
      <c r="FXU81" s="1"/>
      <c r="FXV81" s="1"/>
      <c r="FXW81" s="1"/>
      <c r="FXX81" s="1"/>
      <c r="FXY81" s="1"/>
      <c r="FXZ81" s="1"/>
      <c r="FYA81" s="1"/>
      <c r="FYB81" s="1"/>
      <c r="FYC81" s="1"/>
      <c r="FYD81" s="1"/>
      <c r="FYE81" s="1"/>
      <c r="FYF81" s="1"/>
      <c r="FYG81" s="1"/>
      <c r="FYH81" s="1"/>
      <c r="FYI81" s="1"/>
      <c r="FYJ81" s="1"/>
      <c r="FYK81" s="1"/>
      <c r="FYL81" s="1"/>
      <c r="FYM81" s="1"/>
      <c r="FYN81" s="1"/>
      <c r="FYO81" s="1"/>
      <c r="FYP81" s="1"/>
      <c r="FYQ81" s="1"/>
      <c r="FYR81" s="1"/>
      <c r="FYS81" s="1"/>
      <c r="FYT81" s="1"/>
      <c r="FYU81" s="1"/>
      <c r="FYV81" s="1"/>
      <c r="FYW81" s="1"/>
      <c r="FYX81" s="1"/>
      <c r="FYY81" s="1"/>
      <c r="FYZ81" s="1"/>
      <c r="FZA81" s="1"/>
      <c r="FZB81" s="1"/>
      <c r="FZC81" s="1"/>
      <c r="FZD81" s="1"/>
      <c r="FZE81" s="1"/>
      <c r="FZF81" s="1"/>
      <c r="FZG81" s="1"/>
      <c r="FZH81" s="1"/>
      <c r="FZI81" s="1"/>
      <c r="FZJ81" s="1"/>
      <c r="FZK81" s="1"/>
      <c r="FZL81" s="1"/>
      <c r="FZM81" s="1"/>
      <c r="FZN81" s="1"/>
      <c r="FZO81" s="1"/>
      <c r="FZP81" s="1"/>
      <c r="FZQ81" s="1"/>
      <c r="FZR81" s="1"/>
      <c r="FZS81" s="1"/>
      <c r="FZT81" s="1"/>
      <c r="FZU81" s="1"/>
      <c r="FZV81" s="1"/>
      <c r="FZW81" s="1"/>
      <c r="FZX81" s="1"/>
      <c r="FZY81" s="1"/>
      <c r="FZZ81" s="1"/>
      <c r="GAA81" s="1"/>
      <c r="GAB81" s="1"/>
      <c r="GAC81" s="1"/>
      <c r="GAD81" s="1"/>
      <c r="GAE81" s="1"/>
      <c r="GAF81" s="1"/>
      <c r="GAG81" s="1"/>
      <c r="GAH81" s="1"/>
      <c r="GAI81" s="1"/>
      <c r="GAJ81" s="1"/>
      <c r="GAK81" s="1"/>
      <c r="GAL81" s="1"/>
      <c r="GAM81" s="1"/>
      <c r="GAN81" s="1"/>
      <c r="GAO81" s="1"/>
      <c r="GAP81" s="1"/>
      <c r="GAQ81" s="1"/>
      <c r="GAR81" s="1"/>
      <c r="GAS81" s="1"/>
      <c r="GAT81" s="1"/>
      <c r="GAU81" s="1"/>
      <c r="GAV81" s="1"/>
      <c r="GAW81" s="1"/>
      <c r="GAX81" s="1"/>
      <c r="GAY81" s="1"/>
      <c r="GAZ81" s="1"/>
      <c r="GBA81" s="1"/>
      <c r="GBB81" s="1"/>
      <c r="GBC81" s="1"/>
      <c r="GBD81" s="1"/>
      <c r="GBE81" s="1"/>
      <c r="GBF81" s="1"/>
      <c r="GBG81" s="1"/>
      <c r="GBH81" s="1"/>
      <c r="GBI81" s="1"/>
      <c r="GBJ81" s="1"/>
      <c r="GBK81" s="1"/>
      <c r="GBL81" s="1"/>
      <c r="GBM81" s="1"/>
      <c r="GBN81" s="1"/>
      <c r="GBO81" s="1"/>
      <c r="GBP81" s="1"/>
      <c r="GBQ81" s="1"/>
      <c r="GBR81" s="1"/>
      <c r="GBS81" s="1"/>
      <c r="GBT81" s="1"/>
      <c r="GBU81" s="1"/>
      <c r="GBV81" s="1"/>
      <c r="GBW81" s="1"/>
      <c r="GBX81" s="1"/>
      <c r="GBY81" s="1"/>
      <c r="GBZ81" s="1"/>
      <c r="GCA81" s="1"/>
      <c r="GCB81" s="1"/>
      <c r="GCC81" s="1"/>
      <c r="GCD81" s="1"/>
      <c r="GCE81" s="1"/>
      <c r="GCF81" s="1"/>
      <c r="GCG81" s="1"/>
      <c r="GCH81" s="1"/>
      <c r="GCI81" s="1"/>
      <c r="GCJ81" s="1"/>
      <c r="GCK81" s="1"/>
      <c r="GCL81" s="1"/>
      <c r="GCM81" s="1"/>
      <c r="GCN81" s="1"/>
      <c r="GCO81" s="1"/>
      <c r="GCP81" s="1"/>
      <c r="GCQ81" s="1"/>
      <c r="GCR81" s="1"/>
      <c r="GCS81" s="1"/>
      <c r="GCT81" s="1"/>
      <c r="GCU81" s="1"/>
      <c r="GCV81" s="1"/>
      <c r="GCW81" s="1"/>
      <c r="GCX81" s="1"/>
      <c r="GCY81" s="1"/>
      <c r="GCZ81" s="1"/>
      <c r="GDA81" s="1"/>
      <c r="GDB81" s="1"/>
      <c r="GDC81" s="1"/>
      <c r="GDD81" s="1"/>
      <c r="GDE81" s="1"/>
      <c r="GDF81" s="1"/>
      <c r="GDG81" s="1"/>
      <c r="GDH81" s="1"/>
      <c r="GDI81" s="1"/>
      <c r="GDJ81" s="1"/>
      <c r="GDK81" s="1"/>
      <c r="GDL81" s="1"/>
      <c r="GDM81" s="1"/>
      <c r="GDN81" s="1"/>
      <c r="GDO81" s="1"/>
      <c r="GDP81" s="1"/>
      <c r="GDQ81" s="1"/>
      <c r="GDR81" s="1"/>
      <c r="GDS81" s="1"/>
      <c r="GDT81" s="1"/>
      <c r="GDU81" s="1"/>
      <c r="GDV81" s="1"/>
      <c r="GDW81" s="1"/>
      <c r="GDX81" s="1"/>
      <c r="GDY81" s="1"/>
      <c r="GDZ81" s="1"/>
      <c r="GEA81" s="1"/>
      <c r="GEB81" s="1"/>
      <c r="GEC81" s="1"/>
      <c r="GED81" s="1"/>
      <c r="GEE81" s="1"/>
      <c r="GEF81" s="1"/>
      <c r="GEG81" s="1"/>
      <c r="GEH81" s="1"/>
      <c r="GEI81" s="1"/>
      <c r="GEJ81" s="1"/>
      <c r="GEK81" s="1"/>
      <c r="GEL81" s="1"/>
      <c r="GEM81" s="1"/>
      <c r="GEN81" s="1"/>
      <c r="GEO81" s="1"/>
      <c r="GEP81" s="1"/>
      <c r="GEQ81" s="1"/>
      <c r="GER81" s="1"/>
      <c r="GES81" s="1"/>
      <c r="GET81" s="1"/>
      <c r="GEU81" s="1"/>
      <c r="GEV81" s="1"/>
      <c r="GEW81" s="1"/>
      <c r="GEX81" s="1"/>
      <c r="GEY81" s="1"/>
      <c r="GEZ81" s="1"/>
      <c r="GFA81" s="1"/>
      <c r="GFB81" s="1"/>
      <c r="GFC81" s="1"/>
      <c r="GFD81" s="1"/>
      <c r="GFE81" s="1"/>
      <c r="GFF81" s="1"/>
      <c r="GFG81" s="1"/>
      <c r="GFH81" s="1"/>
      <c r="GFI81" s="1"/>
      <c r="GFJ81" s="1"/>
      <c r="GFK81" s="1"/>
      <c r="GFL81" s="1"/>
      <c r="GFM81" s="1"/>
      <c r="GFN81" s="1"/>
      <c r="GFO81" s="1"/>
      <c r="GFP81" s="1"/>
      <c r="GFQ81" s="1"/>
      <c r="GFR81" s="1"/>
      <c r="GFS81" s="1"/>
      <c r="GFT81" s="1"/>
      <c r="GFU81" s="1"/>
      <c r="GFV81" s="1"/>
      <c r="GFW81" s="1"/>
      <c r="GFX81" s="1"/>
      <c r="GFY81" s="1"/>
      <c r="GFZ81" s="1"/>
      <c r="GGA81" s="1"/>
      <c r="GGB81" s="1"/>
      <c r="GGC81" s="1"/>
      <c r="GGD81" s="1"/>
      <c r="GGE81" s="1"/>
      <c r="GGF81" s="1"/>
      <c r="GGG81" s="1"/>
      <c r="GGH81" s="1"/>
      <c r="GGI81" s="1"/>
      <c r="GGJ81" s="1"/>
      <c r="GGK81" s="1"/>
      <c r="GGL81" s="1"/>
      <c r="GGM81" s="1"/>
      <c r="GGN81" s="1"/>
      <c r="GGO81" s="1"/>
      <c r="GGP81" s="1"/>
      <c r="GGQ81" s="1"/>
      <c r="GGR81" s="1"/>
      <c r="GGS81" s="1"/>
      <c r="GGT81" s="1"/>
      <c r="GGU81" s="1"/>
      <c r="GGV81" s="1"/>
      <c r="GGW81" s="1"/>
      <c r="GGX81" s="1"/>
      <c r="GGY81" s="1"/>
      <c r="GGZ81" s="1"/>
      <c r="GHA81" s="1"/>
      <c r="GHB81" s="1"/>
      <c r="GHC81" s="1"/>
      <c r="GHD81" s="1"/>
      <c r="GHE81" s="1"/>
      <c r="GHF81" s="1"/>
      <c r="GHG81" s="1"/>
      <c r="GHH81" s="1"/>
      <c r="GHI81" s="1"/>
      <c r="GHJ81" s="1"/>
      <c r="GHK81" s="1"/>
      <c r="GHL81" s="1"/>
      <c r="GHM81" s="1"/>
      <c r="GHN81" s="1"/>
      <c r="GHO81" s="1"/>
      <c r="GHP81" s="1"/>
      <c r="GHQ81" s="1"/>
      <c r="GHR81" s="1"/>
      <c r="GHS81" s="1"/>
      <c r="GHT81" s="1"/>
      <c r="GHU81" s="1"/>
      <c r="GHV81" s="1"/>
      <c r="GHW81" s="1"/>
      <c r="GHX81" s="1"/>
      <c r="GHY81" s="1"/>
      <c r="GHZ81" s="1"/>
      <c r="GIA81" s="1"/>
      <c r="GIB81" s="1"/>
      <c r="GIC81" s="1"/>
      <c r="GID81" s="1"/>
      <c r="GIE81" s="1"/>
      <c r="GIF81" s="1"/>
      <c r="GIG81" s="1"/>
      <c r="GIH81" s="1"/>
      <c r="GII81" s="1"/>
      <c r="GIJ81" s="1"/>
      <c r="GIK81" s="1"/>
      <c r="GIL81" s="1"/>
      <c r="GIM81" s="1"/>
      <c r="GIN81" s="1"/>
      <c r="GIO81" s="1"/>
      <c r="GIP81" s="1"/>
      <c r="GIQ81" s="1"/>
      <c r="GIR81" s="1"/>
      <c r="GIS81" s="1"/>
      <c r="GIT81" s="1"/>
      <c r="GIU81" s="1"/>
      <c r="GIV81" s="1"/>
      <c r="GIW81" s="1"/>
      <c r="GIX81" s="1"/>
      <c r="GIY81" s="1"/>
      <c r="GIZ81" s="1"/>
      <c r="GJA81" s="1"/>
      <c r="GJB81" s="1"/>
      <c r="GJC81" s="1"/>
      <c r="GJD81" s="1"/>
      <c r="GJE81" s="1"/>
      <c r="GJF81" s="1"/>
      <c r="GJG81" s="1"/>
      <c r="GJH81" s="1"/>
      <c r="GJI81" s="1"/>
      <c r="GJJ81" s="1"/>
      <c r="GJK81" s="1"/>
      <c r="GJL81" s="1"/>
      <c r="GJM81" s="1"/>
      <c r="GJN81" s="1"/>
      <c r="GJO81" s="1"/>
      <c r="GJP81" s="1"/>
      <c r="GJQ81" s="1"/>
      <c r="GJR81" s="1"/>
      <c r="GJS81" s="1"/>
      <c r="GJT81" s="1"/>
      <c r="GJU81" s="1"/>
      <c r="GJV81" s="1"/>
      <c r="GJW81" s="1"/>
      <c r="GJX81" s="1"/>
      <c r="GJY81" s="1"/>
      <c r="GJZ81" s="1"/>
      <c r="GKA81" s="1"/>
      <c r="GKB81" s="1"/>
      <c r="GKC81" s="1"/>
      <c r="GKD81" s="1"/>
      <c r="GKE81" s="1"/>
      <c r="GKF81" s="1"/>
      <c r="GKG81" s="1"/>
      <c r="GKH81" s="1"/>
      <c r="GKI81" s="1"/>
      <c r="GKJ81" s="1"/>
      <c r="GKK81" s="1"/>
      <c r="GKL81" s="1"/>
      <c r="GKM81" s="1"/>
      <c r="GKN81" s="1"/>
      <c r="GKO81" s="1"/>
      <c r="GKP81" s="1"/>
      <c r="GKQ81" s="1"/>
      <c r="GKR81" s="1"/>
      <c r="GKS81" s="1"/>
      <c r="GKT81" s="1"/>
      <c r="GKU81" s="1"/>
      <c r="GKV81" s="1"/>
      <c r="GKW81" s="1"/>
      <c r="GKX81" s="1"/>
      <c r="GKY81" s="1"/>
      <c r="GKZ81" s="1"/>
      <c r="GLA81" s="1"/>
      <c r="GLB81" s="1"/>
      <c r="GLC81" s="1"/>
      <c r="GLD81" s="1"/>
      <c r="GLE81" s="1"/>
      <c r="GLF81" s="1"/>
      <c r="GLG81" s="1"/>
      <c r="GLH81" s="1"/>
      <c r="GLI81" s="1"/>
      <c r="GLJ81" s="1"/>
      <c r="GLK81" s="1"/>
      <c r="GLL81" s="1"/>
      <c r="GLM81" s="1"/>
      <c r="GLN81" s="1"/>
      <c r="GLO81" s="1"/>
      <c r="GLP81" s="1"/>
      <c r="GLQ81" s="1"/>
      <c r="GLR81" s="1"/>
      <c r="GLS81" s="1"/>
      <c r="GLT81" s="1"/>
      <c r="GLU81" s="1"/>
      <c r="GLV81" s="1"/>
      <c r="GLW81" s="1"/>
      <c r="GLX81" s="1"/>
      <c r="GLY81" s="1"/>
      <c r="GLZ81" s="1"/>
      <c r="GMA81" s="1"/>
      <c r="GMB81" s="1"/>
      <c r="GMC81" s="1"/>
      <c r="GMD81" s="1"/>
      <c r="GME81" s="1"/>
      <c r="GMF81" s="1"/>
      <c r="GMG81" s="1"/>
      <c r="GMH81" s="1"/>
      <c r="GMI81" s="1"/>
      <c r="GMJ81" s="1"/>
      <c r="GMK81" s="1"/>
      <c r="GML81" s="1"/>
      <c r="GMM81" s="1"/>
      <c r="GMN81" s="1"/>
      <c r="GMO81" s="1"/>
      <c r="GMP81" s="1"/>
      <c r="GMQ81" s="1"/>
      <c r="GMR81" s="1"/>
      <c r="GMS81" s="1"/>
      <c r="GMT81" s="1"/>
      <c r="GMU81" s="1"/>
      <c r="GMV81" s="1"/>
      <c r="GMW81" s="1"/>
      <c r="GMX81" s="1"/>
      <c r="GMY81" s="1"/>
      <c r="GMZ81" s="1"/>
      <c r="GNA81" s="1"/>
      <c r="GNB81" s="1"/>
      <c r="GNC81" s="1"/>
      <c r="GND81" s="1"/>
      <c r="GNE81" s="1"/>
      <c r="GNF81" s="1"/>
      <c r="GNG81" s="1"/>
      <c r="GNH81" s="1"/>
      <c r="GNI81" s="1"/>
      <c r="GNJ81" s="1"/>
      <c r="GNK81" s="1"/>
      <c r="GNL81" s="1"/>
      <c r="GNM81" s="1"/>
      <c r="GNN81" s="1"/>
      <c r="GNO81" s="1"/>
      <c r="GNP81" s="1"/>
      <c r="GNQ81" s="1"/>
      <c r="GNR81" s="1"/>
      <c r="GNS81" s="1"/>
      <c r="GNT81" s="1"/>
      <c r="GNU81" s="1"/>
      <c r="GNV81" s="1"/>
      <c r="GNW81" s="1"/>
      <c r="GNX81" s="1"/>
      <c r="GNY81" s="1"/>
      <c r="GNZ81" s="1"/>
      <c r="GOA81" s="1"/>
      <c r="GOB81" s="1"/>
      <c r="GOC81" s="1"/>
      <c r="GOD81" s="1"/>
      <c r="GOE81" s="1"/>
      <c r="GOF81" s="1"/>
      <c r="GOG81" s="1"/>
      <c r="GOH81" s="1"/>
      <c r="GOI81" s="1"/>
      <c r="GOJ81" s="1"/>
      <c r="GOK81" s="1"/>
      <c r="GOL81" s="1"/>
      <c r="GOM81" s="1"/>
      <c r="GON81" s="1"/>
      <c r="GOO81" s="1"/>
      <c r="GOP81" s="1"/>
      <c r="GOQ81" s="1"/>
      <c r="GOR81" s="1"/>
      <c r="GOS81" s="1"/>
      <c r="GOT81" s="1"/>
      <c r="GOU81" s="1"/>
      <c r="GOV81" s="1"/>
      <c r="GOW81" s="1"/>
      <c r="GOX81" s="1"/>
      <c r="GOY81" s="1"/>
      <c r="GOZ81" s="1"/>
      <c r="GPA81" s="1"/>
      <c r="GPB81" s="1"/>
      <c r="GPC81" s="1"/>
      <c r="GPD81" s="1"/>
      <c r="GPE81" s="1"/>
      <c r="GPF81" s="1"/>
      <c r="GPG81" s="1"/>
      <c r="GPH81" s="1"/>
      <c r="GPI81" s="1"/>
      <c r="GPJ81" s="1"/>
      <c r="GPK81" s="1"/>
      <c r="GPL81" s="1"/>
      <c r="GPM81" s="1"/>
      <c r="GPN81" s="1"/>
      <c r="GPO81" s="1"/>
      <c r="GPP81" s="1"/>
      <c r="GPQ81" s="1"/>
      <c r="GPR81" s="1"/>
      <c r="GPS81" s="1"/>
      <c r="GPT81" s="1"/>
      <c r="GPU81" s="1"/>
      <c r="GPV81" s="1"/>
      <c r="GPW81" s="1"/>
      <c r="GPX81" s="1"/>
      <c r="GPY81" s="1"/>
      <c r="GPZ81" s="1"/>
      <c r="GQA81" s="1"/>
      <c r="GQB81" s="1"/>
      <c r="GQC81" s="1"/>
      <c r="GQD81" s="1"/>
      <c r="GQE81" s="1"/>
      <c r="GQF81" s="1"/>
      <c r="GQG81" s="1"/>
      <c r="GQH81" s="1"/>
      <c r="GQI81" s="1"/>
      <c r="GQJ81" s="1"/>
      <c r="GQK81" s="1"/>
      <c r="GQL81" s="1"/>
      <c r="GQM81" s="1"/>
      <c r="GQN81" s="1"/>
      <c r="GQO81" s="1"/>
      <c r="GQP81" s="1"/>
      <c r="GQQ81" s="1"/>
      <c r="GQR81" s="1"/>
      <c r="GQS81" s="1"/>
      <c r="GQT81" s="1"/>
      <c r="GQU81" s="1"/>
      <c r="GQV81" s="1"/>
      <c r="GQW81" s="1"/>
      <c r="GQX81" s="1"/>
      <c r="GQY81" s="1"/>
      <c r="GQZ81" s="1"/>
      <c r="GRA81" s="1"/>
      <c r="GRB81" s="1"/>
      <c r="GRC81" s="1"/>
      <c r="GRD81" s="1"/>
      <c r="GRE81" s="1"/>
      <c r="GRF81" s="1"/>
      <c r="GRG81" s="1"/>
      <c r="GRH81" s="1"/>
      <c r="GRI81" s="1"/>
      <c r="GRJ81" s="1"/>
      <c r="GRK81" s="1"/>
      <c r="GRL81" s="1"/>
      <c r="GRM81" s="1"/>
      <c r="GRN81" s="1"/>
      <c r="GRO81" s="1"/>
      <c r="GRP81" s="1"/>
      <c r="GRQ81" s="1"/>
      <c r="GRR81" s="1"/>
      <c r="GRS81" s="1"/>
      <c r="GRT81" s="1"/>
      <c r="GRU81" s="1"/>
      <c r="GRV81" s="1"/>
      <c r="GRW81" s="1"/>
      <c r="GRX81" s="1"/>
      <c r="GRY81" s="1"/>
      <c r="GRZ81" s="1"/>
      <c r="GSA81" s="1"/>
      <c r="GSB81" s="1"/>
      <c r="GSC81" s="1"/>
      <c r="GSD81" s="1"/>
      <c r="GSE81" s="1"/>
      <c r="GSF81" s="1"/>
      <c r="GSG81" s="1"/>
      <c r="GSH81" s="1"/>
      <c r="GSI81" s="1"/>
      <c r="GSJ81" s="1"/>
      <c r="GSK81" s="1"/>
      <c r="GSL81" s="1"/>
      <c r="GSM81" s="1"/>
      <c r="GSN81" s="1"/>
      <c r="GSO81" s="1"/>
      <c r="GSP81" s="1"/>
      <c r="GSQ81" s="1"/>
      <c r="GSR81" s="1"/>
      <c r="GSS81" s="1"/>
      <c r="GST81" s="1"/>
      <c r="GSU81" s="1"/>
      <c r="GSV81" s="1"/>
      <c r="GSW81" s="1"/>
      <c r="GSX81" s="1"/>
      <c r="GSY81" s="1"/>
      <c r="GSZ81" s="1"/>
      <c r="GTA81" s="1"/>
      <c r="GTB81" s="1"/>
      <c r="GTC81" s="1"/>
      <c r="GTD81" s="1"/>
      <c r="GTE81" s="1"/>
      <c r="GTF81" s="1"/>
      <c r="GTG81" s="1"/>
      <c r="GTH81" s="1"/>
      <c r="GTI81" s="1"/>
      <c r="GTJ81" s="1"/>
      <c r="GTK81" s="1"/>
      <c r="GTL81" s="1"/>
      <c r="GTM81" s="1"/>
      <c r="GTN81" s="1"/>
      <c r="GTO81" s="1"/>
      <c r="GTP81" s="1"/>
      <c r="GTQ81" s="1"/>
      <c r="GTR81" s="1"/>
      <c r="GTS81" s="1"/>
      <c r="GTT81" s="1"/>
      <c r="GTU81" s="1"/>
      <c r="GTV81" s="1"/>
      <c r="GTW81" s="1"/>
      <c r="GTX81" s="1"/>
      <c r="GTY81" s="1"/>
      <c r="GTZ81" s="1"/>
      <c r="GUA81" s="1"/>
      <c r="GUB81" s="1"/>
      <c r="GUC81" s="1"/>
      <c r="GUD81" s="1"/>
      <c r="GUE81" s="1"/>
      <c r="GUF81" s="1"/>
      <c r="GUG81" s="1"/>
      <c r="GUH81" s="1"/>
      <c r="GUI81" s="1"/>
      <c r="GUJ81" s="1"/>
      <c r="GUK81" s="1"/>
      <c r="GUL81" s="1"/>
      <c r="GUM81" s="1"/>
      <c r="GUN81" s="1"/>
      <c r="GUO81" s="1"/>
      <c r="GUP81" s="1"/>
      <c r="GUQ81" s="1"/>
      <c r="GUR81" s="1"/>
      <c r="GUS81" s="1"/>
      <c r="GUT81" s="1"/>
      <c r="GUU81" s="1"/>
      <c r="GUV81" s="1"/>
      <c r="GUW81" s="1"/>
      <c r="GUX81" s="1"/>
      <c r="GUY81" s="1"/>
      <c r="GUZ81" s="1"/>
      <c r="GVA81" s="1"/>
      <c r="GVB81" s="1"/>
      <c r="GVC81" s="1"/>
      <c r="GVD81" s="1"/>
      <c r="GVE81" s="1"/>
      <c r="GVF81" s="1"/>
      <c r="GVG81" s="1"/>
      <c r="GVH81" s="1"/>
      <c r="GVI81" s="1"/>
      <c r="GVJ81" s="1"/>
      <c r="GVK81" s="1"/>
      <c r="GVL81" s="1"/>
      <c r="GVM81" s="1"/>
      <c r="GVN81" s="1"/>
      <c r="GVO81" s="1"/>
      <c r="GVP81" s="1"/>
      <c r="GVQ81" s="1"/>
      <c r="GVR81" s="1"/>
      <c r="GVS81" s="1"/>
      <c r="GVT81" s="1"/>
      <c r="GVU81" s="1"/>
      <c r="GVV81" s="1"/>
      <c r="GVW81" s="1"/>
      <c r="GVX81" s="1"/>
      <c r="GVY81" s="1"/>
      <c r="GVZ81" s="1"/>
      <c r="GWA81" s="1"/>
      <c r="GWB81" s="1"/>
      <c r="GWC81" s="1"/>
      <c r="GWD81" s="1"/>
      <c r="GWE81" s="1"/>
      <c r="GWF81" s="1"/>
      <c r="GWG81" s="1"/>
      <c r="GWH81" s="1"/>
      <c r="GWI81" s="1"/>
      <c r="GWJ81" s="1"/>
      <c r="GWK81" s="1"/>
      <c r="GWL81" s="1"/>
      <c r="GWM81" s="1"/>
      <c r="GWN81" s="1"/>
      <c r="GWO81" s="1"/>
      <c r="GWP81" s="1"/>
      <c r="GWQ81" s="1"/>
      <c r="GWR81" s="1"/>
      <c r="GWS81" s="1"/>
      <c r="GWT81" s="1"/>
      <c r="GWU81" s="1"/>
      <c r="GWV81" s="1"/>
      <c r="GWW81" s="1"/>
      <c r="GWX81" s="1"/>
      <c r="GWY81" s="1"/>
      <c r="GWZ81" s="1"/>
      <c r="GXA81" s="1"/>
      <c r="GXB81" s="1"/>
      <c r="GXC81" s="1"/>
      <c r="GXD81" s="1"/>
      <c r="GXE81" s="1"/>
      <c r="GXF81" s="1"/>
      <c r="GXG81" s="1"/>
      <c r="GXH81" s="1"/>
      <c r="GXI81" s="1"/>
      <c r="GXJ81" s="1"/>
      <c r="GXK81" s="1"/>
      <c r="GXL81" s="1"/>
      <c r="GXM81" s="1"/>
      <c r="GXN81" s="1"/>
      <c r="GXO81" s="1"/>
      <c r="GXP81" s="1"/>
      <c r="GXQ81" s="1"/>
      <c r="GXR81" s="1"/>
      <c r="GXS81" s="1"/>
      <c r="GXT81" s="1"/>
      <c r="GXU81" s="1"/>
      <c r="GXV81" s="1"/>
      <c r="GXW81" s="1"/>
      <c r="GXX81" s="1"/>
      <c r="GXY81" s="1"/>
      <c r="GXZ81" s="1"/>
      <c r="GYA81" s="1"/>
      <c r="GYB81" s="1"/>
      <c r="GYC81" s="1"/>
      <c r="GYD81" s="1"/>
      <c r="GYE81" s="1"/>
      <c r="GYF81" s="1"/>
      <c r="GYG81" s="1"/>
      <c r="GYH81" s="1"/>
      <c r="GYI81" s="1"/>
      <c r="GYJ81" s="1"/>
      <c r="GYK81" s="1"/>
      <c r="GYL81" s="1"/>
      <c r="GYM81" s="1"/>
      <c r="GYN81" s="1"/>
      <c r="GYO81" s="1"/>
      <c r="GYP81" s="1"/>
      <c r="GYQ81" s="1"/>
      <c r="GYR81" s="1"/>
      <c r="GYS81" s="1"/>
      <c r="GYT81" s="1"/>
      <c r="GYU81" s="1"/>
      <c r="GYV81" s="1"/>
      <c r="GYW81" s="1"/>
      <c r="GYX81" s="1"/>
      <c r="GYY81" s="1"/>
      <c r="GYZ81" s="1"/>
      <c r="GZA81" s="1"/>
      <c r="GZB81" s="1"/>
      <c r="GZC81" s="1"/>
      <c r="GZD81" s="1"/>
      <c r="GZE81" s="1"/>
      <c r="GZF81" s="1"/>
      <c r="GZG81" s="1"/>
      <c r="GZH81" s="1"/>
      <c r="GZI81" s="1"/>
      <c r="GZJ81" s="1"/>
      <c r="GZK81" s="1"/>
      <c r="GZL81" s="1"/>
      <c r="GZM81" s="1"/>
      <c r="GZN81" s="1"/>
      <c r="GZO81" s="1"/>
      <c r="GZP81" s="1"/>
      <c r="GZQ81" s="1"/>
      <c r="GZR81" s="1"/>
      <c r="GZS81" s="1"/>
      <c r="GZT81" s="1"/>
      <c r="GZU81" s="1"/>
      <c r="GZV81" s="1"/>
      <c r="GZW81" s="1"/>
      <c r="GZX81" s="1"/>
      <c r="GZY81" s="1"/>
      <c r="GZZ81" s="1"/>
      <c r="HAA81" s="1"/>
      <c r="HAB81" s="1"/>
      <c r="HAC81" s="1"/>
      <c r="HAD81" s="1"/>
      <c r="HAE81" s="1"/>
      <c r="HAF81" s="1"/>
      <c r="HAG81" s="1"/>
      <c r="HAH81" s="1"/>
      <c r="HAI81" s="1"/>
      <c r="HAJ81" s="1"/>
      <c r="HAK81" s="1"/>
      <c r="HAL81" s="1"/>
      <c r="HAM81" s="1"/>
      <c r="HAN81" s="1"/>
      <c r="HAO81" s="1"/>
      <c r="HAP81" s="1"/>
      <c r="HAQ81" s="1"/>
      <c r="HAR81" s="1"/>
      <c r="HAS81" s="1"/>
      <c r="HAT81" s="1"/>
      <c r="HAU81" s="1"/>
      <c r="HAV81" s="1"/>
      <c r="HAW81" s="1"/>
      <c r="HAX81" s="1"/>
      <c r="HAY81" s="1"/>
      <c r="HAZ81" s="1"/>
      <c r="HBA81" s="1"/>
      <c r="HBB81" s="1"/>
      <c r="HBC81" s="1"/>
      <c r="HBD81" s="1"/>
      <c r="HBE81" s="1"/>
      <c r="HBF81" s="1"/>
      <c r="HBG81" s="1"/>
      <c r="HBH81" s="1"/>
      <c r="HBI81" s="1"/>
      <c r="HBJ81" s="1"/>
      <c r="HBK81" s="1"/>
      <c r="HBL81" s="1"/>
      <c r="HBM81" s="1"/>
      <c r="HBN81" s="1"/>
      <c r="HBO81" s="1"/>
      <c r="HBP81" s="1"/>
      <c r="HBQ81" s="1"/>
      <c r="HBR81" s="1"/>
      <c r="HBS81" s="1"/>
      <c r="HBT81" s="1"/>
      <c r="HBU81" s="1"/>
      <c r="HBV81" s="1"/>
      <c r="HBW81" s="1"/>
      <c r="HBX81" s="1"/>
      <c r="HBY81" s="1"/>
      <c r="HBZ81" s="1"/>
      <c r="HCA81" s="1"/>
      <c r="HCB81" s="1"/>
      <c r="HCC81" s="1"/>
      <c r="HCD81" s="1"/>
      <c r="HCE81" s="1"/>
      <c r="HCF81" s="1"/>
      <c r="HCG81" s="1"/>
      <c r="HCH81" s="1"/>
      <c r="HCI81" s="1"/>
      <c r="HCJ81" s="1"/>
      <c r="HCK81" s="1"/>
      <c r="HCL81" s="1"/>
      <c r="HCM81" s="1"/>
      <c r="HCN81" s="1"/>
      <c r="HCO81" s="1"/>
      <c r="HCP81" s="1"/>
      <c r="HCQ81" s="1"/>
      <c r="HCR81" s="1"/>
      <c r="HCS81" s="1"/>
      <c r="HCT81" s="1"/>
      <c r="HCU81" s="1"/>
      <c r="HCV81" s="1"/>
      <c r="HCW81" s="1"/>
      <c r="HCX81" s="1"/>
      <c r="HCY81" s="1"/>
      <c r="HCZ81" s="1"/>
      <c r="HDA81" s="1"/>
      <c r="HDB81" s="1"/>
      <c r="HDC81" s="1"/>
      <c r="HDD81" s="1"/>
      <c r="HDE81" s="1"/>
      <c r="HDF81" s="1"/>
      <c r="HDG81" s="1"/>
      <c r="HDH81" s="1"/>
      <c r="HDI81" s="1"/>
      <c r="HDJ81" s="1"/>
      <c r="HDK81" s="1"/>
      <c r="HDL81" s="1"/>
      <c r="HDM81" s="1"/>
      <c r="HDN81" s="1"/>
      <c r="HDO81" s="1"/>
      <c r="HDP81" s="1"/>
      <c r="HDQ81" s="1"/>
      <c r="HDR81" s="1"/>
      <c r="HDS81" s="1"/>
      <c r="HDT81" s="1"/>
      <c r="HDU81" s="1"/>
      <c r="HDV81" s="1"/>
      <c r="HDW81" s="1"/>
      <c r="HDX81" s="1"/>
      <c r="HDY81" s="1"/>
      <c r="HDZ81" s="1"/>
      <c r="HEA81" s="1"/>
      <c r="HEB81" s="1"/>
      <c r="HEC81" s="1"/>
      <c r="HED81" s="1"/>
      <c r="HEE81" s="1"/>
      <c r="HEF81" s="1"/>
      <c r="HEG81" s="1"/>
      <c r="HEH81" s="1"/>
      <c r="HEI81" s="1"/>
      <c r="HEJ81" s="1"/>
      <c r="HEK81" s="1"/>
      <c r="HEL81" s="1"/>
      <c r="HEM81" s="1"/>
      <c r="HEN81" s="1"/>
      <c r="HEO81" s="1"/>
      <c r="HEP81" s="1"/>
      <c r="HEQ81" s="1"/>
      <c r="HER81" s="1"/>
      <c r="HES81" s="1"/>
      <c r="HET81" s="1"/>
      <c r="HEU81" s="1"/>
      <c r="HEV81" s="1"/>
      <c r="HEW81" s="1"/>
      <c r="HEX81" s="1"/>
      <c r="HEY81" s="1"/>
      <c r="HEZ81" s="1"/>
      <c r="HFA81" s="1"/>
      <c r="HFB81" s="1"/>
      <c r="HFC81" s="1"/>
      <c r="HFD81" s="1"/>
      <c r="HFE81" s="1"/>
      <c r="HFF81" s="1"/>
      <c r="HFG81" s="1"/>
      <c r="HFH81" s="1"/>
      <c r="HFI81" s="1"/>
      <c r="HFJ81" s="1"/>
      <c r="HFK81" s="1"/>
      <c r="HFL81" s="1"/>
      <c r="HFM81" s="1"/>
      <c r="HFN81" s="1"/>
      <c r="HFO81" s="1"/>
      <c r="HFP81" s="1"/>
      <c r="HFQ81" s="1"/>
      <c r="HFR81" s="1"/>
      <c r="HFS81" s="1"/>
      <c r="HFT81" s="1"/>
      <c r="HFU81" s="1"/>
      <c r="HFV81" s="1"/>
      <c r="HFW81" s="1"/>
      <c r="HFX81" s="1"/>
      <c r="HFY81" s="1"/>
      <c r="HFZ81" s="1"/>
      <c r="HGA81" s="1"/>
      <c r="HGB81" s="1"/>
      <c r="HGC81" s="1"/>
      <c r="HGD81" s="1"/>
      <c r="HGE81" s="1"/>
      <c r="HGF81" s="1"/>
      <c r="HGG81" s="1"/>
      <c r="HGH81" s="1"/>
      <c r="HGI81" s="1"/>
      <c r="HGJ81" s="1"/>
      <c r="HGK81" s="1"/>
      <c r="HGL81" s="1"/>
      <c r="HGM81" s="1"/>
      <c r="HGN81" s="1"/>
      <c r="HGO81" s="1"/>
      <c r="HGP81" s="1"/>
      <c r="HGQ81" s="1"/>
      <c r="HGR81" s="1"/>
      <c r="HGS81" s="1"/>
      <c r="HGT81" s="1"/>
      <c r="HGU81" s="1"/>
      <c r="HGV81" s="1"/>
      <c r="HGW81" s="1"/>
      <c r="HGX81" s="1"/>
      <c r="HGY81" s="1"/>
      <c r="HGZ81" s="1"/>
      <c r="HHA81" s="1"/>
      <c r="HHB81" s="1"/>
      <c r="HHC81" s="1"/>
      <c r="HHD81" s="1"/>
      <c r="HHE81" s="1"/>
      <c r="HHF81" s="1"/>
      <c r="HHG81" s="1"/>
      <c r="HHH81" s="1"/>
      <c r="HHI81" s="1"/>
      <c r="HHJ81" s="1"/>
      <c r="HHK81" s="1"/>
      <c r="HHL81" s="1"/>
      <c r="HHM81" s="1"/>
      <c r="HHN81" s="1"/>
      <c r="HHO81" s="1"/>
      <c r="HHP81" s="1"/>
      <c r="HHQ81" s="1"/>
      <c r="HHR81" s="1"/>
      <c r="HHS81" s="1"/>
      <c r="HHT81" s="1"/>
      <c r="HHU81" s="1"/>
      <c r="HHV81" s="1"/>
      <c r="HHW81" s="1"/>
      <c r="HHX81" s="1"/>
      <c r="HHY81" s="1"/>
      <c r="HHZ81" s="1"/>
      <c r="HIA81" s="1"/>
      <c r="HIB81" s="1"/>
      <c r="HIC81" s="1"/>
      <c r="HID81" s="1"/>
      <c r="HIE81" s="1"/>
      <c r="HIF81" s="1"/>
      <c r="HIG81" s="1"/>
      <c r="HIH81" s="1"/>
      <c r="HII81" s="1"/>
      <c r="HIJ81" s="1"/>
      <c r="HIK81" s="1"/>
      <c r="HIL81" s="1"/>
      <c r="HIM81" s="1"/>
      <c r="HIN81" s="1"/>
      <c r="HIO81" s="1"/>
      <c r="HIP81" s="1"/>
      <c r="HIQ81" s="1"/>
      <c r="HIR81" s="1"/>
      <c r="HIS81" s="1"/>
      <c r="HIT81" s="1"/>
      <c r="HIU81" s="1"/>
      <c r="HIV81" s="1"/>
      <c r="HIW81" s="1"/>
      <c r="HIX81" s="1"/>
      <c r="HIY81" s="1"/>
      <c r="HIZ81" s="1"/>
      <c r="HJA81" s="1"/>
      <c r="HJB81" s="1"/>
      <c r="HJC81" s="1"/>
      <c r="HJD81" s="1"/>
      <c r="HJE81" s="1"/>
      <c r="HJF81" s="1"/>
      <c r="HJG81" s="1"/>
      <c r="HJH81" s="1"/>
      <c r="HJI81" s="1"/>
      <c r="HJJ81" s="1"/>
      <c r="HJK81" s="1"/>
      <c r="HJL81" s="1"/>
      <c r="HJM81" s="1"/>
      <c r="HJN81" s="1"/>
      <c r="HJO81" s="1"/>
      <c r="HJP81" s="1"/>
      <c r="HJQ81" s="1"/>
      <c r="HJR81" s="1"/>
      <c r="HJS81" s="1"/>
      <c r="HJT81" s="1"/>
      <c r="HJU81" s="1"/>
      <c r="HJV81" s="1"/>
      <c r="HJW81" s="1"/>
      <c r="HJX81" s="1"/>
      <c r="HJY81" s="1"/>
      <c r="HJZ81" s="1"/>
      <c r="HKA81" s="1"/>
      <c r="HKB81" s="1"/>
      <c r="HKC81" s="1"/>
      <c r="HKD81" s="1"/>
      <c r="HKE81" s="1"/>
      <c r="HKF81" s="1"/>
      <c r="HKG81" s="1"/>
      <c r="HKH81" s="1"/>
      <c r="HKI81" s="1"/>
      <c r="HKJ81" s="1"/>
      <c r="HKK81" s="1"/>
      <c r="HKL81" s="1"/>
      <c r="HKM81" s="1"/>
      <c r="HKN81" s="1"/>
      <c r="HKO81" s="1"/>
      <c r="HKP81" s="1"/>
      <c r="HKQ81" s="1"/>
      <c r="HKR81" s="1"/>
      <c r="HKS81" s="1"/>
      <c r="HKT81" s="1"/>
      <c r="HKU81" s="1"/>
      <c r="HKV81" s="1"/>
      <c r="HKW81" s="1"/>
      <c r="HKX81" s="1"/>
      <c r="HKY81" s="1"/>
      <c r="HKZ81" s="1"/>
      <c r="HLA81" s="1"/>
      <c r="HLB81" s="1"/>
      <c r="HLC81" s="1"/>
      <c r="HLD81" s="1"/>
      <c r="HLE81" s="1"/>
      <c r="HLF81" s="1"/>
      <c r="HLG81" s="1"/>
      <c r="HLH81" s="1"/>
      <c r="HLI81" s="1"/>
      <c r="HLJ81" s="1"/>
      <c r="HLK81" s="1"/>
      <c r="HLL81" s="1"/>
      <c r="HLM81" s="1"/>
      <c r="HLN81" s="1"/>
      <c r="HLO81" s="1"/>
      <c r="HLP81" s="1"/>
      <c r="HLQ81" s="1"/>
      <c r="HLR81" s="1"/>
      <c r="HLS81" s="1"/>
      <c r="HLT81" s="1"/>
      <c r="HLU81" s="1"/>
      <c r="HLV81" s="1"/>
      <c r="HLW81" s="1"/>
      <c r="HLX81" s="1"/>
      <c r="HLY81" s="1"/>
      <c r="HLZ81" s="1"/>
      <c r="HMA81" s="1"/>
      <c r="HMB81" s="1"/>
      <c r="HMC81" s="1"/>
      <c r="HMD81" s="1"/>
      <c r="HME81" s="1"/>
      <c r="HMF81" s="1"/>
      <c r="HMG81" s="1"/>
      <c r="HMH81" s="1"/>
      <c r="HMI81" s="1"/>
      <c r="HMJ81" s="1"/>
      <c r="HMK81" s="1"/>
      <c r="HML81" s="1"/>
      <c r="HMM81" s="1"/>
      <c r="HMN81" s="1"/>
      <c r="HMO81" s="1"/>
      <c r="HMP81" s="1"/>
      <c r="HMQ81" s="1"/>
      <c r="HMR81" s="1"/>
      <c r="HMS81" s="1"/>
      <c r="HMT81" s="1"/>
      <c r="HMU81" s="1"/>
      <c r="HMV81" s="1"/>
      <c r="HMW81" s="1"/>
      <c r="HMX81" s="1"/>
      <c r="HMY81" s="1"/>
      <c r="HMZ81" s="1"/>
      <c r="HNA81" s="1"/>
      <c r="HNB81" s="1"/>
      <c r="HNC81" s="1"/>
      <c r="HND81" s="1"/>
      <c r="HNE81" s="1"/>
      <c r="HNF81" s="1"/>
      <c r="HNG81" s="1"/>
      <c r="HNH81" s="1"/>
      <c r="HNI81" s="1"/>
      <c r="HNJ81" s="1"/>
      <c r="HNK81" s="1"/>
      <c r="HNL81" s="1"/>
      <c r="HNM81" s="1"/>
      <c r="HNN81" s="1"/>
      <c r="HNO81" s="1"/>
      <c r="HNP81" s="1"/>
      <c r="HNQ81" s="1"/>
      <c r="HNR81" s="1"/>
      <c r="HNS81" s="1"/>
      <c r="HNT81" s="1"/>
      <c r="HNU81" s="1"/>
      <c r="HNV81" s="1"/>
      <c r="HNW81" s="1"/>
      <c r="HNX81" s="1"/>
      <c r="HNY81" s="1"/>
      <c r="HNZ81" s="1"/>
      <c r="HOA81" s="1"/>
      <c r="HOB81" s="1"/>
      <c r="HOC81" s="1"/>
      <c r="HOD81" s="1"/>
      <c r="HOE81" s="1"/>
      <c r="HOF81" s="1"/>
      <c r="HOG81" s="1"/>
      <c r="HOH81" s="1"/>
      <c r="HOI81" s="1"/>
      <c r="HOJ81" s="1"/>
      <c r="HOK81" s="1"/>
      <c r="HOL81" s="1"/>
      <c r="HOM81" s="1"/>
      <c r="HON81" s="1"/>
      <c r="HOO81" s="1"/>
      <c r="HOP81" s="1"/>
      <c r="HOQ81" s="1"/>
      <c r="HOR81" s="1"/>
      <c r="HOS81" s="1"/>
      <c r="HOT81" s="1"/>
      <c r="HOU81" s="1"/>
      <c r="HOV81" s="1"/>
      <c r="HOW81" s="1"/>
      <c r="HOX81" s="1"/>
      <c r="HOY81" s="1"/>
      <c r="HOZ81" s="1"/>
      <c r="HPA81" s="1"/>
      <c r="HPB81" s="1"/>
      <c r="HPC81" s="1"/>
      <c r="HPD81" s="1"/>
      <c r="HPE81" s="1"/>
      <c r="HPF81" s="1"/>
      <c r="HPG81" s="1"/>
      <c r="HPH81" s="1"/>
      <c r="HPI81" s="1"/>
      <c r="HPJ81" s="1"/>
      <c r="HPK81" s="1"/>
      <c r="HPL81" s="1"/>
      <c r="HPM81" s="1"/>
      <c r="HPN81" s="1"/>
      <c r="HPO81" s="1"/>
      <c r="HPP81" s="1"/>
      <c r="HPQ81" s="1"/>
      <c r="HPR81" s="1"/>
      <c r="HPS81" s="1"/>
      <c r="HPT81" s="1"/>
      <c r="HPU81" s="1"/>
      <c r="HPV81" s="1"/>
      <c r="HPW81" s="1"/>
      <c r="HPX81" s="1"/>
      <c r="HPY81" s="1"/>
      <c r="HPZ81" s="1"/>
      <c r="HQA81" s="1"/>
      <c r="HQB81" s="1"/>
      <c r="HQC81" s="1"/>
      <c r="HQD81" s="1"/>
      <c r="HQE81" s="1"/>
      <c r="HQF81" s="1"/>
      <c r="HQG81" s="1"/>
      <c r="HQH81" s="1"/>
      <c r="HQI81" s="1"/>
      <c r="HQJ81" s="1"/>
      <c r="HQK81" s="1"/>
      <c r="HQL81" s="1"/>
      <c r="HQM81" s="1"/>
      <c r="HQN81" s="1"/>
      <c r="HQO81" s="1"/>
      <c r="HQP81" s="1"/>
      <c r="HQQ81" s="1"/>
      <c r="HQR81" s="1"/>
      <c r="HQS81" s="1"/>
      <c r="HQT81" s="1"/>
      <c r="HQU81" s="1"/>
      <c r="HQV81" s="1"/>
      <c r="HQW81" s="1"/>
      <c r="HQX81" s="1"/>
      <c r="HQY81" s="1"/>
      <c r="HQZ81" s="1"/>
      <c r="HRA81" s="1"/>
      <c r="HRB81" s="1"/>
      <c r="HRC81" s="1"/>
      <c r="HRD81" s="1"/>
      <c r="HRE81" s="1"/>
      <c r="HRF81" s="1"/>
      <c r="HRG81" s="1"/>
      <c r="HRH81" s="1"/>
      <c r="HRI81" s="1"/>
      <c r="HRJ81" s="1"/>
      <c r="HRK81" s="1"/>
      <c r="HRL81" s="1"/>
      <c r="HRM81" s="1"/>
      <c r="HRN81" s="1"/>
      <c r="HRO81" s="1"/>
      <c r="HRP81" s="1"/>
      <c r="HRQ81" s="1"/>
      <c r="HRR81" s="1"/>
      <c r="HRS81" s="1"/>
      <c r="HRT81" s="1"/>
      <c r="HRU81" s="1"/>
      <c r="HRV81" s="1"/>
      <c r="HRW81" s="1"/>
      <c r="HRX81" s="1"/>
      <c r="HRY81" s="1"/>
      <c r="HRZ81" s="1"/>
      <c r="HSA81" s="1"/>
      <c r="HSB81" s="1"/>
      <c r="HSC81" s="1"/>
      <c r="HSD81" s="1"/>
      <c r="HSE81" s="1"/>
      <c r="HSF81" s="1"/>
      <c r="HSG81" s="1"/>
      <c r="HSH81" s="1"/>
      <c r="HSI81" s="1"/>
      <c r="HSJ81" s="1"/>
      <c r="HSK81" s="1"/>
      <c r="HSL81" s="1"/>
      <c r="HSM81" s="1"/>
      <c r="HSN81" s="1"/>
      <c r="HSO81" s="1"/>
      <c r="HSP81" s="1"/>
      <c r="HSQ81" s="1"/>
      <c r="HSR81" s="1"/>
      <c r="HSS81" s="1"/>
      <c r="HST81" s="1"/>
      <c r="HSU81" s="1"/>
      <c r="HSV81" s="1"/>
      <c r="HSW81" s="1"/>
      <c r="HSX81" s="1"/>
      <c r="HSY81" s="1"/>
      <c r="HSZ81" s="1"/>
      <c r="HTA81" s="1"/>
      <c r="HTB81" s="1"/>
      <c r="HTC81" s="1"/>
      <c r="HTD81" s="1"/>
      <c r="HTE81" s="1"/>
      <c r="HTF81" s="1"/>
      <c r="HTG81" s="1"/>
      <c r="HTH81" s="1"/>
      <c r="HTI81" s="1"/>
      <c r="HTJ81" s="1"/>
      <c r="HTK81" s="1"/>
      <c r="HTL81" s="1"/>
      <c r="HTM81" s="1"/>
      <c r="HTN81" s="1"/>
      <c r="HTO81" s="1"/>
      <c r="HTP81" s="1"/>
      <c r="HTQ81" s="1"/>
      <c r="HTR81" s="1"/>
      <c r="HTS81" s="1"/>
      <c r="HTT81" s="1"/>
      <c r="HTU81" s="1"/>
      <c r="HTV81" s="1"/>
      <c r="HTW81" s="1"/>
      <c r="HTX81" s="1"/>
      <c r="HTY81" s="1"/>
      <c r="HTZ81" s="1"/>
      <c r="HUA81" s="1"/>
      <c r="HUB81" s="1"/>
      <c r="HUC81" s="1"/>
      <c r="HUD81" s="1"/>
      <c r="HUE81" s="1"/>
      <c r="HUF81" s="1"/>
      <c r="HUG81" s="1"/>
      <c r="HUH81" s="1"/>
      <c r="HUI81" s="1"/>
      <c r="HUJ81" s="1"/>
      <c r="HUK81" s="1"/>
      <c r="HUL81" s="1"/>
      <c r="HUM81" s="1"/>
      <c r="HUN81" s="1"/>
      <c r="HUO81" s="1"/>
      <c r="HUP81" s="1"/>
      <c r="HUQ81" s="1"/>
      <c r="HUR81" s="1"/>
      <c r="HUS81" s="1"/>
      <c r="HUT81" s="1"/>
      <c r="HUU81" s="1"/>
      <c r="HUV81" s="1"/>
      <c r="HUW81" s="1"/>
      <c r="HUX81" s="1"/>
      <c r="HUY81" s="1"/>
      <c r="HUZ81" s="1"/>
      <c r="HVA81" s="1"/>
      <c r="HVB81" s="1"/>
      <c r="HVC81" s="1"/>
      <c r="HVD81" s="1"/>
      <c r="HVE81" s="1"/>
      <c r="HVF81" s="1"/>
      <c r="HVG81" s="1"/>
      <c r="HVH81" s="1"/>
      <c r="HVI81" s="1"/>
      <c r="HVJ81" s="1"/>
      <c r="HVK81" s="1"/>
      <c r="HVL81" s="1"/>
      <c r="HVM81" s="1"/>
      <c r="HVN81" s="1"/>
      <c r="HVO81" s="1"/>
      <c r="HVP81" s="1"/>
      <c r="HVQ81" s="1"/>
      <c r="HVR81" s="1"/>
      <c r="HVS81" s="1"/>
      <c r="HVT81" s="1"/>
      <c r="HVU81" s="1"/>
      <c r="HVV81" s="1"/>
      <c r="HVW81" s="1"/>
      <c r="HVX81" s="1"/>
      <c r="HVY81" s="1"/>
      <c r="HVZ81" s="1"/>
      <c r="HWA81" s="1"/>
      <c r="HWB81" s="1"/>
      <c r="HWC81" s="1"/>
      <c r="HWD81" s="1"/>
      <c r="HWE81" s="1"/>
      <c r="HWF81" s="1"/>
      <c r="HWG81" s="1"/>
      <c r="HWH81" s="1"/>
      <c r="HWI81" s="1"/>
      <c r="HWJ81" s="1"/>
      <c r="HWK81" s="1"/>
      <c r="HWL81" s="1"/>
      <c r="HWM81" s="1"/>
      <c r="HWN81" s="1"/>
      <c r="HWO81" s="1"/>
      <c r="HWP81" s="1"/>
      <c r="HWQ81" s="1"/>
      <c r="HWR81" s="1"/>
      <c r="HWS81" s="1"/>
      <c r="HWT81" s="1"/>
      <c r="HWU81" s="1"/>
      <c r="HWV81" s="1"/>
      <c r="HWW81" s="1"/>
      <c r="HWX81" s="1"/>
      <c r="HWY81" s="1"/>
      <c r="HWZ81" s="1"/>
      <c r="HXA81" s="1"/>
      <c r="HXB81" s="1"/>
      <c r="HXC81" s="1"/>
      <c r="HXD81" s="1"/>
      <c r="HXE81" s="1"/>
      <c r="HXF81" s="1"/>
      <c r="HXG81" s="1"/>
      <c r="HXH81" s="1"/>
      <c r="HXI81" s="1"/>
      <c r="HXJ81" s="1"/>
      <c r="HXK81" s="1"/>
      <c r="HXL81" s="1"/>
      <c r="HXM81" s="1"/>
      <c r="HXN81" s="1"/>
      <c r="HXO81" s="1"/>
      <c r="HXP81" s="1"/>
      <c r="HXQ81" s="1"/>
      <c r="HXR81" s="1"/>
      <c r="HXS81" s="1"/>
      <c r="HXT81" s="1"/>
      <c r="HXU81" s="1"/>
      <c r="HXV81" s="1"/>
      <c r="HXW81" s="1"/>
      <c r="HXX81" s="1"/>
      <c r="HXY81" s="1"/>
      <c r="HXZ81" s="1"/>
      <c r="HYA81" s="1"/>
      <c r="HYB81" s="1"/>
      <c r="HYC81" s="1"/>
      <c r="HYD81" s="1"/>
      <c r="HYE81" s="1"/>
      <c r="HYF81" s="1"/>
      <c r="HYG81" s="1"/>
      <c r="HYH81" s="1"/>
      <c r="HYI81" s="1"/>
      <c r="HYJ81" s="1"/>
      <c r="HYK81" s="1"/>
      <c r="HYL81" s="1"/>
      <c r="HYM81" s="1"/>
      <c r="HYN81" s="1"/>
      <c r="HYO81" s="1"/>
      <c r="HYP81" s="1"/>
      <c r="HYQ81" s="1"/>
      <c r="HYR81" s="1"/>
      <c r="HYS81" s="1"/>
      <c r="HYT81" s="1"/>
      <c r="HYU81" s="1"/>
      <c r="HYV81" s="1"/>
      <c r="HYW81" s="1"/>
      <c r="HYX81" s="1"/>
      <c r="HYY81" s="1"/>
      <c r="HYZ81" s="1"/>
      <c r="HZA81" s="1"/>
      <c r="HZB81" s="1"/>
      <c r="HZC81" s="1"/>
      <c r="HZD81" s="1"/>
      <c r="HZE81" s="1"/>
      <c r="HZF81" s="1"/>
      <c r="HZG81" s="1"/>
      <c r="HZH81" s="1"/>
      <c r="HZI81" s="1"/>
      <c r="HZJ81" s="1"/>
      <c r="HZK81" s="1"/>
      <c r="HZL81" s="1"/>
      <c r="HZM81" s="1"/>
      <c r="HZN81" s="1"/>
      <c r="HZO81" s="1"/>
      <c r="HZP81" s="1"/>
      <c r="HZQ81" s="1"/>
      <c r="HZR81" s="1"/>
      <c r="HZS81" s="1"/>
      <c r="HZT81" s="1"/>
      <c r="HZU81" s="1"/>
      <c r="HZV81" s="1"/>
      <c r="HZW81" s="1"/>
      <c r="HZX81" s="1"/>
      <c r="HZY81" s="1"/>
      <c r="HZZ81" s="1"/>
      <c r="IAA81" s="1"/>
      <c r="IAB81" s="1"/>
      <c r="IAC81" s="1"/>
      <c r="IAD81" s="1"/>
      <c r="IAE81" s="1"/>
      <c r="IAF81" s="1"/>
      <c r="IAG81" s="1"/>
      <c r="IAH81" s="1"/>
      <c r="IAI81" s="1"/>
      <c r="IAJ81" s="1"/>
      <c r="IAK81" s="1"/>
      <c r="IAL81" s="1"/>
      <c r="IAM81" s="1"/>
      <c r="IAN81" s="1"/>
      <c r="IAO81" s="1"/>
      <c r="IAP81" s="1"/>
      <c r="IAQ81" s="1"/>
      <c r="IAR81" s="1"/>
      <c r="IAS81" s="1"/>
      <c r="IAT81" s="1"/>
      <c r="IAU81" s="1"/>
      <c r="IAV81" s="1"/>
      <c r="IAW81" s="1"/>
      <c r="IAX81" s="1"/>
      <c r="IAY81" s="1"/>
      <c r="IAZ81" s="1"/>
      <c r="IBA81" s="1"/>
      <c r="IBB81" s="1"/>
      <c r="IBC81" s="1"/>
      <c r="IBD81" s="1"/>
      <c r="IBE81" s="1"/>
      <c r="IBF81" s="1"/>
      <c r="IBG81" s="1"/>
      <c r="IBH81" s="1"/>
      <c r="IBI81" s="1"/>
      <c r="IBJ81" s="1"/>
      <c r="IBK81" s="1"/>
      <c r="IBL81" s="1"/>
      <c r="IBM81" s="1"/>
      <c r="IBN81" s="1"/>
      <c r="IBO81" s="1"/>
      <c r="IBP81" s="1"/>
      <c r="IBQ81" s="1"/>
      <c r="IBR81" s="1"/>
      <c r="IBS81" s="1"/>
      <c r="IBT81" s="1"/>
      <c r="IBU81" s="1"/>
      <c r="IBV81" s="1"/>
      <c r="IBW81" s="1"/>
      <c r="IBX81" s="1"/>
      <c r="IBY81" s="1"/>
      <c r="IBZ81" s="1"/>
      <c r="ICA81" s="1"/>
      <c r="ICB81" s="1"/>
      <c r="ICC81" s="1"/>
      <c r="ICD81" s="1"/>
      <c r="ICE81" s="1"/>
      <c r="ICF81" s="1"/>
      <c r="ICG81" s="1"/>
      <c r="ICH81" s="1"/>
      <c r="ICI81" s="1"/>
      <c r="ICJ81" s="1"/>
      <c r="ICK81" s="1"/>
      <c r="ICL81" s="1"/>
      <c r="ICM81" s="1"/>
      <c r="ICN81" s="1"/>
      <c r="ICO81" s="1"/>
      <c r="ICP81" s="1"/>
      <c r="ICQ81" s="1"/>
      <c r="ICR81" s="1"/>
      <c r="ICS81" s="1"/>
      <c r="ICT81" s="1"/>
      <c r="ICU81" s="1"/>
      <c r="ICV81" s="1"/>
      <c r="ICW81" s="1"/>
      <c r="ICX81" s="1"/>
      <c r="ICY81" s="1"/>
      <c r="ICZ81" s="1"/>
      <c r="IDA81" s="1"/>
      <c r="IDB81" s="1"/>
      <c r="IDC81" s="1"/>
      <c r="IDD81" s="1"/>
      <c r="IDE81" s="1"/>
      <c r="IDF81" s="1"/>
      <c r="IDG81" s="1"/>
      <c r="IDH81" s="1"/>
      <c r="IDI81" s="1"/>
      <c r="IDJ81" s="1"/>
      <c r="IDK81" s="1"/>
      <c r="IDL81" s="1"/>
      <c r="IDM81" s="1"/>
      <c r="IDN81" s="1"/>
      <c r="IDO81" s="1"/>
      <c r="IDP81" s="1"/>
      <c r="IDQ81" s="1"/>
      <c r="IDR81" s="1"/>
      <c r="IDS81" s="1"/>
      <c r="IDT81" s="1"/>
      <c r="IDU81" s="1"/>
      <c r="IDV81" s="1"/>
      <c r="IDW81" s="1"/>
      <c r="IDX81" s="1"/>
      <c r="IDY81" s="1"/>
      <c r="IDZ81" s="1"/>
      <c r="IEA81" s="1"/>
      <c r="IEB81" s="1"/>
      <c r="IEC81" s="1"/>
      <c r="IED81" s="1"/>
      <c r="IEE81" s="1"/>
      <c r="IEF81" s="1"/>
      <c r="IEG81" s="1"/>
      <c r="IEH81" s="1"/>
      <c r="IEI81" s="1"/>
      <c r="IEJ81" s="1"/>
      <c r="IEK81" s="1"/>
      <c r="IEL81" s="1"/>
      <c r="IEM81" s="1"/>
      <c r="IEN81" s="1"/>
      <c r="IEO81" s="1"/>
      <c r="IEP81" s="1"/>
      <c r="IEQ81" s="1"/>
      <c r="IER81" s="1"/>
      <c r="IES81" s="1"/>
      <c r="IET81" s="1"/>
      <c r="IEU81" s="1"/>
      <c r="IEV81" s="1"/>
      <c r="IEW81" s="1"/>
      <c r="IEX81" s="1"/>
      <c r="IEY81" s="1"/>
      <c r="IEZ81" s="1"/>
      <c r="IFA81" s="1"/>
      <c r="IFB81" s="1"/>
      <c r="IFC81" s="1"/>
      <c r="IFD81" s="1"/>
      <c r="IFE81" s="1"/>
      <c r="IFF81" s="1"/>
      <c r="IFG81" s="1"/>
      <c r="IFH81" s="1"/>
      <c r="IFI81" s="1"/>
      <c r="IFJ81" s="1"/>
      <c r="IFK81" s="1"/>
      <c r="IFL81" s="1"/>
      <c r="IFM81" s="1"/>
      <c r="IFN81" s="1"/>
      <c r="IFO81" s="1"/>
      <c r="IFP81" s="1"/>
      <c r="IFQ81" s="1"/>
      <c r="IFR81" s="1"/>
      <c r="IFS81" s="1"/>
      <c r="IFT81" s="1"/>
      <c r="IFU81" s="1"/>
      <c r="IFV81" s="1"/>
      <c r="IFW81" s="1"/>
      <c r="IFX81" s="1"/>
      <c r="IFY81" s="1"/>
      <c r="IFZ81" s="1"/>
      <c r="IGA81" s="1"/>
      <c r="IGB81" s="1"/>
      <c r="IGC81" s="1"/>
      <c r="IGD81" s="1"/>
      <c r="IGE81" s="1"/>
      <c r="IGF81" s="1"/>
      <c r="IGG81" s="1"/>
      <c r="IGH81" s="1"/>
      <c r="IGI81" s="1"/>
      <c r="IGJ81" s="1"/>
      <c r="IGK81" s="1"/>
      <c r="IGL81" s="1"/>
      <c r="IGM81" s="1"/>
      <c r="IGN81" s="1"/>
      <c r="IGO81" s="1"/>
      <c r="IGP81" s="1"/>
      <c r="IGQ81" s="1"/>
      <c r="IGR81" s="1"/>
      <c r="IGS81" s="1"/>
      <c r="IGT81" s="1"/>
      <c r="IGU81" s="1"/>
      <c r="IGV81" s="1"/>
      <c r="IGW81" s="1"/>
      <c r="IGX81" s="1"/>
      <c r="IGY81" s="1"/>
      <c r="IGZ81" s="1"/>
      <c r="IHA81" s="1"/>
      <c r="IHB81" s="1"/>
      <c r="IHC81" s="1"/>
      <c r="IHD81" s="1"/>
      <c r="IHE81" s="1"/>
      <c r="IHF81" s="1"/>
      <c r="IHG81" s="1"/>
      <c r="IHH81" s="1"/>
      <c r="IHI81" s="1"/>
      <c r="IHJ81" s="1"/>
      <c r="IHK81" s="1"/>
      <c r="IHL81" s="1"/>
      <c r="IHM81" s="1"/>
      <c r="IHN81" s="1"/>
      <c r="IHO81" s="1"/>
      <c r="IHP81" s="1"/>
      <c r="IHQ81" s="1"/>
      <c r="IHR81" s="1"/>
      <c r="IHS81" s="1"/>
      <c r="IHT81" s="1"/>
      <c r="IHU81" s="1"/>
      <c r="IHV81" s="1"/>
      <c r="IHW81" s="1"/>
      <c r="IHX81" s="1"/>
      <c r="IHY81" s="1"/>
      <c r="IHZ81" s="1"/>
      <c r="IIA81" s="1"/>
      <c r="IIB81" s="1"/>
      <c r="IIC81" s="1"/>
      <c r="IID81" s="1"/>
      <c r="IIE81" s="1"/>
      <c r="IIF81" s="1"/>
      <c r="IIG81" s="1"/>
      <c r="IIH81" s="1"/>
      <c r="III81" s="1"/>
      <c r="IIJ81" s="1"/>
      <c r="IIK81" s="1"/>
      <c r="IIL81" s="1"/>
      <c r="IIM81" s="1"/>
      <c r="IIN81" s="1"/>
      <c r="IIO81" s="1"/>
      <c r="IIP81" s="1"/>
      <c r="IIQ81" s="1"/>
      <c r="IIR81" s="1"/>
      <c r="IIS81" s="1"/>
      <c r="IIT81" s="1"/>
      <c r="IIU81" s="1"/>
      <c r="IIV81" s="1"/>
      <c r="IIW81" s="1"/>
      <c r="IIX81" s="1"/>
      <c r="IIY81" s="1"/>
      <c r="IIZ81" s="1"/>
      <c r="IJA81" s="1"/>
      <c r="IJB81" s="1"/>
      <c r="IJC81" s="1"/>
      <c r="IJD81" s="1"/>
      <c r="IJE81" s="1"/>
      <c r="IJF81" s="1"/>
      <c r="IJG81" s="1"/>
      <c r="IJH81" s="1"/>
      <c r="IJI81" s="1"/>
      <c r="IJJ81" s="1"/>
      <c r="IJK81" s="1"/>
      <c r="IJL81" s="1"/>
      <c r="IJM81" s="1"/>
      <c r="IJN81" s="1"/>
      <c r="IJO81" s="1"/>
      <c r="IJP81" s="1"/>
      <c r="IJQ81" s="1"/>
      <c r="IJR81" s="1"/>
      <c r="IJS81" s="1"/>
      <c r="IJT81" s="1"/>
      <c r="IJU81" s="1"/>
      <c r="IJV81" s="1"/>
      <c r="IJW81" s="1"/>
      <c r="IJX81" s="1"/>
      <c r="IJY81" s="1"/>
      <c r="IJZ81" s="1"/>
      <c r="IKA81" s="1"/>
      <c r="IKB81" s="1"/>
      <c r="IKC81" s="1"/>
      <c r="IKD81" s="1"/>
      <c r="IKE81" s="1"/>
      <c r="IKF81" s="1"/>
      <c r="IKG81" s="1"/>
      <c r="IKH81" s="1"/>
      <c r="IKI81" s="1"/>
      <c r="IKJ81" s="1"/>
      <c r="IKK81" s="1"/>
      <c r="IKL81" s="1"/>
      <c r="IKM81" s="1"/>
      <c r="IKN81" s="1"/>
      <c r="IKO81" s="1"/>
      <c r="IKP81" s="1"/>
      <c r="IKQ81" s="1"/>
      <c r="IKR81" s="1"/>
      <c r="IKS81" s="1"/>
      <c r="IKT81" s="1"/>
      <c r="IKU81" s="1"/>
      <c r="IKV81" s="1"/>
      <c r="IKW81" s="1"/>
      <c r="IKX81" s="1"/>
      <c r="IKY81" s="1"/>
      <c r="IKZ81" s="1"/>
      <c r="ILA81" s="1"/>
      <c r="ILB81" s="1"/>
      <c r="ILC81" s="1"/>
      <c r="ILD81" s="1"/>
      <c r="ILE81" s="1"/>
      <c r="ILF81" s="1"/>
      <c r="ILG81" s="1"/>
      <c r="ILH81" s="1"/>
      <c r="ILI81" s="1"/>
      <c r="ILJ81" s="1"/>
      <c r="ILK81" s="1"/>
      <c r="ILL81" s="1"/>
      <c r="ILM81" s="1"/>
      <c r="ILN81" s="1"/>
      <c r="ILO81" s="1"/>
      <c r="ILP81" s="1"/>
      <c r="ILQ81" s="1"/>
      <c r="ILR81" s="1"/>
      <c r="ILS81" s="1"/>
      <c r="ILT81" s="1"/>
      <c r="ILU81" s="1"/>
      <c r="ILV81" s="1"/>
      <c r="ILW81" s="1"/>
      <c r="ILX81" s="1"/>
      <c r="ILY81" s="1"/>
      <c r="ILZ81" s="1"/>
      <c r="IMA81" s="1"/>
      <c r="IMB81" s="1"/>
      <c r="IMC81" s="1"/>
      <c r="IMD81" s="1"/>
      <c r="IME81" s="1"/>
      <c r="IMF81" s="1"/>
      <c r="IMG81" s="1"/>
      <c r="IMH81" s="1"/>
      <c r="IMI81" s="1"/>
      <c r="IMJ81" s="1"/>
      <c r="IMK81" s="1"/>
      <c r="IML81" s="1"/>
      <c r="IMM81" s="1"/>
      <c r="IMN81" s="1"/>
      <c r="IMO81" s="1"/>
      <c r="IMP81" s="1"/>
      <c r="IMQ81" s="1"/>
      <c r="IMR81" s="1"/>
      <c r="IMS81" s="1"/>
      <c r="IMT81" s="1"/>
      <c r="IMU81" s="1"/>
      <c r="IMV81" s="1"/>
      <c r="IMW81" s="1"/>
      <c r="IMX81" s="1"/>
      <c r="IMY81" s="1"/>
      <c r="IMZ81" s="1"/>
      <c r="INA81" s="1"/>
      <c r="INB81" s="1"/>
      <c r="INC81" s="1"/>
      <c r="IND81" s="1"/>
      <c r="INE81" s="1"/>
      <c r="INF81" s="1"/>
      <c r="ING81" s="1"/>
      <c r="INH81" s="1"/>
      <c r="INI81" s="1"/>
      <c r="INJ81" s="1"/>
      <c r="INK81" s="1"/>
      <c r="INL81" s="1"/>
      <c r="INM81" s="1"/>
      <c r="INN81" s="1"/>
      <c r="INO81" s="1"/>
      <c r="INP81" s="1"/>
      <c r="INQ81" s="1"/>
      <c r="INR81" s="1"/>
      <c r="INS81" s="1"/>
      <c r="INT81" s="1"/>
      <c r="INU81" s="1"/>
      <c r="INV81" s="1"/>
      <c r="INW81" s="1"/>
      <c r="INX81" s="1"/>
      <c r="INY81" s="1"/>
      <c r="INZ81" s="1"/>
      <c r="IOA81" s="1"/>
      <c r="IOB81" s="1"/>
      <c r="IOC81" s="1"/>
      <c r="IOD81" s="1"/>
      <c r="IOE81" s="1"/>
      <c r="IOF81" s="1"/>
      <c r="IOG81" s="1"/>
      <c r="IOH81" s="1"/>
      <c r="IOI81" s="1"/>
      <c r="IOJ81" s="1"/>
      <c r="IOK81" s="1"/>
      <c r="IOL81" s="1"/>
      <c r="IOM81" s="1"/>
      <c r="ION81" s="1"/>
      <c r="IOO81" s="1"/>
      <c r="IOP81" s="1"/>
      <c r="IOQ81" s="1"/>
      <c r="IOR81" s="1"/>
      <c r="IOS81" s="1"/>
      <c r="IOT81" s="1"/>
      <c r="IOU81" s="1"/>
      <c r="IOV81" s="1"/>
      <c r="IOW81" s="1"/>
      <c r="IOX81" s="1"/>
      <c r="IOY81" s="1"/>
      <c r="IOZ81" s="1"/>
      <c r="IPA81" s="1"/>
      <c r="IPB81" s="1"/>
      <c r="IPC81" s="1"/>
      <c r="IPD81" s="1"/>
      <c r="IPE81" s="1"/>
      <c r="IPF81" s="1"/>
      <c r="IPG81" s="1"/>
      <c r="IPH81" s="1"/>
      <c r="IPI81" s="1"/>
      <c r="IPJ81" s="1"/>
      <c r="IPK81" s="1"/>
      <c r="IPL81" s="1"/>
      <c r="IPM81" s="1"/>
      <c r="IPN81" s="1"/>
      <c r="IPO81" s="1"/>
      <c r="IPP81" s="1"/>
      <c r="IPQ81" s="1"/>
      <c r="IPR81" s="1"/>
      <c r="IPS81" s="1"/>
      <c r="IPT81" s="1"/>
      <c r="IPU81" s="1"/>
      <c r="IPV81" s="1"/>
      <c r="IPW81" s="1"/>
      <c r="IPX81" s="1"/>
      <c r="IPY81" s="1"/>
      <c r="IPZ81" s="1"/>
      <c r="IQA81" s="1"/>
      <c r="IQB81" s="1"/>
      <c r="IQC81" s="1"/>
      <c r="IQD81" s="1"/>
      <c r="IQE81" s="1"/>
      <c r="IQF81" s="1"/>
      <c r="IQG81" s="1"/>
      <c r="IQH81" s="1"/>
      <c r="IQI81" s="1"/>
      <c r="IQJ81" s="1"/>
      <c r="IQK81" s="1"/>
      <c r="IQL81" s="1"/>
      <c r="IQM81" s="1"/>
      <c r="IQN81" s="1"/>
      <c r="IQO81" s="1"/>
      <c r="IQP81" s="1"/>
      <c r="IQQ81" s="1"/>
      <c r="IQR81" s="1"/>
      <c r="IQS81" s="1"/>
      <c r="IQT81" s="1"/>
      <c r="IQU81" s="1"/>
      <c r="IQV81" s="1"/>
      <c r="IQW81" s="1"/>
      <c r="IQX81" s="1"/>
      <c r="IQY81" s="1"/>
      <c r="IQZ81" s="1"/>
      <c r="IRA81" s="1"/>
      <c r="IRB81" s="1"/>
      <c r="IRC81" s="1"/>
      <c r="IRD81" s="1"/>
      <c r="IRE81" s="1"/>
      <c r="IRF81" s="1"/>
      <c r="IRG81" s="1"/>
      <c r="IRH81" s="1"/>
      <c r="IRI81" s="1"/>
      <c r="IRJ81" s="1"/>
      <c r="IRK81" s="1"/>
      <c r="IRL81" s="1"/>
      <c r="IRM81" s="1"/>
      <c r="IRN81" s="1"/>
      <c r="IRO81" s="1"/>
      <c r="IRP81" s="1"/>
      <c r="IRQ81" s="1"/>
      <c r="IRR81" s="1"/>
      <c r="IRS81" s="1"/>
      <c r="IRT81" s="1"/>
      <c r="IRU81" s="1"/>
      <c r="IRV81" s="1"/>
      <c r="IRW81" s="1"/>
      <c r="IRX81" s="1"/>
      <c r="IRY81" s="1"/>
      <c r="IRZ81" s="1"/>
      <c r="ISA81" s="1"/>
      <c r="ISB81" s="1"/>
      <c r="ISC81" s="1"/>
      <c r="ISD81" s="1"/>
      <c r="ISE81" s="1"/>
      <c r="ISF81" s="1"/>
      <c r="ISG81" s="1"/>
      <c r="ISH81" s="1"/>
      <c r="ISI81" s="1"/>
      <c r="ISJ81" s="1"/>
      <c r="ISK81" s="1"/>
      <c r="ISL81" s="1"/>
      <c r="ISM81" s="1"/>
      <c r="ISN81" s="1"/>
      <c r="ISO81" s="1"/>
      <c r="ISP81" s="1"/>
      <c r="ISQ81" s="1"/>
      <c r="ISR81" s="1"/>
      <c r="ISS81" s="1"/>
      <c r="IST81" s="1"/>
      <c r="ISU81" s="1"/>
      <c r="ISV81" s="1"/>
      <c r="ISW81" s="1"/>
      <c r="ISX81" s="1"/>
      <c r="ISY81" s="1"/>
      <c r="ISZ81" s="1"/>
      <c r="ITA81" s="1"/>
      <c r="ITB81" s="1"/>
      <c r="ITC81" s="1"/>
      <c r="ITD81" s="1"/>
      <c r="ITE81" s="1"/>
      <c r="ITF81" s="1"/>
      <c r="ITG81" s="1"/>
      <c r="ITH81" s="1"/>
      <c r="ITI81" s="1"/>
      <c r="ITJ81" s="1"/>
      <c r="ITK81" s="1"/>
      <c r="ITL81" s="1"/>
      <c r="ITM81" s="1"/>
      <c r="ITN81" s="1"/>
      <c r="ITO81" s="1"/>
      <c r="ITP81" s="1"/>
      <c r="ITQ81" s="1"/>
      <c r="ITR81" s="1"/>
      <c r="ITS81" s="1"/>
      <c r="ITT81" s="1"/>
      <c r="ITU81" s="1"/>
      <c r="ITV81" s="1"/>
      <c r="ITW81" s="1"/>
      <c r="ITX81" s="1"/>
      <c r="ITY81" s="1"/>
      <c r="ITZ81" s="1"/>
      <c r="IUA81" s="1"/>
      <c r="IUB81" s="1"/>
      <c r="IUC81" s="1"/>
      <c r="IUD81" s="1"/>
      <c r="IUE81" s="1"/>
      <c r="IUF81" s="1"/>
      <c r="IUG81" s="1"/>
      <c r="IUH81" s="1"/>
      <c r="IUI81" s="1"/>
      <c r="IUJ81" s="1"/>
      <c r="IUK81" s="1"/>
      <c r="IUL81" s="1"/>
      <c r="IUM81" s="1"/>
      <c r="IUN81" s="1"/>
      <c r="IUO81" s="1"/>
      <c r="IUP81" s="1"/>
      <c r="IUQ81" s="1"/>
      <c r="IUR81" s="1"/>
      <c r="IUS81" s="1"/>
      <c r="IUT81" s="1"/>
      <c r="IUU81" s="1"/>
      <c r="IUV81" s="1"/>
      <c r="IUW81" s="1"/>
      <c r="IUX81" s="1"/>
      <c r="IUY81" s="1"/>
      <c r="IUZ81" s="1"/>
      <c r="IVA81" s="1"/>
      <c r="IVB81" s="1"/>
      <c r="IVC81" s="1"/>
      <c r="IVD81" s="1"/>
      <c r="IVE81" s="1"/>
      <c r="IVF81" s="1"/>
      <c r="IVG81" s="1"/>
      <c r="IVH81" s="1"/>
      <c r="IVI81" s="1"/>
      <c r="IVJ81" s="1"/>
      <c r="IVK81" s="1"/>
      <c r="IVL81" s="1"/>
      <c r="IVM81" s="1"/>
      <c r="IVN81" s="1"/>
      <c r="IVO81" s="1"/>
      <c r="IVP81" s="1"/>
      <c r="IVQ81" s="1"/>
      <c r="IVR81" s="1"/>
      <c r="IVS81" s="1"/>
      <c r="IVT81" s="1"/>
      <c r="IVU81" s="1"/>
      <c r="IVV81" s="1"/>
      <c r="IVW81" s="1"/>
      <c r="IVX81" s="1"/>
      <c r="IVY81" s="1"/>
      <c r="IVZ81" s="1"/>
      <c r="IWA81" s="1"/>
      <c r="IWB81" s="1"/>
      <c r="IWC81" s="1"/>
      <c r="IWD81" s="1"/>
      <c r="IWE81" s="1"/>
      <c r="IWF81" s="1"/>
      <c r="IWG81" s="1"/>
      <c r="IWH81" s="1"/>
      <c r="IWI81" s="1"/>
      <c r="IWJ81" s="1"/>
      <c r="IWK81" s="1"/>
      <c r="IWL81" s="1"/>
      <c r="IWM81" s="1"/>
      <c r="IWN81" s="1"/>
      <c r="IWO81" s="1"/>
      <c r="IWP81" s="1"/>
      <c r="IWQ81" s="1"/>
      <c r="IWR81" s="1"/>
      <c r="IWS81" s="1"/>
      <c r="IWT81" s="1"/>
      <c r="IWU81" s="1"/>
      <c r="IWV81" s="1"/>
      <c r="IWW81" s="1"/>
      <c r="IWX81" s="1"/>
      <c r="IWY81" s="1"/>
      <c r="IWZ81" s="1"/>
      <c r="IXA81" s="1"/>
      <c r="IXB81" s="1"/>
      <c r="IXC81" s="1"/>
      <c r="IXD81" s="1"/>
      <c r="IXE81" s="1"/>
      <c r="IXF81" s="1"/>
      <c r="IXG81" s="1"/>
      <c r="IXH81" s="1"/>
      <c r="IXI81" s="1"/>
      <c r="IXJ81" s="1"/>
      <c r="IXK81" s="1"/>
      <c r="IXL81" s="1"/>
      <c r="IXM81" s="1"/>
      <c r="IXN81" s="1"/>
      <c r="IXO81" s="1"/>
      <c r="IXP81" s="1"/>
      <c r="IXQ81" s="1"/>
      <c r="IXR81" s="1"/>
      <c r="IXS81" s="1"/>
      <c r="IXT81" s="1"/>
      <c r="IXU81" s="1"/>
      <c r="IXV81" s="1"/>
      <c r="IXW81" s="1"/>
      <c r="IXX81" s="1"/>
      <c r="IXY81" s="1"/>
      <c r="IXZ81" s="1"/>
      <c r="IYA81" s="1"/>
      <c r="IYB81" s="1"/>
      <c r="IYC81" s="1"/>
      <c r="IYD81" s="1"/>
      <c r="IYE81" s="1"/>
      <c r="IYF81" s="1"/>
      <c r="IYG81" s="1"/>
      <c r="IYH81" s="1"/>
      <c r="IYI81" s="1"/>
      <c r="IYJ81" s="1"/>
      <c r="IYK81" s="1"/>
      <c r="IYL81" s="1"/>
      <c r="IYM81" s="1"/>
      <c r="IYN81" s="1"/>
      <c r="IYO81" s="1"/>
      <c r="IYP81" s="1"/>
      <c r="IYQ81" s="1"/>
      <c r="IYR81" s="1"/>
      <c r="IYS81" s="1"/>
      <c r="IYT81" s="1"/>
      <c r="IYU81" s="1"/>
      <c r="IYV81" s="1"/>
      <c r="IYW81" s="1"/>
      <c r="IYX81" s="1"/>
      <c r="IYY81" s="1"/>
      <c r="IYZ81" s="1"/>
      <c r="IZA81" s="1"/>
      <c r="IZB81" s="1"/>
      <c r="IZC81" s="1"/>
      <c r="IZD81" s="1"/>
      <c r="IZE81" s="1"/>
      <c r="IZF81" s="1"/>
      <c r="IZG81" s="1"/>
      <c r="IZH81" s="1"/>
      <c r="IZI81" s="1"/>
      <c r="IZJ81" s="1"/>
      <c r="IZK81" s="1"/>
      <c r="IZL81" s="1"/>
      <c r="IZM81" s="1"/>
      <c r="IZN81" s="1"/>
      <c r="IZO81" s="1"/>
      <c r="IZP81" s="1"/>
      <c r="IZQ81" s="1"/>
      <c r="IZR81" s="1"/>
      <c r="IZS81" s="1"/>
      <c r="IZT81" s="1"/>
      <c r="IZU81" s="1"/>
      <c r="IZV81" s="1"/>
      <c r="IZW81" s="1"/>
      <c r="IZX81" s="1"/>
      <c r="IZY81" s="1"/>
      <c r="IZZ81" s="1"/>
      <c r="JAA81" s="1"/>
      <c r="JAB81" s="1"/>
      <c r="JAC81" s="1"/>
      <c r="JAD81" s="1"/>
      <c r="JAE81" s="1"/>
      <c r="JAF81" s="1"/>
      <c r="JAG81" s="1"/>
      <c r="JAH81" s="1"/>
      <c r="JAI81" s="1"/>
      <c r="JAJ81" s="1"/>
      <c r="JAK81" s="1"/>
      <c r="JAL81" s="1"/>
      <c r="JAM81" s="1"/>
      <c r="JAN81" s="1"/>
      <c r="JAO81" s="1"/>
      <c r="JAP81" s="1"/>
      <c r="JAQ81" s="1"/>
      <c r="JAR81" s="1"/>
      <c r="JAS81" s="1"/>
      <c r="JAT81" s="1"/>
      <c r="JAU81" s="1"/>
      <c r="JAV81" s="1"/>
      <c r="JAW81" s="1"/>
      <c r="JAX81" s="1"/>
      <c r="JAY81" s="1"/>
      <c r="JAZ81" s="1"/>
      <c r="JBA81" s="1"/>
      <c r="JBB81" s="1"/>
      <c r="JBC81" s="1"/>
      <c r="JBD81" s="1"/>
      <c r="JBE81" s="1"/>
      <c r="JBF81" s="1"/>
      <c r="JBG81" s="1"/>
      <c r="JBH81" s="1"/>
      <c r="JBI81" s="1"/>
      <c r="JBJ81" s="1"/>
      <c r="JBK81" s="1"/>
      <c r="JBL81" s="1"/>
      <c r="JBM81" s="1"/>
      <c r="JBN81" s="1"/>
      <c r="JBO81" s="1"/>
      <c r="JBP81" s="1"/>
      <c r="JBQ81" s="1"/>
      <c r="JBR81" s="1"/>
      <c r="JBS81" s="1"/>
      <c r="JBT81" s="1"/>
      <c r="JBU81" s="1"/>
      <c r="JBV81" s="1"/>
      <c r="JBW81" s="1"/>
      <c r="JBX81" s="1"/>
      <c r="JBY81" s="1"/>
      <c r="JBZ81" s="1"/>
      <c r="JCA81" s="1"/>
      <c r="JCB81" s="1"/>
      <c r="JCC81" s="1"/>
      <c r="JCD81" s="1"/>
      <c r="JCE81" s="1"/>
      <c r="JCF81" s="1"/>
      <c r="JCG81" s="1"/>
      <c r="JCH81" s="1"/>
      <c r="JCI81" s="1"/>
      <c r="JCJ81" s="1"/>
      <c r="JCK81" s="1"/>
      <c r="JCL81" s="1"/>
      <c r="JCM81" s="1"/>
      <c r="JCN81" s="1"/>
      <c r="JCO81" s="1"/>
      <c r="JCP81" s="1"/>
      <c r="JCQ81" s="1"/>
      <c r="JCR81" s="1"/>
      <c r="JCS81" s="1"/>
      <c r="JCT81" s="1"/>
      <c r="JCU81" s="1"/>
      <c r="JCV81" s="1"/>
      <c r="JCW81" s="1"/>
      <c r="JCX81" s="1"/>
      <c r="JCY81" s="1"/>
      <c r="JCZ81" s="1"/>
      <c r="JDA81" s="1"/>
      <c r="JDB81" s="1"/>
      <c r="JDC81" s="1"/>
      <c r="JDD81" s="1"/>
      <c r="JDE81" s="1"/>
      <c r="JDF81" s="1"/>
      <c r="JDG81" s="1"/>
      <c r="JDH81" s="1"/>
      <c r="JDI81" s="1"/>
      <c r="JDJ81" s="1"/>
      <c r="JDK81" s="1"/>
      <c r="JDL81" s="1"/>
      <c r="JDM81" s="1"/>
      <c r="JDN81" s="1"/>
      <c r="JDO81" s="1"/>
      <c r="JDP81" s="1"/>
      <c r="JDQ81" s="1"/>
      <c r="JDR81" s="1"/>
      <c r="JDS81" s="1"/>
      <c r="JDT81" s="1"/>
      <c r="JDU81" s="1"/>
      <c r="JDV81" s="1"/>
      <c r="JDW81" s="1"/>
      <c r="JDX81" s="1"/>
      <c r="JDY81" s="1"/>
      <c r="JDZ81" s="1"/>
      <c r="JEA81" s="1"/>
      <c r="JEB81" s="1"/>
      <c r="JEC81" s="1"/>
      <c r="JED81" s="1"/>
      <c r="JEE81" s="1"/>
      <c r="JEF81" s="1"/>
      <c r="JEG81" s="1"/>
      <c r="JEH81" s="1"/>
      <c r="JEI81" s="1"/>
      <c r="JEJ81" s="1"/>
      <c r="JEK81" s="1"/>
      <c r="JEL81" s="1"/>
      <c r="JEM81" s="1"/>
      <c r="JEN81" s="1"/>
      <c r="JEO81" s="1"/>
      <c r="JEP81" s="1"/>
      <c r="JEQ81" s="1"/>
      <c r="JER81" s="1"/>
      <c r="JES81" s="1"/>
      <c r="JET81" s="1"/>
      <c r="JEU81" s="1"/>
      <c r="JEV81" s="1"/>
      <c r="JEW81" s="1"/>
      <c r="JEX81" s="1"/>
      <c r="JEY81" s="1"/>
      <c r="JEZ81" s="1"/>
      <c r="JFA81" s="1"/>
      <c r="JFB81" s="1"/>
      <c r="JFC81" s="1"/>
      <c r="JFD81" s="1"/>
      <c r="JFE81" s="1"/>
      <c r="JFF81" s="1"/>
      <c r="JFG81" s="1"/>
      <c r="JFH81" s="1"/>
      <c r="JFI81" s="1"/>
      <c r="JFJ81" s="1"/>
      <c r="JFK81" s="1"/>
      <c r="JFL81" s="1"/>
      <c r="JFM81" s="1"/>
      <c r="JFN81" s="1"/>
      <c r="JFO81" s="1"/>
      <c r="JFP81" s="1"/>
      <c r="JFQ81" s="1"/>
      <c r="JFR81" s="1"/>
      <c r="JFS81" s="1"/>
      <c r="JFT81" s="1"/>
      <c r="JFU81" s="1"/>
      <c r="JFV81" s="1"/>
      <c r="JFW81" s="1"/>
      <c r="JFX81" s="1"/>
      <c r="JFY81" s="1"/>
      <c r="JFZ81" s="1"/>
      <c r="JGA81" s="1"/>
      <c r="JGB81" s="1"/>
      <c r="JGC81" s="1"/>
      <c r="JGD81" s="1"/>
      <c r="JGE81" s="1"/>
      <c r="JGF81" s="1"/>
      <c r="JGG81" s="1"/>
      <c r="JGH81" s="1"/>
      <c r="JGI81" s="1"/>
      <c r="JGJ81" s="1"/>
      <c r="JGK81" s="1"/>
      <c r="JGL81" s="1"/>
      <c r="JGM81" s="1"/>
      <c r="JGN81" s="1"/>
      <c r="JGO81" s="1"/>
      <c r="JGP81" s="1"/>
      <c r="JGQ81" s="1"/>
      <c r="JGR81" s="1"/>
      <c r="JGS81" s="1"/>
      <c r="JGT81" s="1"/>
      <c r="JGU81" s="1"/>
      <c r="JGV81" s="1"/>
      <c r="JGW81" s="1"/>
      <c r="JGX81" s="1"/>
      <c r="JGY81" s="1"/>
      <c r="JGZ81" s="1"/>
      <c r="JHA81" s="1"/>
      <c r="JHB81" s="1"/>
      <c r="JHC81" s="1"/>
      <c r="JHD81" s="1"/>
      <c r="JHE81" s="1"/>
      <c r="JHF81" s="1"/>
      <c r="JHG81" s="1"/>
      <c r="JHH81" s="1"/>
      <c r="JHI81" s="1"/>
      <c r="JHJ81" s="1"/>
      <c r="JHK81" s="1"/>
      <c r="JHL81" s="1"/>
      <c r="JHM81" s="1"/>
      <c r="JHN81" s="1"/>
      <c r="JHO81" s="1"/>
      <c r="JHP81" s="1"/>
      <c r="JHQ81" s="1"/>
      <c r="JHR81" s="1"/>
      <c r="JHS81" s="1"/>
      <c r="JHT81" s="1"/>
      <c r="JHU81" s="1"/>
      <c r="JHV81" s="1"/>
      <c r="JHW81" s="1"/>
      <c r="JHX81" s="1"/>
      <c r="JHY81" s="1"/>
      <c r="JHZ81" s="1"/>
      <c r="JIA81" s="1"/>
      <c r="JIB81" s="1"/>
      <c r="JIC81" s="1"/>
      <c r="JID81" s="1"/>
      <c r="JIE81" s="1"/>
      <c r="JIF81" s="1"/>
      <c r="JIG81" s="1"/>
      <c r="JIH81" s="1"/>
      <c r="JII81" s="1"/>
      <c r="JIJ81" s="1"/>
      <c r="JIK81" s="1"/>
      <c r="JIL81" s="1"/>
      <c r="JIM81" s="1"/>
      <c r="JIN81" s="1"/>
      <c r="JIO81" s="1"/>
      <c r="JIP81" s="1"/>
      <c r="JIQ81" s="1"/>
      <c r="JIR81" s="1"/>
      <c r="JIS81" s="1"/>
      <c r="JIT81" s="1"/>
      <c r="JIU81" s="1"/>
      <c r="JIV81" s="1"/>
      <c r="JIW81" s="1"/>
      <c r="JIX81" s="1"/>
      <c r="JIY81" s="1"/>
      <c r="JIZ81" s="1"/>
      <c r="JJA81" s="1"/>
      <c r="JJB81" s="1"/>
      <c r="JJC81" s="1"/>
      <c r="JJD81" s="1"/>
      <c r="JJE81" s="1"/>
      <c r="JJF81" s="1"/>
      <c r="JJG81" s="1"/>
      <c r="JJH81" s="1"/>
      <c r="JJI81" s="1"/>
      <c r="JJJ81" s="1"/>
      <c r="JJK81" s="1"/>
      <c r="JJL81" s="1"/>
      <c r="JJM81" s="1"/>
      <c r="JJN81" s="1"/>
      <c r="JJO81" s="1"/>
      <c r="JJP81" s="1"/>
      <c r="JJQ81" s="1"/>
      <c r="JJR81" s="1"/>
      <c r="JJS81" s="1"/>
      <c r="JJT81" s="1"/>
      <c r="JJU81" s="1"/>
      <c r="JJV81" s="1"/>
      <c r="JJW81" s="1"/>
      <c r="JJX81" s="1"/>
      <c r="JJY81" s="1"/>
      <c r="JJZ81" s="1"/>
      <c r="JKA81" s="1"/>
      <c r="JKB81" s="1"/>
      <c r="JKC81" s="1"/>
      <c r="JKD81" s="1"/>
      <c r="JKE81" s="1"/>
      <c r="JKF81" s="1"/>
      <c r="JKG81" s="1"/>
      <c r="JKH81" s="1"/>
      <c r="JKI81" s="1"/>
      <c r="JKJ81" s="1"/>
      <c r="JKK81" s="1"/>
      <c r="JKL81" s="1"/>
      <c r="JKM81" s="1"/>
      <c r="JKN81" s="1"/>
      <c r="JKO81" s="1"/>
      <c r="JKP81" s="1"/>
      <c r="JKQ81" s="1"/>
      <c r="JKR81" s="1"/>
      <c r="JKS81" s="1"/>
      <c r="JKT81" s="1"/>
      <c r="JKU81" s="1"/>
      <c r="JKV81" s="1"/>
      <c r="JKW81" s="1"/>
      <c r="JKX81" s="1"/>
      <c r="JKY81" s="1"/>
      <c r="JKZ81" s="1"/>
      <c r="JLA81" s="1"/>
      <c r="JLB81" s="1"/>
      <c r="JLC81" s="1"/>
      <c r="JLD81" s="1"/>
      <c r="JLE81" s="1"/>
      <c r="JLF81" s="1"/>
      <c r="JLG81" s="1"/>
      <c r="JLH81" s="1"/>
      <c r="JLI81" s="1"/>
      <c r="JLJ81" s="1"/>
      <c r="JLK81" s="1"/>
      <c r="JLL81" s="1"/>
      <c r="JLM81" s="1"/>
      <c r="JLN81" s="1"/>
      <c r="JLO81" s="1"/>
      <c r="JLP81" s="1"/>
      <c r="JLQ81" s="1"/>
      <c r="JLR81" s="1"/>
      <c r="JLS81" s="1"/>
      <c r="JLT81" s="1"/>
      <c r="JLU81" s="1"/>
      <c r="JLV81" s="1"/>
      <c r="JLW81" s="1"/>
      <c r="JLX81" s="1"/>
      <c r="JLY81" s="1"/>
      <c r="JLZ81" s="1"/>
      <c r="JMA81" s="1"/>
      <c r="JMB81" s="1"/>
      <c r="JMC81" s="1"/>
      <c r="JMD81" s="1"/>
      <c r="JME81" s="1"/>
      <c r="JMF81" s="1"/>
      <c r="JMG81" s="1"/>
      <c r="JMH81" s="1"/>
      <c r="JMI81" s="1"/>
      <c r="JMJ81" s="1"/>
      <c r="JMK81" s="1"/>
      <c r="JML81" s="1"/>
      <c r="JMM81" s="1"/>
      <c r="JMN81" s="1"/>
      <c r="JMO81" s="1"/>
      <c r="JMP81" s="1"/>
      <c r="JMQ81" s="1"/>
      <c r="JMR81" s="1"/>
      <c r="JMS81" s="1"/>
      <c r="JMT81" s="1"/>
      <c r="JMU81" s="1"/>
      <c r="JMV81" s="1"/>
      <c r="JMW81" s="1"/>
      <c r="JMX81" s="1"/>
      <c r="JMY81" s="1"/>
      <c r="JMZ81" s="1"/>
      <c r="JNA81" s="1"/>
      <c r="JNB81" s="1"/>
      <c r="JNC81" s="1"/>
      <c r="JND81" s="1"/>
      <c r="JNE81" s="1"/>
      <c r="JNF81" s="1"/>
      <c r="JNG81" s="1"/>
      <c r="JNH81" s="1"/>
      <c r="JNI81" s="1"/>
      <c r="JNJ81" s="1"/>
      <c r="JNK81" s="1"/>
      <c r="JNL81" s="1"/>
      <c r="JNM81" s="1"/>
      <c r="JNN81" s="1"/>
      <c r="JNO81" s="1"/>
      <c r="JNP81" s="1"/>
      <c r="JNQ81" s="1"/>
      <c r="JNR81" s="1"/>
      <c r="JNS81" s="1"/>
      <c r="JNT81" s="1"/>
      <c r="JNU81" s="1"/>
      <c r="JNV81" s="1"/>
      <c r="JNW81" s="1"/>
      <c r="JNX81" s="1"/>
      <c r="JNY81" s="1"/>
      <c r="JNZ81" s="1"/>
      <c r="JOA81" s="1"/>
      <c r="JOB81" s="1"/>
      <c r="JOC81" s="1"/>
      <c r="JOD81" s="1"/>
      <c r="JOE81" s="1"/>
      <c r="JOF81" s="1"/>
      <c r="JOG81" s="1"/>
      <c r="JOH81" s="1"/>
      <c r="JOI81" s="1"/>
      <c r="JOJ81" s="1"/>
      <c r="JOK81" s="1"/>
      <c r="JOL81" s="1"/>
      <c r="JOM81" s="1"/>
      <c r="JON81" s="1"/>
      <c r="JOO81" s="1"/>
      <c r="JOP81" s="1"/>
      <c r="JOQ81" s="1"/>
      <c r="JOR81" s="1"/>
      <c r="JOS81" s="1"/>
      <c r="JOT81" s="1"/>
      <c r="JOU81" s="1"/>
      <c r="JOV81" s="1"/>
      <c r="JOW81" s="1"/>
      <c r="JOX81" s="1"/>
      <c r="JOY81" s="1"/>
      <c r="JOZ81" s="1"/>
      <c r="JPA81" s="1"/>
      <c r="JPB81" s="1"/>
      <c r="JPC81" s="1"/>
      <c r="JPD81" s="1"/>
      <c r="JPE81" s="1"/>
      <c r="JPF81" s="1"/>
      <c r="JPG81" s="1"/>
      <c r="JPH81" s="1"/>
      <c r="JPI81" s="1"/>
      <c r="JPJ81" s="1"/>
      <c r="JPK81" s="1"/>
      <c r="JPL81" s="1"/>
      <c r="JPM81" s="1"/>
      <c r="JPN81" s="1"/>
      <c r="JPO81" s="1"/>
      <c r="JPP81" s="1"/>
      <c r="JPQ81" s="1"/>
      <c r="JPR81" s="1"/>
      <c r="JPS81" s="1"/>
      <c r="JPT81" s="1"/>
      <c r="JPU81" s="1"/>
      <c r="JPV81" s="1"/>
      <c r="JPW81" s="1"/>
      <c r="JPX81" s="1"/>
      <c r="JPY81" s="1"/>
      <c r="JPZ81" s="1"/>
      <c r="JQA81" s="1"/>
      <c r="JQB81" s="1"/>
      <c r="JQC81" s="1"/>
      <c r="JQD81" s="1"/>
      <c r="JQE81" s="1"/>
      <c r="JQF81" s="1"/>
      <c r="JQG81" s="1"/>
      <c r="JQH81" s="1"/>
      <c r="JQI81" s="1"/>
      <c r="JQJ81" s="1"/>
      <c r="JQK81" s="1"/>
      <c r="JQL81" s="1"/>
      <c r="JQM81" s="1"/>
      <c r="JQN81" s="1"/>
      <c r="JQO81" s="1"/>
      <c r="JQP81" s="1"/>
      <c r="JQQ81" s="1"/>
      <c r="JQR81" s="1"/>
      <c r="JQS81" s="1"/>
      <c r="JQT81" s="1"/>
      <c r="JQU81" s="1"/>
      <c r="JQV81" s="1"/>
      <c r="JQW81" s="1"/>
      <c r="JQX81" s="1"/>
      <c r="JQY81" s="1"/>
      <c r="JQZ81" s="1"/>
      <c r="JRA81" s="1"/>
      <c r="JRB81" s="1"/>
      <c r="JRC81" s="1"/>
      <c r="JRD81" s="1"/>
      <c r="JRE81" s="1"/>
      <c r="JRF81" s="1"/>
      <c r="JRG81" s="1"/>
      <c r="JRH81" s="1"/>
      <c r="JRI81" s="1"/>
      <c r="JRJ81" s="1"/>
      <c r="JRK81" s="1"/>
      <c r="JRL81" s="1"/>
      <c r="JRM81" s="1"/>
      <c r="JRN81" s="1"/>
      <c r="JRO81" s="1"/>
      <c r="JRP81" s="1"/>
      <c r="JRQ81" s="1"/>
      <c r="JRR81" s="1"/>
      <c r="JRS81" s="1"/>
      <c r="JRT81" s="1"/>
      <c r="JRU81" s="1"/>
      <c r="JRV81" s="1"/>
      <c r="JRW81" s="1"/>
      <c r="JRX81" s="1"/>
      <c r="JRY81" s="1"/>
      <c r="JRZ81" s="1"/>
      <c r="JSA81" s="1"/>
      <c r="JSB81" s="1"/>
      <c r="JSC81" s="1"/>
      <c r="JSD81" s="1"/>
      <c r="JSE81" s="1"/>
      <c r="JSF81" s="1"/>
      <c r="JSG81" s="1"/>
      <c r="JSH81" s="1"/>
      <c r="JSI81" s="1"/>
      <c r="JSJ81" s="1"/>
      <c r="JSK81" s="1"/>
      <c r="JSL81" s="1"/>
      <c r="JSM81" s="1"/>
      <c r="JSN81" s="1"/>
      <c r="JSO81" s="1"/>
      <c r="JSP81" s="1"/>
      <c r="JSQ81" s="1"/>
      <c r="JSR81" s="1"/>
      <c r="JSS81" s="1"/>
      <c r="JST81" s="1"/>
      <c r="JSU81" s="1"/>
      <c r="JSV81" s="1"/>
      <c r="JSW81" s="1"/>
      <c r="JSX81" s="1"/>
      <c r="JSY81" s="1"/>
      <c r="JSZ81" s="1"/>
      <c r="JTA81" s="1"/>
      <c r="JTB81" s="1"/>
      <c r="JTC81" s="1"/>
      <c r="JTD81" s="1"/>
      <c r="JTE81" s="1"/>
      <c r="JTF81" s="1"/>
      <c r="JTG81" s="1"/>
      <c r="JTH81" s="1"/>
      <c r="JTI81" s="1"/>
      <c r="JTJ81" s="1"/>
      <c r="JTK81" s="1"/>
      <c r="JTL81" s="1"/>
      <c r="JTM81" s="1"/>
      <c r="JTN81" s="1"/>
      <c r="JTO81" s="1"/>
      <c r="JTP81" s="1"/>
      <c r="JTQ81" s="1"/>
      <c r="JTR81" s="1"/>
      <c r="JTS81" s="1"/>
      <c r="JTT81" s="1"/>
      <c r="JTU81" s="1"/>
      <c r="JTV81" s="1"/>
      <c r="JTW81" s="1"/>
      <c r="JTX81" s="1"/>
      <c r="JTY81" s="1"/>
      <c r="JTZ81" s="1"/>
      <c r="JUA81" s="1"/>
      <c r="JUB81" s="1"/>
      <c r="JUC81" s="1"/>
      <c r="JUD81" s="1"/>
      <c r="JUE81" s="1"/>
      <c r="JUF81" s="1"/>
      <c r="JUG81" s="1"/>
      <c r="JUH81" s="1"/>
      <c r="JUI81" s="1"/>
      <c r="JUJ81" s="1"/>
      <c r="JUK81" s="1"/>
      <c r="JUL81" s="1"/>
      <c r="JUM81" s="1"/>
      <c r="JUN81" s="1"/>
      <c r="JUO81" s="1"/>
      <c r="JUP81" s="1"/>
      <c r="JUQ81" s="1"/>
      <c r="JUR81" s="1"/>
      <c r="JUS81" s="1"/>
      <c r="JUT81" s="1"/>
      <c r="JUU81" s="1"/>
      <c r="JUV81" s="1"/>
      <c r="JUW81" s="1"/>
      <c r="JUX81" s="1"/>
      <c r="JUY81" s="1"/>
      <c r="JUZ81" s="1"/>
      <c r="JVA81" s="1"/>
      <c r="JVB81" s="1"/>
      <c r="JVC81" s="1"/>
      <c r="JVD81" s="1"/>
      <c r="JVE81" s="1"/>
      <c r="JVF81" s="1"/>
      <c r="JVG81" s="1"/>
      <c r="JVH81" s="1"/>
      <c r="JVI81" s="1"/>
      <c r="JVJ81" s="1"/>
      <c r="JVK81" s="1"/>
      <c r="JVL81" s="1"/>
      <c r="JVM81" s="1"/>
      <c r="JVN81" s="1"/>
      <c r="JVO81" s="1"/>
      <c r="JVP81" s="1"/>
      <c r="JVQ81" s="1"/>
      <c r="JVR81" s="1"/>
      <c r="JVS81" s="1"/>
      <c r="JVT81" s="1"/>
      <c r="JVU81" s="1"/>
      <c r="JVV81" s="1"/>
      <c r="JVW81" s="1"/>
      <c r="JVX81" s="1"/>
      <c r="JVY81" s="1"/>
      <c r="JVZ81" s="1"/>
      <c r="JWA81" s="1"/>
      <c r="JWB81" s="1"/>
      <c r="JWC81" s="1"/>
      <c r="JWD81" s="1"/>
      <c r="JWE81" s="1"/>
      <c r="JWF81" s="1"/>
      <c r="JWG81" s="1"/>
      <c r="JWH81" s="1"/>
      <c r="JWI81" s="1"/>
      <c r="JWJ81" s="1"/>
      <c r="JWK81" s="1"/>
      <c r="JWL81" s="1"/>
      <c r="JWM81" s="1"/>
      <c r="JWN81" s="1"/>
      <c r="JWO81" s="1"/>
      <c r="JWP81" s="1"/>
      <c r="JWQ81" s="1"/>
      <c r="JWR81" s="1"/>
      <c r="JWS81" s="1"/>
      <c r="JWT81" s="1"/>
      <c r="JWU81" s="1"/>
      <c r="JWV81" s="1"/>
      <c r="JWW81" s="1"/>
      <c r="JWX81" s="1"/>
      <c r="JWY81" s="1"/>
      <c r="JWZ81" s="1"/>
      <c r="JXA81" s="1"/>
      <c r="JXB81" s="1"/>
      <c r="JXC81" s="1"/>
      <c r="JXD81" s="1"/>
      <c r="JXE81" s="1"/>
      <c r="JXF81" s="1"/>
      <c r="JXG81" s="1"/>
      <c r="JXH81" s="1"/>
      <c r="JXI81" s="1"/>
      <c r="JXJ81" s="1"/>
      <c r="JXK81" s="1"/>
      <c r="JXL81" s="1"/>
      <c r="JXM81" s="1"/>
      <c r="JXN81" s="1"/>
      <c r="JXO81" s="1"/>
      <c r="JXP81" s="1"/>
      <c r="JXQ81" s="1"/>
      <c r="JXR81" s="1"/>
      <c r="JXS81" s="1"/>
      <c r="JXT81" s="1"/>
      <c r="JXU81" s="1"/>
      <c r="JXV81" s="1"/>
      <c r="JXW81" s="1"/>
      <c r="JXX81" s="1"/>
      <c r="JXY81" s="1"/>
      <c r="JXZ81" s="1"/>
      <c r="JYA81" s="1"/>
      <c r="JYB81" s="1"/>
      <c r="JYC81" s="1"/>
      <c r="JYD81" s="1"/>
      <c r="JYE81" s="1"/>
      <c r="JYF81" s="1"/>
      <c r="JYG81" s="1"/>
      <c r="JYH81" s="1"/>
      <c r="JYI81" s="1"/>
      <c r="JYJ81" s="1"/>
      <c r="JYK81" s="1"/>
      <c r="JYL81" s="1"/>
      <c r="JYM81" s="1"/>
      <c r="JYN81" s="1"/>
      <c r="JYO81" s="1"/>
      <c r="JYP81" s="1"/>
      <c r="JYQ81" s="1"/>
      <c r="JYR81" s="1"/>
      <c r="JYS81" s="1"/>
      <c r="JYT81" s="1"/>
      <c r="JYU81" s="1"/>
      <c r="JYV81" s="1"/>
      <c r="JYW81" s="1"/>
      <c r="JYX81" s="1"/>
      <c r="JYY81" s="1"/>
      <c r="JYZ81" s="1"/>
      <c r="JZA81" s="1"/>
      <c r="JZB81" s="1"/>
      <c r="JZC81" s="1"/>
      <c r="JZD81" s="1"/>
      <c r="JZE81" s="1"/>
      <c r="JZF81" s="1"/>
      <c r="JZG81" s="1"/>
      <c r="JZH81" s="1"/>
      <c r="JZI81" s="1"/>
      <c r="JZJ81" s="1"/>
      <c r="JZK81" s="1"/>
      <c r="JZL81" s="1"/>
      <c r="JZM81" s="1"/>
      <c r="JZN81" s="1"/>
      <c r="JZO81" s="1"/>
      <c r="JZP81" s="1"/>
      <c r="JZQ81" s="1"/>
      <c r="JZR81" s="1"/>
      <c r="JZS81" s="1"/>
      <c r="JZT81" s="1"/>
      <c r="JZU81" s="1"/>
      <c r="JZV81" s="1"/>
      <c r="JZW81" s="1"/>
      <c r="JZX81" s="1"/>
      <c r="JZY81" s="1"/>
      <c r="JZZ81" s="1"/>
      <c r="KAA81" s="1"/>
      <c r="KAB81" s="1"/>
      <c r="KAC81" s="1"/>
      <c r="KAD81" s="1"/>
      <c r="KAE81" s="1"/>
      <c r="KAF81" s="1"/>
      <c r="KAG81" s="1"/>
      <c r="KAH81" s="1"/>
      <c r="KAI81" s="1"/>
      <c r="KAJ81" s="1"/>
      <c r="KAK81" s="1"/>
      <c r="KAL81" s="1"/>
      <c r="KAM81" s="1"/>
      <c r="KAN81" s="1"/>
      <c r="KAO81" s="1"/>
      <c r="KAP81" s="1"/>
      <c r="KAQ81" s="1"/>
      <c r="KAR81" s="1"/>
      <c r="KAS81" s="1"/>
      <c r="KAT81" s="1"/>
      <c r="KAU81" s="1"/>
      <c r="KAV81" s="1"/>
      <c r="KAW81" s="1"/>
      <c r="KAX81" s="1"/>
      <c r="KAY81" s="1"/>
      <c r="KAZ81" s="1"/>
      <c r="KBA81" s="1"/>
      <c r="KBB81" s="1"/>
      <c r="KBC81" s="1"/>
      <c r="KBD81" s="1"/>
      <c r="KBE81" s="1"/>
      <c r="KBF81" s="1"/>
      <c r="KBG81" s="1"/>
      <c r="KBH81" s="1"/>
      <c r="KBI81" s="1"/>
      <c r="KBJ81" s="1"/>
      <c r="KBK81" s="1"/>
      <c r="KBL81" s="1"/>
      <c r="KBM81" s="1"/>
      <c r="KBN81" s="1"/>
      <c r="KBO81" s="1"/>
      <c r="KBP81" s="1"/>
      <c r="KBQ81" s="1"/>
      <c r="KBR81" s="1"/>
      <c r="KBS81" s="1"/>
      <c r="KBT81" s="1"/>
      <c r="KBU81" s="1"/>
      <c r="KBV81" s="1"/>
      <c r="KBW81" s="1"/>
      <c r="KBX81" s="1"/>
      <c r="KBY81" s="1"/>
      <c r="KBZ81" s="1"/>
      <c r="KCA81" s="1"/>
      <c r="KCB81" s="1"/>
      <c r="KCC81" s="1"/>
      <c r="KCD81" s="1"/>
      <c r="KCE81" s="1"/>
      <c r="KCF81" s="1"/>
      <c r="KCG81" s="1"/>
      <c r="KCH81" s="1"/>
      <c r="KCI81" s="1"/>
      <c r="KCJ81" s="1"/>
      <c r="KCK81" s="1"/>
      <c r="KCL81" s="1"/>
      <c r="KCM81" s="1"/>
      <c r="KCN81" s="1"/>
      <c r="KCO81" s="1"/>
      <c r="KCP81" s="1"/>
      <c r="KCQ81" s="1"/>
      <c r="KCR81" s="1"/>
      <c r="KCS81" s="1"/>
      <c r="KCT81" s="1"/>
      <c r="KCU81" s="1"/>
      <c r="KCV81" s="1"/>
      <c r="KCW81" s="1"/>
      <c r="KCX81" s="1"/>
      <c r="KCY81" s="1"/>
      <c r="KCZ81" s="1"/>
      <c r="KDA81" s="1"/>
      <c r="KDB81" s="1"/>
      <c r="KDC81" s="1"/>
      <c r="KDD81" s="1"/>
      <c r="KDE81" s="1"/>
      <c r="KDF81" s="1"/>
      <c r="KDG81" s="1"/>
      <c r="KDH81" s="1"/>
      <c r="KDI81" s="1"/>
      <c r="KDJ81" s="1"/>
      <c r="KDK81" s="1"/>
      <c r="KDL81" s="1"/>
      <c r="KDM81" s="1"/>
      <c r="KDN81" s="1"/>
      <c r="KDO81" s="1"/>
      <c r="KDP81" s="1"/>
      <c r="KDQ81" s="1"/>
      <c r="KDR81" s="1"/>
      <c r="KDS81" s="1"/>
      <c r="KDT81" s="1"/>
      <c r="KDU81" s="1"/>
      <c r="KDV81" s="1"/>
      <c r="KDW81" s="1"/>
      <c r="KDX81" s="1"/>
      <c r="KDY81" s="1"/>
      <c r="KDZ81" s="1"/>
      <c r="KEA81" s="1"/>
      <c r="KEB81" s="1"/>
      <c r="KEC81" s="1"/>
      <c r="KED81" s="1"/>
      <c r="KEE81" s="1"/>
      <c r="KEF81" s="1"/>
      <c r="KEG81" s="1"/>
      <c r="KEH81" s="1"/>
      <c r="KEI81" s="1"/>
      <c r="KEJ81" s="1"/>
      <c r="KEK81" s="1"/>
      <c r="KEL81" s="1"/>
      <c r="KEM81" s="1"/>
      <c r="KEN81" s="1"/>
      <c r="KEO81" s="1"/>
      <c r="KEP81" s="1"/>
      <c r="KEQ81" s="1"/>
      <c r="KER81" s="1"/>
      <c r="KES81" s="1"/>
      <c r="KET81" s="1"/>
      <c r="KEU81" s="1"/>
      <c r="KEV81" s="1"/>
      <c r="KEW81" s="1"/>
      <c r="KEX81" s="1"/>
      <c r="KEY81" s="1"/>
      <c r="KEZ81" s="1"/>
      <c r="KFA81" s="1"/>
      <c r="KFB81" s="1"/>
      <c r="KFC81" s="1"/>
      <c r="KFD81" s="1"/>
      <c r="KFE81" s="1"/>
      <c r="KFF81" s="1"/>
      <c r="KFG81" s="1"/>
      <c r="KFH81" s="1"/>
      <c r="KFI81" s="1"/>
      <c r="KFJ81" s="1"/>
      <c r="KFK81" s="1"/>
      <c r="KFL81" s="1"/>
      <c r="KFM81" s="1"/>
      <c r="KFN81" s="1"/>
      <c r="KFO81" s="1"/>
      <c r="KFP81" s="1"/>
      <c r="KFQ81" s="1"/>
      <c r="KFR81" s="1"/>
      <c r="KFS81" s="1"/>
      <c r="KFT81" s="1"/>
      <c r="KFU81" s="1"/>
      <c r="KFV81" s="1"/>
      <c r="KFW81" s="1"/>
      <c r="KFX81" s="1"/>
      <c r="KFY81" s="1"/>
      <c r="KFZ81" s="1"/>
      <c r="KGA81" s="1"/>
      <c r="KGB81" s="1"/>
      <c r="KGC81" s="1"/>
      <c r="KGD81" s="1"/>
      <c r="KGE81" s="1"/>
      <c r="KGF81" s="1"/>
      <c r="KGG81" s="1"/>
      <c r="KGH81" s="1"/>
      <c r="KGI81" s="1"/>
      <c r="KGJ81" s="1"/>
      <c r="KGK81" s="1"/>
      <c r="KGL81" s="1"/>
      <c r="KGM81" s="1"/>
      <c r="KGN81" s="1"/>
      <c r="KGO81" s="1"/>
      <c r="KGP81" s="1"/>
      <c r="KGQ81" s="1"/>
      <c r="KGR81" s="1"/>
      <c r="KGS81" s="1"/>
      <c r="KGT81" s="1"/>
      <c r="KGU81" s="1"/>
      <c r="KGV81" s="1"/>
      <c r="KGW81" s="1"/>
      <c r="KGX81" s="1"/>
      <c r="KGY81" s="1"/>
      <c r="KGZ81" s="1"/>
      <c r="KHA81" s="1"/>
      <c r="KHB81" s="1"/>
      <c r="KHC81" s="1"/>
      <c r="KHD81" s="1"/>
      <c r="KHE81" s="1"/>
      <c r="KHF81" s="1"/>
      <c r="KHG81" s="1"/>
      <c r="KHH81" s="1"/>
      <c r="KHI81" s="1"/>
      <c r="KHJ81" s="1"/>
      <c r="KHK81" s="1"/>
      <c r="KHL81" s="1"/>
      <c r="KHM81" s="1"/>
      <c r="KHN81" s="1"/>
      <c r="KHO81" s="1"/>
      <c r="KHP81" s="1"/>
      <c r="KHQ81" s="1"/>
      <c r="KHR81" s="1"/>
      <c r="KHS81" s="1"/>
      <c r="KHT81" s="1"/>
      <c r="KHU81" s="1"/>
      <c r="KHV81" s="1"/>
      <c r="KHW81" s="1"/>
      <c r="KHX81" s="1"/>
      <c r="KHY81" s="1"/>
      <c r="KHZ81" s="1"/>
      <c r="KIA81" s="1"/>
      <c r="KIB81" s="1"/>
      <c r="KIC81" s="1"/>
      <c r="KID81" s="1"/>
      <c r="KIE81" s="1"/>
      <c r="KIF81" s="1"/>
      <c r="KIG81" s="1"/>
      <c r="KIH81" s="1"/>
      <c r="KII81" s="1"/>
      <c r="KIJ81" s="1"/>
      <c r="KIK81" s="1"/>
      <c r="KIL81" s="1"/>
      <c r="KIM81" s="1"/>
      <c r="KIN81" s="1"/>
      <c r="KIO81" s="1"/>
      <c r="KIP81" s="1"/>
      <c r="KIQ81" s="1"/>
      <c r="KIR81" s="1"/>
      <c r="KIS81" s="1"/>
      <c r="KIT81" s="1"/>
      <c r="KIU81" s="1"/>
      <c r="KIV81" s="1"/>
      <c r="KIW81" s="1"/>
      <c r="KIX81" s="1"/>
      <c r="KIY81" s="1"/>
      <c r="KIZ81" s="1"/>
      <c r="KJA81" s="1"/>
      <c r="KJB81" s="1"/>
      <c r="KJC81" s="1"/>
      <c r="KJD81" s="1"/>
      <c r="KJE81" s="1"/>
      <c r="KJF81" s="1"/>
      <c r="KJG81" s="1"/>
      <c r="KJH81" s="1"/>
      <c r="KJI81" s="1"/>
      <c r="KJJ81" s="1"/>
      <c r="KJK81" s="1"/>
      <c r="KJL81" s="1"/>
      <c r="KJM81" s="1"/>
      <c r="KJN81" s="1"/>
      <c r="KJO81" s="1"/>
      <c r="KJP81" s="1"/>
      <c r="KJQ81" s="1"/>
      <c r="KJR81" s="1"/>
      <c r="KJS81" s="1"/>
      <c r="KJT81" s="1"/>
      <c r="KJU81" s="1"/>
      <c r="KJV81" s="1"/>
      <c r="KJW81" s="1"/>
      <c r="KJX81" s="1"/>
      <c r="KJY81" s="1"/>
      <c r="KJZ81" s="1"/>
      <c r="KKA81" s="1"/>
      <c r="KKB81" s="1"/>
      <c r="KKC81" s="1"/>
      <c r="KKD81" s="1"/>
      <c r="KKE81" s="1"/>
      <c r="KKF81" s="1"/>
      <c r="KKG81" s="1"/>
      <c r="KKH81" s="1"/>
      <c r="KKI81" s="1"/>
      <c r="KKJ81" s="1"/>
      <c r="KKK81" s="1"/>
      <c r="KKL81" s="1"/>
      <c r="KKM81" s="1"/>
      <c r="KKN81" s="1"/>
      <c r="KKO81" s="1"/>
      <c r="KKP81" s="1"/>
      <c r="KKQ81" s="1"/>
      <c r="KKR81" s="1"/>
      <c r="KKS81" s="1"/>
      <c r="KKT81" s="1"/>
      <c r="KKU81" s="1"/>
      <c r="KKV81" s="1"/>
      <c r="KKW81" s="1"/>
      <c r="KKX81" s="1"/>
      <c r="KKY81" s="1"/>
      <c r="KKZ81" s="1"/>
      <c r="KLA81" s="1"/>
      <c r="KLB81" s="1"/>
      <c r="KLC81" s="1"/>
      <c r="KLD81" s="1"/>
      <c r="KLE81" s="1"/>
      <c r="KLF81" s="1"/>
      <c r="KLG81" s="1"/>
      <c r="KLH81" s="1"/>
      <c r="KLI81" s="1"/>
      <c r="KLJ81" s="1"/>
      <c r="KLK81" s="1"/>
      <c r="KLL81" s="1"/>
      <c r="KLM81" s="1"/>
      <c r="KLN81" s="1"/>
      <c r="KLO81" s="1"/>
      <c r="KLP81" s="1"/>
      <c r="KLQ81" s="1"/>
      <c r="KLR81" s="1"/>
      <c r="KLS81" s="1"/>
      <c r="KLT81" s="1"/>
      <c r="KLU81" s="1"/>
      <c r="KLV81" s="1"/>
      <c r="KLW81" s="1"/>
      <c r="KLX81" s="1"/>
      <c r="KLY81" s="1"/>
      <c r="KLZ81" s="1"/>
      <c r="KMA81" s="1"/>
      <c r="KMB81" s="1"/>
      <c r="KMC81" s="1"/>
      <c r="KMD81" s="1"/>
      <c r="KME81" s="1"/>
      <c r="KMF81" s="1"/>
      <c r="KMG81" s="1"/>
      <c r="KMH81" s="1"/>
      <c r="KMI81" s="1"/>
      <c r="KMJ81" s="1"/>
      <c r="KMK81" s="1"/>
      <c r="KML81" s="1"/>
      <c r="KMM81" s="1"/>
      <c r="KMN81" s="1"/>
      <c r="KMO81" s="1"/>
      <c r="KMP81" s="1"/>
      <c r="KMQ81" s="1"/>
      <c r="KMR81" s="1"/>
      <c r="KMS81" s="1"/>
      <c r="KMT81" s="1"/>
      <c r="KMU81" s="1"/>
      <c r="KMV81" s="1"/>
      <c r="KMW81" s="1"/>
      <c r="KMX81" s="1"/>
      <c r="KMY81" s="1"/>
      <c r="KMZ81" s="1"/>
      <c r="KNA81" s="1"/>
      <c r="KNB81" s="1"/>
      <c r="KNC81" s="1"/>
      <c r="KND81" s="1"/>
      <c r="KNE81" s="1"/>
      <c r="KNF81" s="1"/>
      <c r="KNG81" s="1"/>
      <c r="KNH81" s="1"/>
      <c r="KNI81" s="1"/>
      <c r="KNJ81" s="1"/>
      <c r="KNK81" s="1"/>
      <c r="KNL81" s="1"/>
      <c r="KNM81" s="1"/>
      <c r="KNN81" s="1"/>
      <c r="KNO81" s="1"/>
      <c r="KNP81" s="1"/>
      <c r="KNQ81" s="1"/>
      <c r="KNR81" s="1"/>
      <c r="KNS81" s="1"/>
      <c r="KNT81" s="1"/>
      <c r="KNU81" s="1"/>
      <c r="KNV81" s="1"/>
      <c r="KNW81" s="1"/>
      <c r="KNX81" s="1"/>
      <c r="KNY81" s="1"/>
      <c r="KNZ81" s="1"/>
      <c r="KOA81" s="1"/>
      <c r="KOB81" s="1"/>
      <c r="KOC81" s="1"/>
      <c r="KOD81" s="1"/>
      <c r="KOE81" s="1"/>
      <c r="KOF81" s="1"/>
      <c r="KOG81" s="1"/>
      <c r="KOH81" s="1"/>
      <c r="KOI81" s="1"/>
      <c r="KOJ81" s="1"/>
      <c r="KOK81" s="1"/>
      <c r="KOL81" s="1"/>
      <c r="KOM81" s="1"/>
      <c r="KON81" s="1"/>
      <c r="KOO81" s="1"/>
      <c r="KOP81" s="1"/>
      <c r="KOQ81" s="1"/>
      <c r="KOR81" s="1"/>
      <c r="KOS81" s="1"/>
      <c r="KOT81" s="1"/>
      <c r="KOU81" s="1"/>
      <c r="KOV81" s="1"/>
      <c r="KOW81" s="1"/>
      <c r="KOX81" s="1"/>
      <c r="KOY81" s="1"/>
      <c r="KOZ81" s="1"/>
      <c r="KPA81" s="1"/>
      <c r="KPB81" s="1"/>
      <c r="KPC81" s="1"/>
      <c r="KPD81" s="1"/>
      <c r="KPE81" s="1"/>
      <c r="KPF81" s="1"/>
      <c r="KPG81" s="1"/>
      <c r="KPH81" s="1"/>
      <c r="KPI81" s="1"/>
      <c r="KPJ81" s="1"/>
      <c r="KPK81" s="1"/>
      <c r="KPL81" s="1"/>
      <c r="KPM81" s="1"/>
      <c r="KPN81" s="1"/>
      <c r="KPO81" s="1"/>
      <c r="KPP81" s="1"/>
      <c r="KPQ81" s="1"/>
      <c r="KPR81" s="1"/>
      <c r="KPS81" s="1"/>
      <c r="KPT81" s="1"/>
      <c r="KPU81" s="1"/>
      <c r="KPV81" s="1"/>
      <c r="KPW81" s="1"/>
      <c r="KPX81" s="1"/>
      <c r="KPY81" s="1"/>
      <c r="KPZ81" s="1"/>
      <c r="KQA81" s="1"/>
      <c r="KQB81" s="1"/>
      <c r="KQC81" s="1"/>
      <c r="KQD81" s="1"/>
      <c r="KQE81" s="1"/>
      <c r="KQF81" s="1"/>
      <c r="KQG81" s="1"/>
      <c r="KQH81" s="1"/>
      <c r="KQI81" s="1"/>
      <c r="KQJ81" s="1"/>
      <c r="KQK81" s="1"/>
      <c r="KQL81" s="1"/>
      <c r="KQM81" s="1"/>
      <c r="KQN81" s="1"/>
      <c r="KQO81" s="1"/>
      <c r="KQP81" s="1"/>
      <c r="KQQ81" s="1"/>
      <c r="KQR81" s="1"/>
      <c r="KQS81" s="1"/>
      <c r="KQT81" s="1"/>
      <c r="KQU81" s="1"/>
      <c r="KQV81" s="1"/>
      <c r="KQW81" s="1"/>
      <c r="KQX81" s="1"/>
      <c r="KQY81" s="1"/>
      <c r="KQZ81" s="1"/>
      <c r="KRA81" s="1"/>
      <c r="KRB81" s="1"/>
      <c r="KRC81" s="1"/>
      <c r="KRD81" s="1"/>
      <c r="KRE81" s="1"/>
      <c r="KRF81" s="1"/>
      <c r="KRG81" s="1"/>
      <c r="KRH81" s="1"/>
      <c r="KRI81" s="1"/>
      <c r="KRJ81" s="1"/>
      <c r="KRK81" s="1"/>
      <c r="KRL81" s="1"/>
      <c r="KRM81" s="1"/>
      <c r="KRN81" s="1"/>
      <c r="KRO81" s="1"/>
      <c r="KRP81" s="1"/>
      <c r="KRQ81" s="1"/>
      <c r="KRR81" s="1"/>
      <c r="KRS81" s="1"/>
      <c r="KRT81" s="1"/>
      <c r="KRU81" s="1"/>
      <c r="KRV81" s="1"/>
      <c r="KRW81" s="1"/>
      <c r="KRX81" s="1"/>
      <c r="KRY81" s="1"/>
      <c r="KRZ81" s="1"/>
      <c r="KSA81" s="1"/>
      <c r="KSB81" s="1"/>
      <c r="KSC81" s="1"/>
      <c r="KSD81" s="1"/>
      <c r="KSE81" s="1"/>
      <c r="KSF81" s="1"/>
      <c r="KSG81" s="1"/>
      <c r="KSH81" s="1"/>
      <c r="KSI81" s="1"/>
      <c r="KSJ81" s="1"/>
      <c r="KSK81" s="1"/>
      <c r="KSL81" s="1"/>
      <c r="KSM81" s="1"/>
      <c r="KSN81" s="1"/>
      <c r="KSO81" s="1"/>
      <c r="KSP81" s="1"/>
      <c r="KSQ81" s="1"/>
      <c r="KSR81" s="1"/>
      <c r="KSS81" s="1"/>
      <c r="KST81" s="1"/>
      <c r="KSU81" s="1"/>
      <c r="KSV81" s="1"/>
      <c r="KSW81" s="1"/>
      <c r="KSX81" s="1"/>
      <c r="KSY81" s="1"/>
      <c r="KSZ81" s="1"/>
      <c r="KTA81" s="1"/>
      <c r="KTB81" s="1"/>
      <c r="KTC81" s="1"/>
      <c r="KTD81" s="1"/>
      <c r="KTE81" s="1"/>
      <c r="KTF81" s="1"/>
      <c r="KTG81" s="1"/>
      <c r="KTH81" s="1"/>
      <c r="KTI81" s="1"/>
      <c r="KTJ81" s="1"/>
      <c r="KTK81" s="1"/>
      <c r="KTL81" s="1"/>
      <c r="KTM81" s="1"/>
      <c r="KTN81" s="1"/>
      <c r="KTO81" s="1"/>
      <c r="KTP81" s="1"/>
      <c r="KTQ81" s="1"/>
      <c r="KTR81" s="1"/>
      <c r="KTS81" s="1"/>
      <c r="KTT81" s="1"/>
      <c r="KTU81" s="1"/>
      <c r="KTV81" s="1"/>
      <c r="KTW81" s="1"/>
      <c r="KTX81" s="1"/>
      <c r="KTY81" s="1"/>
      <c r="KTZ81" s="1"/>
      <c r="KUA81" s="1"/>
      <c r="KUB81" s="1"/>
      <c r="KUC81" s="1"/>
      <c r="KUD81" s="1"/>
      <c r="KUE81" s="1"/>
      <c r="KUF81" s="1"/>
      <c r="KUG81" s="1"/>
      <c r="KUH81" s="1"/>
      <c r="KUI81" s="1"/>
      <c r="KUJ81" s="1"/>
      <c r="KUK81" s="1"/>
      <c r="KUL81" s="1"/>
      <c r="KUM81" s="1"/>
      <c r="KUN81" s="1"/>
      <c r="KUO81" s="1"/>
      <c r="KUP81" s="1"/>
      <c r="KUQ81" s="1"/>
      <c r="KUR81" s="1"/>
      <c r="KUS81" s="1"/>
      <c r="KUT81" s="1"/>
      <c r="KUU81" s="1"/>
      <c r="KUV81" s="1"/>
      <c r="KUW81" s="1"/>
      <c r="KUX81" s="1"/>
      <c r="KUY81" s="1"/>
      <c r="KUZ81" s="1"/>
      <c r="KVA81" s="1"/>
      <c r="KVB81" s="1"/>
      <c r="KVC81" s="1"/>
      <c r="KVD81" s="1"/>
      <c r="KVE81" s="1"/>
      <c r="KVF81" s="1"/>
      <c r="KVG81" s="1"/>
      <c r="KVH81" s="1"/>
      <c r="KVI81" s="1"/>
      <c r="KVJ81" s="1"/>
      <c r="KVK81" s="1"/>
      <c r="KVL81" s="1"/>
      <c r="KVM81" s="1"/>
      <c r="KVN81" s="1"/>
      <c r="KVO81" s="1"/>
      <c r="KVP81" s="1"/>
      <c r="KVQ81" s="1"/>
      <c r="KVR81" s="1"/>
      <c r="KVS81" s="1"/>
      <c r="KVT81" s="1"/>
      <c r="KVU81" s="1"/>
      <c r="KVV81" s="1"/>
      <c r="KVW81" s="1"/>
      <c r="KVX81" s="1"/>
      <c r="KVY81" s="1"/>
      <c r="KVZ81" s="1"/>
      <c r="KWA81" s="1"/>
      <c r="KWB81" s="1"/>
      <c r="KWC81" s="1"/>
      <c r="KWD81" s="1"/>
      <c r="KWE81" s="1"/>
      <c r="KWF81" s="1"/>
      <c r="KWG81" s="1"/>
      <c r="KWH81" s="1"/>
      <c r="KWI81" s="1"/>
      <c r="KWJ81" s="1"/>
      <c r="KWK81" s="1"/>
      <c r="KWL81" s="1"/>
      <c r="KWM81" s="1"/>
      <c r="KWN81" s="1"/>
      <c r="KWO81" s="1"/>
      <c r="KWP81" s="1"/>
      <c r="KWQ81" s="1"/>
      <c r="KWR81" s="1"/>
      <c r="KWS81" s="1"/>
      <c r="KWT81" s="1"/>
      <c r="KWU81" s="1"/>
      <c r="KWV81" s="1"/>
      <c r="KWW81" s="1"/>
      <c r="KWX81" s="1"/>
      <c r="KWY81" s="1"/>
      <c r="KWZ81" s="1"/>
      <c r="KXA81" s="1"/>
      <c r="KXB81" s="1"/>
      <c r="KXC81" s="1"/>
      <c r="KXD81" s="1"/>
      <c r="KXE81" s="1"/>
      <c r="KXF81" s="1"/>
      <c r="KXG81" s="1"/>
      <c r="KXH81" s="1"/>
      <c r="KXI81" s="1"/>
      <c r="KXJ81" s="1"/>
      <c r="KXK81" s="1"/>
      <c r="KXL81" s="1"/>
      <c r="KXM81" s="1"/>
      <c r="KXN81" s="1"/>
      <c r="KXO81" s="1"/>
      <c r="KXP81" s="1"/>
      <c r="KXQ81" s="1"/>
      <c r="KXR81" s="1"/>
      <c r="KXS81" s="1"/>
      <c r="KXT81" s="1"/>
      <c r="KXU81" s="1"/>
      <c r="KXV81" s="1"/>
      <c r="KXW81" s="1"/>
      <c r="KXX81" s="1"/>
      <c r="KXY81" s="1"/>
      <c r="KXZ81" s="1"/>
      <c r="KYA81" s="1"/>
      <c r="KYB81" s="1"/>
      <c r="KYC81" s="1"/>
      <c r="KYD81" s="1"/>
      <c r="KYE81" s="1"/>
      <c r="KYF81" s="1"/>
      <c r="KYG81" s="1"/>
      <c r="KYH81" s="1"/>
      <c r="KYI81" s="1"/>
      <c r="KYJ81" s="1"/>
      <c r="KYK81" s="1"/>
      <c r="KYL81" s="1"/>
      <c r="KYM81" s="1"/>
      <c r="KYN81" s="1"/>
      <c r="KYO81" s="1"/>
      <c r="KYP81" s="1"/>
      <c r="KYQ81" s="1"/>
      <c r="KYR81" s="1"/>
      <c r="KYS81" s="1"/>
      <c r="KYT81" s="1"/>
      <c r="KYU81" s="1"/>
      <c r="KYV81" s="1"/>
      <c r="KYW81" s="1"/>
      <c r="KYX81" s="1"/>
      <c r="KYY81" s="1"/>
      <c r="KYZ81" s="1"/>
      <c r="KZA81" s="1"/>
      <c r="KZB81" s="1"/>
      <c r="KZC81" s="1"/>
      <c r="KZD81" s="1"/>
      <c r="KZE81" s="1"/>
      <c r="KZF81" s="1"/>
      <c r="KZG81" s="1"/>
      <c r="KZH81" s="1"/>
      <c r="KZI81" s="1"/>
      <c r="KZJ81" s="1"/>
      <c r="KZK81" s="1"/>
      <c r="KZL81" s="1"/>
      <c r="KZM81" s="1"/>
      <c r="KZN81" s="1"/>
      <c r="KZO81" s="1"/>
      <c r="KZP81" s="1"/>
      <c r="KZQ81" s="1"/>
      <c r="KZR81" s="1"/>
      <c r="KZS81" s="1"/>
      <c r="KZT81" s="1"/>
      <c r="KZU81" s="1"/>
      <c r="KZV81" s="1"/>
      <c r="KZW81" s="1"/>
      <c r="KZX81" s="1"/>
      <c r="KZY81" s="1"/>
      <c r="KZZ81" s="1"/>
      <c r="LAA81" s="1"/>
      <c r="LAB81" s="1"/>
      <c r="LAC81" s="1"/>
      <c r="LAD81" s="1"/>
      <c r="LAE81" s="1"/>
      <c r="LAF81" s="1"/>
      <c r="LAG81" s="1"/>
      <c r="LAH81" s="1"/>
      <c r="LAI81" s="1"/>
      <c r="LAJ81" s="1"/>
      <c r="LAK81" s="1"/>
      <c r="LAL81" s="1"/>
      <c r="LAM81" s="1"/>
      <c r="LAN81" s="1"/>
      <c r="LAO81" s="1"/>
      <c r="LAP81" s="1"/>
      <c r="LAQ81" s="1"/>
      <c r="LAR81" s="1"/>
      <c r="LAS81" s="1"/>
      <c r="LAT81" s="1"/>
      <c r="LAU81" s="1"/>
      <c r="LAV81" s="1"/>
      <c r="LAW81" s="1"/>
      <c r="LAX81" s="1"/>
      <c r="LAY81" s="1"/>
      <c r="LAZ81" s="1"/>
      <c r="LBA81" s="1"/>
      <c r="LBB81" s="1"/>
      <c r="LBC81" s="1"/>
      <c r="LBD81" s="1"/>
      <c r="LBE81" s="1"/>
      <c r="LBF81" s="1"/>
      <c r="LBG81" s="1"/>
      <c r="LBH81" s="1"/>
      <c r="LBI81" s="1"/>
      <c r="LBJ81" s="1"/>
      <c r="LBK81" s="1"/>
      <c r="LBL81" s="1"/>
      <c r="LBM81" s="1"/>
      <c r="LBN81" s="1"/>
      <c r="LBO81" s="1"/>
      <c r="LBP81" s="1"/>
      <c r="LBQ81" s="1"/>
      <c r="LBR81" s="1"/>
      <c r="LBS81" s="1"/>
      <c r="LBT81" s="1"/>
      <c r="LBU81" s="1"/>
      <c r="LBV81" s="1"/>
      <c r="LBW81" s="1"/>
      <c r="LBX81" s="1"/>
      <c r="LBY81" s="1"/>
      <c r="LBZ81" s="1"/>
      <c r="LCA81" s="1"/>
      <c r="LCB81" s="1"/>
      <c r="LCC81" s="1"/>
      <c r="LCD81" s="1"/>
      <c r="LCE81" s="1"/>
      <c r="LCF81" s="1"/>
      <c r="LCG81" s="1"/>
      <c r="LCH81" s="1"/>
      <c r="LCI81" s="1"/>
      <c r="LCJ81" s="1"/>
      <c r="LCK81" s="1"/>
      <c r="LCL81" s="1"/>
      <c r="LCM81" s="1"/>
      <c r="LCN81" s="1"/>
      <c r="LCO81" s="1"/>
      <c r="LCP81" s="1"/>
      <c r="LCQ81" s="1"/>
      <c r="LCR81" s="1"/>
      <c r="LCS81" s="1"/>
      <c r="LCT81" s="1"/>
      <c r="LCU81" s="1"/>
      <c r="LCV81" s="1"/>
      <c r="LCW81" s="1"/>
      <c r="LCX81" s="1"/>
      <c r="LCY81" s="1"/>
      <c r="LCZ81" s="1"/>
      <c r="LDA81" s="1"/>
      <c r="LDB81" s="1"/>
      <c r="LDC81" s="1"/>
      <c r="LDD81" s="1"/>
      <c r="LDE81" s="1"/>
      <c r="LDF81" s="1"/>
      <c r="LDG81" s="1"/>
      <c r="LDH81" s="1"/>
      <c r="LDI81" s="1"/>
      <c r="LDJ81" s="1"/>
      <c r="LDK81" s="1"/>
      <c r="LDL81" s="1"/>
      <c r="LDM81" s="1"/>
      <c r="LDN81" s="1"/>
      <c r="LDO81" s="1"/>
      <c r="LDP81" s="1"/>
      <c r="LDQ81" s="1"/>
      <c r="LDR81" s="1"/>
      <c r="LDS81" s="1"/>
      <c r="LDT81" s="1"/>
      <c r="LDU81" s="1"/>
      <c r="LDV81" s="1"/>
      <c r="LDW81" s="1"/>
      <c r="LDX81" s="1"/>
      <c r="LDY81" s="1"/>
      <c r="LDZ81" s="1"/>
      <c r="LEA81" s="1"/>
      <c r="LEB81" s="1"/>
      <c r="LEC81" s="1"/>
      <c r="LED81" s="1"/>
      <c r="LEE81" s="1"/>
      <c r="LEF81" s="1"/>
      <c r="LEG81" s="1"/>
      <c r="LEH81" s="1"/>
      <c r="LEI81" s="1"/>
      <c r="LEJ81" s="1"/>
      <c r="LEK81" s="1"/>
      <c r="LEL81" s="1"/>
      <c r="LEM81" s="1"/>
      <c r="LEN81" s="1"/>
      <c r="LEO81" s="1"/>
      <c r="LEP81" s="1"/>
      <c r="LEQ81" s="1"/>
      <c r="LER81" s="1"/>
      <c r="LES81" s="1"/>
      <c r="LET81" s="1"/>
      <c r="LEU81" s="1"/>
      <c r="LEV81" s="1"/>
      <c r="LEW81" s="1"/>
      <c r="LEX81" s="1"/>
      <c r="LEY81" s="1"/>
      <c r="LEZ81" s="1"/>
      <c r="LFA81" s="1"/>
      <c r="LFB81" s="1"/>
      <c r="LFC81" s="1"/>
      <c r="LFD81" s="1"/>
      <c r="LFE81" s="1"/>
      <c r="LFF81" s="1"/>
      <c r="LFG81" s="1"/>
      <c r="LFH81" s="1"/>
      <c r="LFI81" s="1"/>
      <c r="LFJ81" s="1"/>
      <c r="LFK81" s="1"/>
      <c r="LFL81" s="1"/>
      <c r="LFM81" s="1"/>
      <c r="LFN81" s="1"/>
      <c r="LFO81" s="1"/>
      <c r="LFP81" s="1"/>
      <c r="LFQ81" s="1"/>
      <c r="LFR81" s="1"/>
      <c r="LFS81" s="1"/>
      <c r="LFT81" s="1"/>
      <c r="LFU81" s="1"/>
      <c r="LFV81" s="1"/>
      <c r="LFW81" s="1"/>
      <c r="LFX81" s="1"/>
      <c r="LFY81" s="1"/>
      <c r="LFZ81" s="1"/>
      <c r="LGA81" s="1"/>
      <c r="LGB81" s="1"/>
      <c r="LGC81" s="1"/>
      <c r="LGD81" s="1"/>
      <c r="LGE81" s="1"/>
      <c r="LGF81" s="1"/>
      <c r="LGG81" s="1"/>
      <c r="LGH81" s="1"/>
      <c r="LGI81" s="1"/>
      <c r="LGJ81" s="1"/>
      <c r="LGK81" s="1"/>
      <c r="LGL81" s="1"/>
      <c r="LGM81" s="1"/>
      <c r="LGN81" s="1"/>
      <c r="LGO81" s="1"/>
      <c r="LGP81" s="1"/>
      <c r="LGQ81" s="1"/>
      <c r="LGR81" s="1"/>
      <c r="LGS81" s="1"/>
      <c r="LGT81" s="1"/>
      <c r="LGU81" s="1"/>
      <c r="LGV81" s="1"/>
      <c r="LGW81" s="1"/>
      <c r="LGX81" s="1"/>
      <c r="LGY81" s="1"/>
      <c r="LGZ81" s="1"/>
      <c r="LHA81" s="1"/>
      <c r="LHB81" s="1"/>
      <c r="LHC81" s="1"/>
      <c r="LHD81" s="1"/>
      <c r="LHE81" s="1"/>
      <c r="LHF81" s="1"/>
      <c r="LHG81" s="1"/>
      <c r="LHH81" s="1"/>
      <c r="LHI81" s="1"/>
      <c r="LHJ81" s="1"/>
      <c r="LHK81" s="1"/>
      <c r="LHL81" s="1"/>
      <c r="LHM81" s="1"/>
      <c r="LHN81" s="1"/>
      <c r="LHO81" s="1"/>
      <c r="LHP81" s="1"/>
      <c r="LHQ81" s="1"/>
      <c r="LHR81" s="1"/>
      <c r="LHS81" s="1"/>
      <c r="LHT81" s="1"/>
      <c r="LHU81" s="1"/>
      <c r="LHV81" s="1"/>
      <c r="LHW81" s="1"/>
      <c r="LHX81" s="1"/>
      <c r="LHY81" s="1"/>
      <c r="LHZ81" s="1"/>
      <c r="LIA81" s="1"/>
      <c r="LIB81" s="1"/>
      <c r="LIC81" s="1"/>
      <c r="LID81" s="1"/>
      <c r="LIE81" s="1"/>
      <c r="LIF81" s="1"/>
      <c r="LIG81" s="1"/>
      <c r="LIH81" s="1"/>
      <c r="LII81" s="1"/>
      <c r="LIJ81" s="1"/>
      <c r="LIK81" s="1"/>
      <c r="LIL81" s="1"/>
      <c r="LIM81" s="1"/>
      <c r="LIN81" s="1"/>
      <c r="LIO81" s="1"/>
      <c r="LIP81" s="1"/>
      <c r="LIQ81" s="1"/>
      <c r="LIR81" s="1"/>
      <c r="LIS81" s="1"/>
      <c r="LIT81" s="1"/>
      <c r="LIU81" s="1"/>
      <c r="LIV81" s="1"/>
      <c r="LIW81" s="1"/>
      <c r="LIX81" s="1"/>
      <c r="LIY81" s="1"/>
      <c r="LIZ81" s="1"/>
      <c r="LJA81" s="1"/>
      <c r="LJB81" s="1"/>
      <c r="LJC81" s="1"/>
      <c r="LJD81" s="1"/>
      <c r="LJE81" s="1"/>
      <c r="LJF81" s="1"/>
      <c r="LJG81" s="1"/>
      <c r="LJH81" s="1"/>
      <c r="LJI81" s="1"/>
      <c r="LJJ81" s="1"/>
      <c r="LJK81" s="1"/>
      <c r="LJL81" s="1"/>
      <c r="LJM81" s="1"/>
      <c r="LJN81" s="1"/>
      <c r="LJO81" s="1"/>
      <c r="LJP81" s="1"/>
      <c r="LJQ81" s="1"/>
      <c r="LJR81" s="1"/>
      <c r="LJS81" s="1"/>
      <c r="LJT81" s="1"/>
      <c r="LJU81" s="1"/>
      <c r="LJV81" s="1"/>
      <c r="LJW81" s="1"/>
      <c r="LJX81" s="1"/>
      <c r="LJY81" s="1"/>
      <c r="LJZ81" s="1"/>
      <c r="LKA81" s="1"/>
      <c r="LKB81" s="1"/>
      <c r="LKC81" s="1"/>
      <c r="LKD81" s="1"/>
      <c r="LKE81" s="1"/>
      <c r="LKF81" s="1"/>
      <c r="LKG81" s="1"/>
      <c r="LKH81" s="1"/>
      <c r="LKI81" s="1"/>
      <c r="LKJ81" s="1"/>
      <c r="LKK81" s="1"/>
      <c r="LKL81" s="1"/>
      <c r="LKM81" s="1"/>
      <c r="LKN81" s="1"/>
      <c r="LKO81" s="1"/>
      <c r="LKP81" s="1"/>
      <c r="LKQ81" s="1"/>
      <c r="LKR81" s="1"/>
      <c r="LKS81" s="1"/>
      <c r="LKT81" s="1"/>
      <c r="LKU81" s="1"/>
      <c r="LKV81" s="1"/>
      <c r="LKW81" s="1"/>
      <c r="LKX81" s="1"/>
      <c r="LKY81" s="1"/>
      <c r="LKZ81" s="1"/>
      <c r="LLA81" s="1"/>
      <c r="LLB81" s="1"/>
      <c r="LLC81" s="1"/>
      <c r="LLD81" s="1"/>
      <c r="LLE81" s="1"/>
      <c r="LLF81" s="1"/>
      <c r="LLG81" s="1"/>
      <c r="LLH81" s="1"/>
      <c r="LLI81" s="1"/>
      <c r="LLJ81" s="1"/>
      <c r="LLK81" s="1"/>
      <c r="LLL81" s="1"/>
      <c r="LLM81" s="1"/>
      <c r="LLN81" s="1"/>
      <c r="LLO81" s="1"/>
      <c r="LLP81" s="1"/>
      <c r="LLQ81" s="1"/>
      <c r="LLR81" s="1"/>
      <c r="LLS81" s="1"/>
      <c r="LLT81" s="1"/>
      <c r="LLU81" s="1"/>
      <c r="LLV81" s="1"/>
      <c r="LLW81" s="1"/>
      <c r="LLX81" s="1"/>
      <c r="LLY81" s="1"/>
      <c r="LLZ81" s="1"/>
      <c r="LMA81" s="1"/>
      <c r="LMB81" s="1"/>
      <c r="LMC81" s="1"/>
      <c r="LMD81" s="1"/>
      <c r="LME81" s="1"/>
      <c r="LMF81" s="1"/>
      <c r="LMG81" s="1"/>
      <c r="LMH81" s="1"/>
      <c r="LMI81" s="1"/>
      <c r="LMJ81" s="1"/>
      <c r="LMK81" s="1"/>
      <c r="LML81" s="1"/>
      <c r="LMM81" s="1"/>
      <c r="LMN81" s="1"/>
      <c r="LMO81" s="1"/>
      <c r="LMP81" s="1"/>
      <c r="LMQ81" s="1"/>
      <c r="LMR81" s="1"/>
      <c r="LMS81" s="1"/>
      <c r="LMT81" s="1"/>
      <c r="LMU81" s="1"/>
      <c r="LMV81" s="1"/>
      <c r="LMW81" s="1"/>
      <c r="LMX81" s="1"/>
      <c r="LMY81" s="1"/>
      <c r="LMZ81" s="1"/>
      <c r="LNA81" s="1"/>
      <c r="LNB81" s="1"/>
      <c r="LNC81" s="1"/>
      <c r="LND81" s="1"/>
      <c r="LNE81" s="1"/>
      <c r="LNF81" s="1"/>
      <c r="LNG81" s="1"/>
      <c r="LNH81" s="1"/>
      <c r="LNI81" s="1"/>
      <c r="LNJ81" s="1"/>
      <c r="LNK81" s="1"/>
      <c r="LNL81" s="1"/>
      <c r="LNM81" s="1"/>
      <c r="LNN81" s="1"/>
      <c r="LNO81" s="1"/>
      <c r="LNP81" s="1"/>
      <c r="LNQ81" s="1"/>
      <c r="LNR81" s="1"/>
      <c r="LNS81" s="1"/>
      <c r="LNT81" s="1"/>
      <c r="LNU81" s="1"/>
      <c r="LNV81" s="1"/>
      <c r="LNW81" s="1"/>
      <c r="LNX81" s="1"/>
      <c r="LNY81" s="1"/>
      <c r="LNZ81" s="1"/>
      <c r="LOA81" s="1"/>
      <c r="LOB81" s="1"/>
      <c r="LOC81" s="1"/>
      <c r="LOD81" s="1"/>
      <c r="LOE81" s="1"/>
      <c r="LOF81" s="1"/>
      <c r="LOG81" s="1"/>
      <c r="LOH81" s="1"/>
      <c r="LOI81" s="1"/>
      <c r="LOJ81" s="1"/>
      <c r="LOK81" s="1"/>
      <c r="LOL81" s="1"/>
      <c r="LOM81" s="1"/>
      <c r="LON81" s="1"/>
      <c r="LOO81" s="1"/>
      <c r="LOP81" s="1"/>
      <c r="LOQ81" s="1"/>
      <c r="LOR81" s="1"/>
      <c r="LOS81" s="1"/>
      <c r="LOT81" s="1"/>
      <c r="LOU81" s="1"/>
      <c r="LOV81" s="1"/>
      <c r="LOW81" s="1"/>
      <c r="LOX81" s="1"/>
      <c r="LOY81" s="1"/>
      <c r="LOZ81" s="1"/>
      <c r="LPA81" s="1"/>
      <c r="LPB81" s="1"/>
      <c r="LPC81" s="1"/>
      <c r="LPD81" s="1"/>
      <c r="LPE81" s="1"/>
      <c r="LPF81" s="1"/>
      <c r="LPG81" s="1"/>
      <c r="LPH81" s="1"/>
      <c r="LPI81" s="1"/>
      <c r="LPJ81" s="1"/>
      <c r="LPK81" s="1"/>
      <c r="LPL81" s="1"/>
      <c r="LPM81" s="1"/>
      <c r="LPN81" s="1"/>
      <c r="LPO81" s="1"/>
      <c r="LPP81" s="1"/>
      <c r="LPQ81" s="1"/>
      <c r="LPR81" s="1"/>
      <c r="LPS81" s="1"/>
      <c r="LPT81" s="1"/>
      <c r="LPU81" s="1"/>
      <c r="LPV81" s="1"/>
      <c r="LPW81" s="1"/>
      <c r="LPX81" s="1"/>
      <c r="LPY81" s="1"/>
      <c r="LPZ81" s="1"/>
      <c r="LQA81" s="1"/>
      <c r="LQB81" s="1"/>
      <c r="LQC81" s="1"/>
      <c r="LQD81" s="1"/>
      <c r="LQE81" s="1"/>
      <c r="LQF81" s="1"/>
      <c r="LQG81" s="1"/>
      <c r="LQH81" s="1"/>
      <c r="LQI81" s="1"/>
      <c r="LQJ81" s="1"/>
      <c r="LQK81" s="1"/>
      <c r="LQL81" s="1"/>
      <c r="LQM81" s="1"/>
      <c r="LQN81" s="1"/>
      <c r="LQO81" s="1"/>
      <c r="LQP81" s="1"/>
      <c r="LQQ81" s="1"/>
      <c r="LQR81" s="1"/>
      <c r="LQS81" s="1"/>
      <c r="LQT81" s="1"/>
      <c r="LQU81" s="1"/>
      <c r="LQV81" s="1"/>
      <c r="LQW81" s="1"/>
      <c r="LQX81" s="1"/>
      <c r="LQY81" s="1"/>
      <c r="LQZ81" s="1"/>
      <c r="LRA81" s="1"/>
      <c r="LRB81" s="1"/>
      <c r="LRC81" s="1"/>
      <c r="LRD81" s="1"/>
      <c r="LRE81" s="1"/>
      <c r="LRF81" s="1"/>
      <c r="LRG81" s="1"/>
      <c r="LRH81" s="1"/>
      <c r="LRI81" s="1"/>
      <c r="LRJ81" s="1"/>
      <c r="LRK81" s="1"/>
      <c r="LRL81" s="1"/>
      <c r="LRM81" s="1"/>
      <c r="LRN81" s="1"/>
      <c r="LRO81" s="1"/>
      <c r="LRP81" s="1"/>
      <c r="LRQ81" s="1"/>
      <c r="LRR81" s="1"/>
      <c r="LRS81" s="1"/>
      <c r="LRT81" s="1"/>
      <c r="LRU81" s="1"/>
      <c r="LRV81" s="1"/>
      <c r="LRW81" s="1"/>
      <c r="LRX81" s="1"/>
      <c r="LRY81" s="1"/>
      <c r="LRZ81" s="1"/>
      <c r="LSA81" s="1"/>
      <c r="LSB81" s="1"/>
      <c r="LSC81" s="1"/>
      <c r="LSD81" s="1"/>
      <c r="LSE81" s="1"/>
      <c r="LSF81" s="1"/>
      <c r="LSG81" s="1"/>
      <c r="LSH81" s="1"/>
      <c r="LSI81" s="1"/>
      <c r="LSJ81" s="1"/>
      <c r="LSK81" s="1"/>
      <c r="LSL81" s="1"/>
      <c r="LSM81" s="1"/>
      <c r="LSN81" s="1"/>
      <c r="LSO81" s="1"/>
      <c r="LSP81" s="1"/>
      <c r="LSQ81" s="1"/>
      <c r="LSR81" s="1"/>
      <c r="LSS81" s="1"/>
      <c r="LST81" s="1"/>
      <c r="LSU81" s="1"/>
      <c r="LSV81" s="1"/>
      <c r="LSW81" s="1"/>
      <c r="LSX81" s="1"/>
      <c r="LSY81" s="1"/>
      <c r="LSZ81" s="1"/>
      <c r="LTA81" s="1"/>
      <c r="LTB81" s="1"/>
      <c r="LTC81" s="1"/>
      <c r="LTD81" s="1"/>
      <c r="LTE81" s="1"/>
      <c r="LTF81" s="1"/>
      <c r="LTG81" s="1"/>
      <c r="LTH81" s="1"/>
      <c r="LTI81" s="1"/>
      <c r="LTJ81" s="1"/>
      <c r="LTK81" s="1"/>
      <c r="LTL81" s="1"/>
      <c r="LTM81" s="1"/>
      <c r="LTN81" s="1"/>
      <c r="LTO81" s="1"/>
      <c r="LTP81" s="1"/>
      <c r="LTQ81" s="1"/>
      <c r="LTR81" s="1"/>
      <c r="LTS81" s="1"/>
      <c r="LTT81" s="1"/>
      <c r="LTU81" s="1"/>
      <c r="LTV81" s="1"/>
      <c r="LTW81" s="1"/>
      <c r="LTX81" s="1"/>
      <c r="LTY81" s="1"/>
      <c r="LTZ81" s="1"/>
      <c r="LUA81" s="1"/>
      <c r="LUB81" s="1"/>
      <c r="LUC81" s="1"/>
      <c r="LUD81" s="1"/>
      <c r="LUE81" s="1"/>
      <c r="LUF81" s="1"/>
      <c r="LUG81" s="1"/>
      <c r="LUH81" s="1"/>
      <c r="LUI81" s="1"/>
      <c r="LUJ81" s="1"/>
      <c r="LUK81" s="1"/>
      <c r="LUL81" s="1"/>
      <c r="LUM81" s="1"/>
      <c r="LUN81" s="1"/>
      <c r="LUO81" s="1"/>
      <c r="LUP81" s="1"/>
      <c r="LUQ81" s="1"/>
      <c r="LUR81" s="1"/>
      <c r="LUS81" s="1"/>
      <c r="LUT81" s="1"/>
      <c r="LUU81" s="1"/>
      <c r="LUV81" s="1"/>
      <c r="LUW81" s="1"/>
      <c r="LUX81" s="1"/>
      <c r="LUY81" s="1"/>
      <c r="LUZ81" s="1"/>
      <c r="LVA81" s="1"/>
      <c r="LVB81" s="1"/>
      <c r="LVC81" s="1"/>
      <c r="LVD81" s="1"/>
      <c r="LVE81" s="1"/>
      <c r="LVF81" s="1"/>
      <c r="LVG81" s="1"/>
      <c r="LVH81" s="1"/>
      <c r="LVI81" s="1"/>
      <c r="LVJ81" s="1"/>
      <c r="LVK81" s="1"/>
      <c r="LVL81" s="1"/>
      <c r="LVM81" s="1"/>
      <c r="LVN81" s="1"/>
      <c r="LVO81" s="1"/>
      <c r="LVP81" s="1"/>
      <c r="LVQ81" s="1"/>
      <c r="LVR81" s="1"/>
      <c r="LVS81" s="1"/>
      <c r="LVT81" s="1"/>
      <c r="LVU81" s="1"/>
      <c r="LVV81" s="1"/>
      <c r="LVW81" s="1"/>
      <c r="LVX81" s="1"/>
      <c r="LVY81" s="1"/>
      <c r="LVZ81" s="1"/>
      <c r="LWA81" s="1"/>
      <c r="LWB81" s="1"/>
      <c r="LWC81" s="1"/>
      <c r="LWD81" s="1"/>
      <c r="LWE81" s="1"/>
      <c r="LWF81" s="1"/>
      <c r="LWG81" s="1"/>
      <c r="LWH81" s="1"/>
      <c r="LWI81" s="1"/>
      <c r="LWJ81" s="1"/>
      <c r="LWK81" s="1"/>
      <c r="LWL81" s="1"/>
      <c r="LWM81" s="1"/>
      <c r="LWN81" s="1"/>
      <c r="LWO81" s="1"/>
      <c r="LWP81" s="1"/>
      <c r="LWQ81" s="1"/>
      <c r="LWR81" s="1"/>
      <c r="LWS81" s="1"/>
      <c r="LWT81" s="1"/>
      <c r="LWU81" s="1"/>
      <c r="LWV81" s="1"/>
      <c r="LWW81" s="1"/>
      <c r="LWX81" s="1"/>
      <c r="LWY81" s="1"/>
      <c r="LWZ81" s="1"/>
      <c r="LXA81" s="1"/>
      <c r="LXB81" s="1"/>
      <c r="LXC81" s="1"/>
      <c r="LXD81" s="1"/>
      <c r="LXE81" s="1"/>
      <c r="LXF81" s="1"/>
      <c r="LXG81" s="1"/>
      <c r="LXH81" s="1"/>
      <c r="LXI81" s="1"/>
      <c r="LXJ81" s="1"/>
      <c r="LXK81" s="1"/>
      <c r="LXL81" s="1"/>
      <c r="LXM81" s="1"/>
      <c r="LXN81" s="1"/>
      <c r="LXO81" s="1"/>
      <c r="LXP81" s="1"/>
      <c r="LXQ81" s="1"/>
      <c r="LXR81" s="1"/>
      <c r="LXS81" s="1"/>
      <c r="LXT81" s="1"/>
      <c r="LXU81" s="1"/>
      <c r="LXV81" s="1"/>
      <c r="LXW81" s="1"/>
      <c r="LXX81" s="1"/>
      <c r="LXY81" s="1"/>
      <c r="LXZ81" s="1"/>
      <c r="LYA81" s="1"/>
      <c r="LYB81" s="1"/>
      <c r="LYC81" s="1"/>
      <c r="LYD81" s="1"/>
      <c r="LYE81" s="1"/>
      <c r="LYF81" s="1"/>
      <c r="LYG81" s="1"/>
      <c r="LYH81" s="1"/>
      <c r="LYI81" s="1"/>
      <c r="LYJ81" s="1"/>
      <c r="LYK81" s="1"/>
      <c r="LYL81" s="1"/>
      <c r="LYM81" s="1"/>
      <c r="LYN81" s="1"/>
      <c r="LYO81" s="1"/>
      <c r="LYP81" s="1"/>
      <c r="LYQ81" s="1"/>
      <c r="LYR81" s="1"/>
      <c r="LYS81" s="1"/>
      <c r="LYT81" s="1"/>
      <c r="LYU81" s="1"/>
      <c r="LYV81" s="1"/>
      <c r="LYW81" s="1"/>
      <c r="LYX81" s="1"/>
      <c r="LYY81" s="1"/>
      <c r="LYZ81" s="1"/>
      <c r="LZA81" s="1"/>
      <c r="LZB81" s="1"/>
      <c r="LZC81" s="1"/>
      <c r="LZD81" s="1"/>
      <c r="LZE81" s="1"/>
      <c r="LZF81" s="1"/>
      <c r="LZG81" s="1"/>
      <c r="LZH81" s="1"/>
      <c r="LZI81" s="1"/>
      <c r="LZJ81" s="1"/>
      <c r="LZK81" s="1"/>
      <c r="LZL81" s="1"/>
      <c r="LZM81" s="1"/>
      <c r="LZN81" s="1"/>
      <c r="LZO81" s="1"/>
      <c r="LZP81" s="1"/>
      <c r="LZQ81" s="1"/>
      <c r="LZR81" s="1"/>
      <c r="LZS81" s="1"/>
      <c r="LZT81" s="1"/>
      <c r="LZU81" s="1"/>
      <c r="LZV81" s="1"/>
      <c r="LZW81" s="1"/>
      <c r="LZX81" s="1"/>
      <c r="LZY81" s="1"/>
      <c r="LZZ81" s="1"/>
      <c r="MAA81" s="1"/>
      <c r="MAB81" s="1"/>
      <c r="MAC81" s="1"/>
      <c r="MAD81" s="1"/>
      <c r="MAE81" s="1"/>
      <c r="MAF81" s="1"/>
      <c r="MAG81" s="1"/>
      <c r="MAH81" s="1"/>
      <c r="MAI81" s="1"/>
      <c r="MAJ81" s="1"/>
      <c r="MAK81" s="1"/>
      <c r="MAL81" s="1"/>
      <c r="MAM81" s="1"/>
      <c r="MAN81" s="1"/>
      <c r="MAO81" s="1"/>
      <c r="MAP81" s="1"/>
      <c r="MAQ81" s="1"/>
      <c r="MAR81" s="1"/>
      <c r="MAS81" s="1"/>
      <c r="MAT81" s="1"/>
      <c r="MAU81" s="1"/>
      <c r="MAV81" s="1"/>
      <c r="MAW81" s="1"/>
      <c r="MAX81" s="1"/>
      <c r="MAY81" s="1"/>
      <c r="MAZ81" s="1"/>
      <c r="MBA81" s="1"/>
      <c r="MBB81" s="1"/>
      <c r="MBC81" s="1"/>
      <c r="MBD81" s="1"/>
      <c r="MBE81" s="1"/>
      <c r="MBF81" s="1"/>
      <c r="MBG81" s="1"/>
      <c r="MBH81" s="1"/>
      <c r="MBI81" s="1"/>
      <c r="MBJ81" s="1"/>
      <c r="MBK81" s="1"/>
      <c r="MBL81" s="1"/>
      <c r="MBM81" s="1"/>
      <c r="MBN81" s="1"/>
      <c r="MBO81" s="1"/>
      <c r="MBP81" s="1"/>
      <c r="MBQ81" s="1"/>
      <c r="MBR81" s="1"/>
      <c r="MBS81" s="1"/>
      <c r="MBT81" s="1"/>
      <c r="MBU81" s="1"/>
      <c r="MBV81" s="1"/>
      <c r="MBW81" s="1"/>
      <c r="MBX81" s="1"/>
      <c r="MBY81" s="1"/>
      <c r="MBZ81" s="1"/>
      <c r="MCA81" s="1"/>
      <c r="MCB81" s="1"/>
      <c r="MCC81" s="1"/>
      <c r="MCD81" s="1"/>
      <c r="MCE81" s="1"/>
      <c r="MCF81" s="1"/>
      <c r="MCG81" s="1"/>
      <c r="MCH81" s="1"/>
      <c r="MCI81" s="1"/>
      <c r="MCJ81" s="1"/>
      <c r="MCK81" s="1"/>
      <c r="MCL81" s="1"/>
      <c r="MCM81" s="1"/>
      <c r="MCN81" s="1"/>
      <c r="MCO81" s="1"/>
      <c r="MCP81" s="1"/>
      <c r="MCQ81" s="1"/>
      <c r="MCR81" s="1"/>
      <c r="MCS81" s="1"/>
      <c r="MCT81" s="1"/>
      <c r="MCU81" s="1"/>
      <c r="MCV81" s="1"/>
      <c r="MCW81" s="1"/>
      <c r="MCX81" s="1"/>
      <c r="MCY81" s="1"/>
      <c r="MCZ81" s="1"/>
      <c r="MDA81" s="1"/>
      <c r="MDB81" s="1"/>
      <c r="MDC81" s="1"/>
      <c r="MDD81" s="1"/>
      <c r="MDE81" s="1"/>
      <c r="MDF81" s="1"/>
      <c r="MDG81" s="1"/>
      <c r="MDH81" s="1"/>
      <c r="MDI81" s="1"/>
      <c r="MDJ81" s="1"/>
      <c r="MDK81" s="1"/>
      <c r="MDL81" s="1"/>
      <c r="MDM81" s="1"/>
      <c r="MDN81" s="1"/>
      <c r="MDO81" s="1"/>
      <c r="MDP81" s="1"/>
      <c r="MDQ81" s="1"/>
      <c r="MDR81" s="1"/>
      <c r="MDS81" s="1"/>
      <c r="MDT81" s="1"/>
      <c r="MDU81" s="1"/>
      <c r="MDV81" s="1"/>
      <c r="MDW81" s="1"/>
      <c r="MDX81" s="1"/>
      <c r="MDY81" s="1"/>
      <c r="MDZ81" s="1"/>
      <c r="MEA81" s="1"/>
      <c r="MEB81" s="1"/>
      <c r="MEC81" s="1"/>
      <c r="MED81" s="1"/>
      <c r="MEE81" s="1"/>
      <c r="MEF81" s="1"/>
      <c r="MEG81" s="1"/>
      <c r="MEH81" s="1"/>
      <c r="MEI81" s="1"/>
      <c r="MEJ81" s="1"/>
      <c r="MEK81" s="1"/>
      <c r="MEL81" s="1"/>
      <c r="MEM81" s="1"/>
      <c r="MEN81" s="1"/>
      <c r="MEO81" s="1"/>
      <c r="MEP81" s="1"/>
      <c r="MEQ81" s="1"/>
      <c r="MER81" s="1"/>
      <c r="MES81" s="1"/>
      <c r="MET81" s="1"/>
      <c r="MEU81" s="1"/>
      <c r="MEV81" s="1"/>
      <c r="MEW81" s="1"/>
      <c r="MEX81" s="1"/>
      <c r="MEY81" s="1"/>
      <c r="MEZ81" s="1"/>
      <c r="MFA81" s="1"/>
      <c r="MFB81" s="1"/>
      <c r="MFC81" s="1"/>
      <c r="MFD81" s="1"/>
      <c r="MFE81" s="1"/>
      <c r="MFF81" s="1"/>
      <c r="MFG81" s="1"/>
      <c r="MFH81" s="1"/>
      <c r="MFI81" s="1"/>
      <c r="MFJ81" s="1"/>
      <c r="MFK81" s="1"/>
      <c r="MFL81" s="1"/>
      <c r="MFM81" s="1"/>
      <c r="MFN81" s="1"/>
      <c r="MFO81" s="1"/>
      <c r="MFP81" s="1"/>
      <c r="MFQ81" s="1"/>
      <c r="MFR81" s="1"/>
      <c r="MFS81" s="1"/>
      <c r="MFT81" s="1"/>
      <c r="MFU81" s="1"/>
      <c r="MFV81" s="1"/>
      <c r="MFW81" s="1"/>
      <c r="MFX81" s="1"/>
      <c r="MFY81" s="1"/>
      <c r="MFZ81" s="1"/>
      <c r="MGA81" s="1"/>
      <c r="MGB81" s="1"/>
      <c r="MGC81" s="1"/>
      <c r="MGD81" s="1"/>
      <c r="MGE81" s="1"/>
      <c r="MGF81" s="1"/>
      <c r="MGG81" s="1"/>
      <c r="MGH81" s="1"/>
      <c r="MGI81" s="1"/>
      <c r="MGJ81" s="1"/>
      <c r="MGK81" s="1"/>
      <c r="MGL81" s="1"/>
      <c r="MGM81" s="1"/>
      <c r="MGN81" s="1"/>
      <c r="MGO81" s="1"/>
      <c r="MGP81" s="1"/>
      <c r="MGQ81" s="1"/>
      <c r="MGR81" s="1"/>
      <c r="MGS81" s="1"/>
      <c r="MGT81" s="1"/>
      <c r="MGU81" s="1"/>
      <c r="MGV81" s="1"/>
      <c r="MGW81" s="1"/>
      <c r="MGX81" s="1"/>
      <c r="MGY81" s="1"/>
      <c r="MGZ81" s="1"/>
      <c r="MHA81" s="1"/>
      <c r="MHB81" s="1"/>
      <c r="MHC81" s="1"/>
      <c r="MHD81" s="1"/>
      <c r="MHE81" s="1"/>
      <c r="MHF81" s="1"/>
      <c r="MHG81" s="1"/>
      <c r="MHH81" s="1"/>
      <c r="MHI81" s="1"/>
      <c r="MHJ81" s="1"/>
      <c r="MHK81" s="1"/>
      <c r="MHL81" s="1"/>
      <c r="MHM81" s="1"/>
      <c r="MHN81" s="1"/>
      <c r="MHO81" s="1"/>
      <c r="MHP81" s="1"/>
      <c r="MHQ81" s="1"/>
      <c r="MHR81" s="1"/>
      <c r="MHS81" s="1"/>
      <c r="MHT81" s="1"/>
      <c r="MHU81" s="1"/>
      <c r="MHV81" s="1"/>
      <c r="MHW81" s="1"/>
      <c r="MHX81" s="1"/>
      <c r="MHY81" s="1"/>
      <c r="MHZ81" s="1"/>
      <c r="MIA81" s="1"/>
      <c r="MIB81" s="1"/>
      <c r="MIC81" s="1"/>
      <c r="MID81" s="1"/>
      <c r="MIE81" s="1"/>
      <c r="MIF81" s="1"/>
      <c r="MIG81" s="1"/>
      <c r="MIH81" s="1"/>
      <c r="MII81" s="1"/>
      <c r="MIJ81" s="1"/>
      <c r="MIK81" s="1"/>
      <c r="MIL81" s="1"/>
      <c r="MIM81" s="1"/>
      <c r="MIN81" s="1"/>
      <c r="MIO81" s="1"/>
      <c r="MIP81" s="1"/>
      <c r="MIQ81" s="1"/>
      <c r="MIR81" s="1"/>
      <c r="MIS81" s="1"/>
      <c r="MIT81" s="1"/>
      <c r="MIU81" s="1"/>
      <c r="MIV81" s="1"/>
      <c r="MIW81" s="1"/>
      <c r="MIX81" s="1"/>
      <c r="MIY81" s="1"/>
      <c r="MIZ81" s="1"/>
      <c r="MJA81" s="1"/>
      <c r="MJB81" s="1"/>
      <c r="MJC81" s="1"/>
      <c r="MJD81" s="1"/>
      <c r="MJE81" s="1"/>
      <c r="MJF81" s="1"/>
      <c r="MJG81" s="1"/>
      <c r="MJH81" s="1"/>
      <c r="MJI81" s="1"/>
      <c r="MJJ81" s="1"/>
      <c r="MJK81" s="1"/>
      <c r="MJL81" s="1"/>
      <c r="MJM81" s="1"/>
      <c r="MJN81" s="1"/>
      <c r="MJO81" s="1"/>
      <c r="MJP81" s="1"/>
      <c r="MJQ81" s="1"/>
      <c r="MJR81" s="1"/>
      <c r="MJS81" s="1"/>
      <c r="MJT81" s="1"/>
      <c r="MJU81" s="1"/>
      <c r="MJV81" s="1"/>
      <c r="MJW81" s="1"/>
      <c r="MJX81" s="1"/>
      <c r="MJY81" s="1"/>
      <c r="MJZ81" s="1"/>
      <c r="MKA81" s="1"/>
      <c r="MKB81" s="1"/>
      <c r="MKC81" s="1"/>
      <c r="MKD81" s="1"/>
      <c r="MKE81" s="1"/>
      <c r="MKF81" s="1"/>
      <c r="MKG81" s="1"/>
      <c r="MKH81" s="1"/>
      <c r="MKI81" s="1"/>
      <c r="MKJ81" s="1"/>
      <c r="MKK81" s="1"/>
      <c r="MKL81" s="1"/>
      <c r="MKM81" s="1"/>
      <c r="MKN81" s="1"/>
      <c r="MKO81" s="1"/>
      <c r="MKP81" s="1"/>
      <c r="MKQ81" s="1"/>
      <c r="MKR81" s="1"/>
      <c r="MKS81" s="1"/>
      <c r="MKT81" s="1"/>
      <c r="MKU81" s="1"/>
      <c r="MKV81" s="1"/>
      <c r="MKW81" s="1"/>
      <c r="MKX81" s="1"/>
      <c r="MKY81" s="1"/>
      <c r="MKZ81" s="1"/>
      <c r="MLA81" s="1"/>
      <c r="MLB81" s="1"/>
      <c r="MLC81" s="1"/>
      <c r="MLD81" s="1"/>
      <c r="MLE81" s="1"/>
      <c r="MLF81" s="1"/>
      <c r="MLG81" s="1"/>
      <c r="MLH81" s="1"/>
      <c r="MLI81" s="1"/>
      <c r="MLJ81" s="1"/>
      <c r="MLK81" s="1"/>
      <c r="MLL81" s="1"/>
      <c r="MLM81" s="1"/>
      <c r="MLN81" s="1"/>
      <c r="MLO81" s="1"/>
      <c r="MLP81" s="1"/>
      <c r="MLQ81" s="1"/>
      <c r="MLR81" s="1"/>
      <c r="MLS81" s="1"/>
      <c r="MLT81" s="1"/>
      <c r="MLU81" s="1"/>
      <c r="MLV81" s="1"/>
      <c r="MLW81" s="1"/>
      <c r="MLX81" s="1"/>
      <c r="MLY81" s="1"/>
      <c r="MLZ81" s="1"/>
      <c r="MMA81" s="1"/>
      <c r="MMB81" s="1"/>
      <c r="MMC81" s="1"/>
      <c r="MMD81" s="1"/>
      <c r="MME81" s="1"/>
      <c r="MMF81" s="1"/>
      <c r="MMG81" s="1"/>
      <c r="MMH81" s="1"/>
      <c r="MMI81" s="1"/>
      <c r="MMJ81" s="1"/>
      <c r="MMK81" s="1"/>
      <c r="MML81" s="1"/>
      <c r="MMM81" s="1"/>
      <c r="MMN81" s="1"/>
      <c r="MMO81" s="1"/>
      <c r="MMP81" s="1"/>
      <c r="MMQ81" s="1"/>
      <c r="MMR81" s="1"/>
      <c r="MMS81" s="1"/>
      <c r="MMT81" s="1"/>
      <c r="MMU81" s="1"/>
      <c r="MMV81" s="1"/>
      <c r="MMW81" s="1"/>
      <c r="MMX81" s="1"/>
      <c r="MMY81" s="1"/>
      <c r="MMZ81" s="1"/>
      <c r="MNA81" s="1"/>
      <c r="MNB81" s="1"/>
      <c r="MNC81" s="1"/>
      <c r="MND81" s="1"/>
      <c r="MNE81" s="1"/>
      <c r="MNF81" s="1"/>
      <c r="MNG81" s="1"/>
      <c r="MNH81" s="1"/>
      <c r="MNI81" s="1"/>
      <c r="MNJ81" s="1"/>
      <c r="MNK81" s="1"/>
      <c r="MNL81" s="1"/>
      <c r="MNM81" s="1"/>
      <c r="MNN81" s="1"/>
      <c r="MNO81" s="1"/>
      <c r="MNP81" s="1"/>
      <c r="MNQ81" s="1"/>
      <c r="MNR81" s="1"/>
      <c r="MNS81" s="1"/>
      <c r="MNT81" s="1"/>
      <c r="MNU81" s="1"/>
      <c r="MNV81" s="1"/>
      <c r="MNW81" s="1"/>
      <c r="MNX81" s="1"/>
      <c r="MNY81" s="1"/>
      <c r="MNZ81" s="1"/>
      <c r="MOA81" s="1"/>
      <c r="MOB81" s="1"/>
      <c r="MOC81" s="1"/>
      <c r="MOD81" s="1"/>
      <c r="MOE81" s="1"/>
      <c r="MOF81" s="1"/>
      <c r="MOG81" s="1"/>
      <c r="MOH81" s="1"/>
      <c r="MOI81" s="1"/>
      <c r="MOJ81" s="1"/>
      <c r="MOK81" s="1"/>
      <c r="MOL81" s="1"/>
      <c r="MOM81" s="1"/>
      <c r="MON81" s="1"/>
      <c r="MOO81" s="1"/>
      <c r="MOP81" s="1"/>
      <c r="MOQ81" s="1"/>
      <c r="MOR81" s="1"/>
      <c r="MOS81" s="1"/>
      <c r="MOT81" s="1"/>
      <c r="MOU81" s="1"/>
      <c r="MOV81" s="1"/>
      <c r="MOW81" s="1"/>
      <c r="MOX81" s="1"/>
      <c r="MOY81" s="1"/>
      <c r="MOZ81" s="1"/>
      <c r="MPA81" s="1"/>
      <c r="MPB81" s="1"/>
      <c r="MPC81" s="1"/>
      <c r="MPD81" s="1"/>
      <c r="MPE81" s="1"/>
      <c r="MPF81" s="1"/>
      <c r="MPG81" s="1"/>
      <c r="MPH81" s="1"/>
      <c r="MPI81" s="1"/>
      <c r="MPJ81" s="1"/>
      <c r="MPK81" s="1"/>
      <c r="MPL81" s="1"/>
      <c r="MPM81" s="1"/>
      <c r="MPN81" s="1"/>
      <c r="MPO81" s="1"/>
      <c r="MPP81" s="1"/>
      <c r="MPQ81" s="1"/>
      <c r="MPR81" s="1"/>
      <c r="MPS81" s="1"/>
      <c r="MPT81" s="1"/>
      <c r="MPU81" s="1"/>
      <c r="MPV81" s="1"/>
      <c r="MPW81" s="1"/>
      <c r="MPX81" s="1"/>
      <c r="MPY81" s="1"/>
      <c r="MPZ81" s="1"/>
      <c r="MQA81" s="1"/>
      <c r="MQB81" s="1"/>
      <c r="MQC81" s="1"/>
      <c r="MQD81" s="1"/>
      <c r="MQE81" s="1"/>
      <c r="MQF81" s="1"/>
      <c r="MQG81" s="1"/>
      <c r="MQH81" s="1"/>
      <c r="MQI81" s="1"/>
      <c r="MQJ81" s="1"/>
      <c r="MQK81" s="1"/>
      <c r="MQL81" s="1"/>
      <c r="MQM81" s="1"/>
      <c r="MQN81" s="1"/>
      <c r="MQO81" s="1"/>
      <c r="MQP81" s="1"/>
      <c r="MQQ81" s="1"/>
      <c r="MQR81" s="1"/>
      <c r="MQS81" s="1"/>
      <c r="MQT81" s="1"/>
      <c r="MQU81" s="1"/>
      <c r="MQV81" s="1"/>
      <c r="MQW81" s="1"/>
      <c r="MQX81" s="1"/>
      <c r="MQY81" s="1"/>
      <c r="MQZ81" s="1"/>
      <c r="MRA81" s="1"/>
      <c r="MRB81" s="1"/>
      <c r="MRC81" s="1"/>
      <c r="MRD81" s="1"/>
      <c r="MRE81" s="1"/>
      <c r="MRF81" s="1"/>
      <c r="MRG81" s="1"/>
      <c r="MRH81" s="1"/>
      <c r="MRI81" s="1"/>
      <c r="MRJ81" s="1"/>
      <c r="MRK81" s="1"/>
      <c r="MRL81" s="1"/>
      <c r="MRM81" s="1"/>
      <c r="MRN81" s="1"/>
      <c r="MRO81" s="1"/>
      <c r="MRP81" s="1"/>
      <c r="MRQ81" s="1"/>
      <c r="MRR81" s="1"/>
      <c r="MRS81" s="1"/>
      <c r="MRT81" s="1"/>
      <c r="MRU81" s="1"/>
      <c r="MRV81" s="1"/>
      <c r="MRW81" s="1"/>
      <c r="MRX81" s="1"/>
      <c r="MRY81" s="1"/>
      <c r="MRZ81" s="1"/>
      <c r="MSA81" s="1"/>
      <c r="MSB81" s="1"/>
      <c r="MSC81" s="1"/>
      <c r="MSD81" s="1"/>
      <c r="MSE81" s="1"/>
      <c r="MSF81" s="1"/>
      <c r="MSG81" s="1"/>
      <c r="MSH81" s="1"/>
      <c r="MSI81" s="1"/>
      <c r="MSJ81" s="1"/>
      <c r="MSK81" s="1"/>
      <c r="MSL81" s="1"/>
      <c r="MSM81" s="1"/>
      <c r="MSN81" s="1"/>
      <c r="MSO81" s="1"/>
      <c r="MSP81" s="1"/>
      <c r="MSQ81" s="1"/>
      <c r="MSR81" s="1"/>
      <c r="MSS81" s="1"/>
      <c r="MST81" s="1"/>
      <c r="MSU81" s="1"/>
      <c r="MSV81" s="1"/>
      <c r="MSW81" s="1"/>
      <c r="MSX81" s="1"/>
      <c r="MSY81" s="1"/>
      <c r="MSZ81" s="1"/>
      <c r="MTA81" s="1"/>
      <c r="MTB81" s="1"/>
      <c r="MTC81" s="1"/>
      <c r="MTD81" s="1"/>
      <c r="MTE81" s="1"/>
      <c r="MTF81" s="1"/>
      <c r="MTG81" s="1"/>
      <c r="MTH81" s="1"/>
      <c r="MTI81" s="1"/>
      <c r="MTJ81" s="1"/>
      <c r="MTK81" s="1"/>
      <c r="MTL81" s="1"/>
      <c r="MTM81" s="1"/>
      <c r="MTN81" s="1"/>
      <c r="MTO81" s="1"/>
      <c r="MTP81" s="1"/>
      <c r="MTQ81" s="1"/>
      <c r="MTR81" s="1"/>
      <c r="MTS81" s="1"/>
      <c r="MTT81" s="1"/>
      <c r="MTU81" s="1"/>
      <c r="MTV81" s="1"/>
      <c r="MTW81" s="1"/>
      <c r="MTX81" s="1"/>
      <c r="MTY81" s="1"/>
      <c r="MTZ81" s="1"/>
      <c r="MUA81" s="1"/>
      <c r="MUB81" s="1"/>
      <c r="MUC81" s="1"/>
      <c r="MUD81" s="1"/>
      <c r="MUE81" s="1"/>
      <c r="MUF81" s="1"/>
      <c r="MUG81" s="1"/>
      <c r="MUH81" s="1"/>
      <c r="MUI81" s="1"/>
      <c r="MUJ81" s="1"/>
      <c r="MUK81" s="1"/>
      <c r="MUL81" s="1"/>
      <c r="MUM81" s="1"/>
      <c r="MUN81" s="1"/>
      <c r="MUO81" s="1"/>
      <c r="MUP81" s="1"/>
      <c r="MUQ81" s="1"/>
      <c r="MUR81" s="1"/>
      <c r="MUS81" s="1"/>
      <c r="MUT81" s="1"/>
      <c r="MUU81" s="1"/>
      <c r="MUV81" s="1"/>
      <c r="MUW81" s="1"/>
      <c r="MUX81" s="1"/>
      <c r="MUY81" s="1"/>
      <c r="MUZ81" s="1"/>
      <c r="MVA81" s="1"/>
      <c r="MVB81" s="1"/>
      <c r="MVC81" s="1"/>
      <c r="MVD81" s="1"/>
      <c r="MVE81" s="1"/>
      <c r="MVF81" s="1"/>
      <c r="MVG81" s="1"/>
      <c r="MVH81" s="1"/>
      <c r="MVI81" s="1"/>
      <c r="MVJ81" s="1"/>
      <c r="MVK81" s="1"/>
      <c r="MVL81" s="1"/>
      <c r="MVM81" s="1"/>
      <c r="MVN81" s="1"/>
      <c r="MVO81" s="1"/>
      <c r="MVP81" s="1"/>
      <c r="MVQ81" s="1"/>
      <c r="MVR81" s="1"/>
      <c r="MVS81" s="1"/>
      <c r="MVT81" s="1"/>
      <c r="MVU81" s="1"/>
      <c r="MVV81" s="1"/>
      <c r="MVW81" s="1"/>
      <c r="MVX81" s="1"/>
      <c r="MVY81" s="1"/>
      <c r="MVZ81" s="1"/>
      <c r="MWA81" s="1"/>
      <c r="MWB81" s="1"/>
      <c r="MWC81" s="1"/>
      <c r="MWD81" s="1"/>
      <c r="MWE81" s="1"/>
      <c r="MWF81" s="1"/>
      <c r="MWG81" s="1"/>
      <c r="MWH81" s="1"/>
      <c r="MWI81" s="1"/>
      <c r="MWJ81" s="1"/>
      <c r="MWK81" s="1"/>
      <c r="MWL81" s="1"/>
      <c r="MWM81" s="1"/>
      <c r="MWN81" s="1"/>
      <c r="MWO81" s="1"/>
      <c r="MWP81" s="1"/>
      <c r="MWQ81" s="1"/>
      <c r="MWR81" s="1"/>
      <c r="MWS81" s="1"/>
      <c r="MWT81" s="1"/>
      <c r="MWU81" s="1"/>
      <c r="MWV81" s="1"/>
      <c r="MWW81" s="1"/>
      <c r="MWX81" s="1"/>
      <c r="MWY81" s="1"/>
      <c r="MWZ81" s="1"/>
      <c r="MXA81" s="1"/>
      <c r="MXB81" s="1"/>
      <c r="MXC81" s="1"/>
      <c r="MXD81" s="1"/>
      <c r="MXE81" s="1"/>
      <c r="MXF81" s="1"/>
      <c r="MXG81" s="1"/>
      <c r="MXH81" s="1"/>
      <c r="MXI81" s="1"/>
      <c r="MXJ81" s="1"/>
      <c r="MXK81" s="1"/>
      <c r="MXL81" s="1"/>
      <c r="MXM81" s="1"/>
      <c r="MXN81" s="1"/>
      <c r="MXO81" s="1"/>
      <c r="MXP81" s="1"/>
      <c r="MXQ81" s="1"/>
      <c r="MXR81" s="1"/>
      <c r="MXS81" s="1"/>
      <c r="MXT81" s="1"/>
      <c r="MXU81" s="1"/>
      <c r="MXV81" s="1"/>
      <c r="MXW81" s="1"/>
      <c r="MXX81" s="1"/>
      <c r="MXY81" s="1"/>
      <c r="MXZ81" s="1"/>
      <c r="MYA81" s="1"/>
      <c r="MYB81" s="1"/>
      <c r="MYC81" s="1"/>
      <c r="MYD81" s="1"/>
      <c r="MYE81" s="1"/>
      <c r="MYF81" s="1"/>
      <c r="MYG81" s="1"/>
      <c r="MYH81" s="1"/>
      <c r="MYI81" s="1"/>
      <c r="MYJ81" s="1"/>
      <c r="MYK81" s="1"/>
      <c r="MYL81" s="1"/>
      <c r="MYM81" s="1"/>
      <c r="MYN81" s="1"/>
      <c r="MYO81" s="1"/>
      <c r="MYP81" s="1"/>
      <c r="MYQ81" s="1"/>
      <c r="MYR81" s="1"/>
      <c r="MYS81" s="1"/>
      <c r="MYT81" s="1"/>
      <c r="MYU81" s="1"/>
      <c r="MYV81" s="1"/>
      <c r="MYW81" s="1"/>
      <c r="MYX81" s="1"/>
      <c r="MYY81" s="1"/>
      <c r="MYZ81" s="1"/>
      <c r="MZA81" s="1"/>
      <c r="MZB81" s="1"/>
      <c r="MZC81" s="1"/>
      <c r="MZD81" s="1"/>
      <c r="MZE81" s="1"/>
      <c r="MZF81" s="1"/>
      <c r="MZG81" s="1"/>
      <c r="MZH81" s="1"/>
      <c r="MZI81" s="1"/>
      <c r="MZJ81" s="1"/>
      <c r="MZK81" s="1"/>
      <c r="MZL81" s="1"/>
      <c r="MZM81" s="1"/>
      <c r="MZN81" s="1"/>
      <c r="MZO81" s="1"/>
      <c r="MZP81" s="1"/>
      <c r="MZQ81" s="1"/>
      <c r="MZR81" s="1"/>
      <c r="MZS81" s="1"/>
      <c r="MZT81" s="1"/>
      <c r="MZU81" s="1"/>
      <c r="MZV81" s="1"/>
      <c r="MZW81" s="1"/>
      <c r="MZX81" s="1"/>
      <c r="MZY81" s="1"/>
      <c r="MZZ81" s="1"/>
      <c r="NAA81" s="1"/>
      <c r="NAB81" s="1"/>
      <c r="NAC81" s="1"/>
      <c r="NAD81" s="1"/>
      <c r="NAE81" s="1"/>
      <c r="NAF81" s="1"/>
      <c r="NAG81" s="1"/>
      <c r="NAH81" s="1"/>
      <c r="NAI81" s="1"/>
      <c r="NAJ81" s="1"/>
      <c r="NAK81" s="1"/>
      <c r="NAL81" s="1"/>
      <c r="NAM81" s="1"/>
      <c r="NAN81" s="1"/>
      <c r="NAO81" s="1"/>
      <c r="NAP81" s="1"/>
      <c r="NAQ81" s="1"/>
      <c r="NAR81" s="1"/>
      <c r="NAS81" s="1"/>
      <c r="NAT81" s="1"/>
      <c r="NAU81" s="1"/>
      <c r="NAV81" s="1"/>
      <c r="NAW81" s="1"/>
      <c r="NAX81" s="1"/>
      <c r="NAY81" s="1"/>
      <c r="NAZ81" s="1"/>
      <c r="NBA81" s="1"/>
      <c r="NBB81" s="1"/>
      <c r="NBC81" s="1"/>
      <c r="NBD81" s="1"/>
      <c r="NBE81" s="1"/>
      <c r="NBF81" s="1"/>
      <c r="NBG81" s="1"/>
      <c r="NBH81" s="1"/>
      <c r="NBI81" s="1"/>
      <c r="NBJ81" s="1"/>
      <c r="NBK81" s="1"/>
      <c r="NBL81" s="1"/>
      <c r="NBM81" s="1"/>
      <c r="NBN81" s="1"/>
      <c r="NBO81" s="1"/>
      <c r="NBP81" s="1"/>
      <c r="NBQ81" s="1"/>
      <c r="NBR81" s="1"/>
      <c r="NBS81" s="1"/>
      <c r="NBT81" s="1"/>
      <c r="NBU81" s="1"/>
      <c r="NBV81" s="1"/>
      <c r="NBW81" s="1"/>
      <c r="NBX81" s="1"/>
      <c r="NBY81" s="1"/>
      <c r="NBZ81" s="1"/>
      <c r="NCA81" s="1"/>
      <c r="NCB81" s="1"/>
      <c r="NCC81" s="1"/>
      <c r="NCD81" s="1"/>
      <c r="NCE81" s="1"/>
      <c r="NCF81" s="1"/>
      <c r="NCG81" s="1"/>
      <c r="NCH81" s="1"/>
      <c r="NCI81" s="1"/>
      <c r="NCJ81" s="1"/>
      <c r="NCK81" s="1"/>
      <c r="NCL81" s="1"/>
      <c r="NCM81" s="1"/>
      <c r="NCN81" s="1"/>
      <c r="NCO81" s="1"/>
      <c r="NCP81" s="1"/>
      <c r="NCQ81" s="1"/>
      <c r="NCR81" s="1"/>
      <c r="NCS81" s="1"/>
      <c r="NCT81" s="1"/>
      <c r="NCU81" s="1"/>
      <c r="NCV81" s="1"/>
      <c r="NCW81" s="1"/>
      <c r="NCX81" s="1"/>
      <c r="NCY81" s="1"/>
      <c r="NCZ81" s="1"/>
      <c r="NDA81" s="1"/>
      <c r="NDB81" s="1"/>
      <c r="NDC81" s="1"/>
      <c r="NDD81" s="1"/>
      <c r="NDE81" s="1"/>
      <c r="NDF81" s="1"/>
      <c r="NDG81" s="1"/>
      <c r="NDH81" s="1"/>
      <c r="NDI81" s="1"/>
      <c r="NDJ81" s="1"/>
      <c r="NDK81" s="1"/>
      <c r="NDL81" s="1"/>
      <c r="NDM81" s="1"/>
      <c r="NDN81" s="1"/>
      <c r="NDO81" s="1"/>
      <c r="NDP81" s="1"/>
      <c r="NDQ81" s="1"/>
      <c r="NDR81" s="1"/>
      <c r="NDS81" s="1"/>
      <c r="NDT81" s="1"/>
      <c r="NDU81" s="1"/>
      <c r="NDV81" s="1"/>
      <c r="NDW81" s="1"/>
      <c r="NDX81" s="1"/>
      <c r="NDY81" s="1"/>
      <c r="NDZ81" s="1"/>
      <c r="NEA81" s="1"/>
      <c r="NEB81" s="1"/>
      <c r="NEC81" s="1"/>
      <c r="NED81" s="1"/>
      <c r="NEE81" s="1"/>
      <c r="NEF81" s="1"/>
      <c r="NEG81" s="1"/>
      <c r="NEH81" s="1"/>
      <c r="NEI81" s="1"/>
      <c r="NEJ81" s="1"/>
      <c r="NEK81" s="1"/>
      <c r="NEL81" s="1"/>
      <c r="NEM81" s="1"/>
      <c r="NEN81" s="1"/>
      <c r="NEO81" s="1"/>
      <c r="NEP81" s="1"/>
      <c r="NEQ81" s="1"/>
      <c r="NER81" s="1"/>
      <c r="NES81" s="1"/>
      <c r="NET81" s="1"/>
      <c r="NEU81" s="1"/>
      <c r="NEV81" s="1"/>
      <c r="NEW81" s="1"/>
      <c r="NEX81" s="1"/>
      <c r="NEY81" s="1"/>
      <c r="NEZ81" s="1"/>
      <c r="NFA81" s="1"/>
      <c r="NFB81" s="1"/>
      <c r="NFC81" s="1"/>
      <c r="NFD81" s="1"/>
      <c r="NFE81" s="1"/>
      <c r="NFF81" s="1"/>
      <c r="NFG81" s="1"/>
      <c r="NFH81" s="1"/>
      <c r="NFI81" s="1"/>
      <c r="NFJ81" s="1"/>
      <c r="NFK81" s="1"/>
      <c r="NFL81" s="1"/>
      <c r="NFM81" s="1"/>
      <c r="NFN81" s="1"/>
      <c r="NFO81" s="1"/>
      <c r="NFP81" s="1"/>
      <c r="NFQ81" s="1"/>
      <c r="NFR81" s="1"/>
      <c r="NFS81" s="1"/>
      <c r="NFT81" s="1"/>
      <c r="NFU81" s="1"/>
      <c r="NFV81" s="1"/>
      <c r="NFW81" s="1"/>
      <c r="NFX81" s="1"/>
      <c r="NFY81" s="1"/>
      <c r="NFZ81" s="1"/>
      <c r="NGA81" s="1"/>
      <c r="NGB81" s="1"/>
      <c r="NGC81" s="1"/>
      <c r="NGD81" s="1"/>
      <c r="NGE81" s="1"/>
      <c r="NGF81" s="1"/>
      <c r="NGG81" s="1"/>
      <c r="NGH81" s="1"/>
      <c r="NGI81" s="1"/>
      <c r="NGJ81" s="1"/>
      <c r="NGK81" s="1"/>
      <c r="NGL81" s="1"/>
      <c r="NGM81" s="1"/>
      <c r="NGN81" s="1"/>
      <c r="NGO81" s="1"/>
      <c r="NGP81" s="1"/>
      <c r="NGQ81" s="1"/>
      <c r="NGR81" s="1"/>
      <c r="NGS81" s="1"/>
      <c r="NGT81" s="1"/>
      <c r="NGU81" s="1"/>
      <c r="NGV81" s="1"/>
      <c r="NGW81" s="1"/>
      <c r="NGX81" s="1"/>
      <c r="NGY81" s="1"/>
      <c r="NGZ81" s="1"/>
      <c r="NHA81" s="1"/>
      <c r="NHB81" s="1"/>
      <c r="NHC81" s="1"/>
      <c r="NHD81" s="1"/>
      <c r="NHE81" s="1"/>
      <c r="NHF81" s="1"/>
      <c r="NHG81" s="1"/>
      <c r="NHH81" s="1"/>
      <c r="NHI81" s="1"/>
      <c r="NHJ81" s="1"/>
      <c r="NHK81" s="1"/>
      <c r="NHL81" s="1"/>
      <c r="NHM81" s="1"/>
      <c r="NHN81" s="1"/>
      <c r="NHO81" s="1"/>
      <c r="NHP81" s="1"/>
      <c r="NHQ81" s="1"/>
      <c r="NHR81" s="1"/>
      <c r="NHS81" s="1"/>
      <c r="NHT81" s="1"/>
      <c r="NHU81" s="1"/>
      <c r="NHV81" s="1"/>
      <c r="NHW81" s="1"/>
      <c r="NHX81" s="1"/>
      <c r="NHY81" s="1"/>
      <c r="NHZ81" s="1"/>
      <c r="NIA81" s="1"/>
      <c r="NIB81" s="1"/>
      <c r="NIC81" s="1"/>
      <c r="NID81" s="1"/>
      <c r="NIE81" s="1"/>
      <c r="NIF81" s="1"/>
      <c r="NIG81" s="1"/>
      <c r="NIH81" s="1"/>
      <c r="NII81" s="1"/>
      <c r="NIJ81" s="1"/>
      <c r="NIK81" s="1"/>
      <c r="NIL81" s="1"/>
      <c r="NIM81" s="1"/>
      <c r="NIN81" s="1"/>
      <c r="NIO81" s="1"/>
      <c r="NIP81" s="1"/>
      <c r="NIQ81" s="1"/>
      <c r="NIR81" s="1"/>
      <c r="NIS81" s="1"/>
      <c r="NIT81" s="1"/>
      <c r="NIU81" s="1"/>
      <c r="NIV81" s="1"/>
      <c r="NIW81" s="1"/>
      <c r="NIX81" s="1"/>
      <c r="NIY81" s="1"/>
      <c r="NIZ81" s="1"/>
      <c r="NJA81" s="1"/>
      <c r="NJB81" s="1"/>
      <c r="NJC81" s="1"/>
      <c r="NJD81" s="1"/>
      <c r="NJE81" s="1"/>
      <c r="NJF81" s="1"/>
      <c r="NJG81" s="1"/>
      <c r="NJH81" s="1"/>
      <c r="NJI81" s="1"/>
      <c r="NJJ81" s="1"/>
      <c r="NJK81" s="1"/>
      <c r="NJL81" s="1"/>
      <c r="NJM81" s="1"/>
      <c r="NJN81" s="1"/>
      <c r="NJO81" s="1"/>
      <c r="NJP81" s="1"/>
      <c r="NJQ81" s="1"/>
      <c r="NJR81" s="1"/>
      <c r="NJS81" s="1"/>
      <c r="NJT81" s="1"/>
      <c r="NJU81" s="1"/>
      <c r="NJV81" s="1"/>
      <c r="NJW81" s="1"/>
      <c r="NJX81" s="1"/>
      <c r="NJY81" s="1"/>
      <c r="NJZ81" s="1"/>
      <c r="NKA81" s="1"/>
      <c r="NKB81" s="1"/>
      <c r="NKC81" s="1"/>
      <c r="NKD81" s="1"/>
      <c r="NKE81" s="1"/>
      <c r="NKF81" s="1"/>
      <c r="NKG81" s="1"/>
      <c r="NKH81" s="1"/>
      <c r="NKI81" s="1"/>
      <c r="NKJ81" s="1"/>
      <c r="NKK81" s="1"/>
      <c r="NKL81" s="1"/>
      <c r="NKM81" s="1"/>
      <c r="NKN81" s="1"/>
      <c r="NKO81" s="1"/>
      <c r="NKP81" s="1"/>
      <c r="NKQ81" s="1"/>
      <c r="NKR81" s="1"/>
      <c r="NKS81" s="1"/>
      <c r="NKT81" s="1"/>
      <c r="NKU81" s="1"/>
      <c r="NKV81" s="1"/>
      <c r="NKW81" s="1"/>
      <c r="NKX81" s="1"/>
      <c r="NKY81" s="1"/>
      <c r="NKZ81" s="1"/>
      <c r="NLA81" s="1"/>
      <c r="NLB81" s="1"/>
      <c r="NLC81" s="1"/>
      <c r="NLD81" s="1"/>
      <c r="NLE81" s="1"/>
      <c r="NLF81" s="1"/>
      <c r="NLG81" s="1"/>
      <c r="NLH81" s="1"/>
      <c r="NLI81" s="1"/>
      <c r="NLJ81" s="1"/>
      <c r="NLK81" s="1"/>
      <c r="NLL81" s="1"/>
      <c r="NLM81" s="1"/>
      <c r="NLN81" s="1"/>
      <c r="NLO81" s="1"/>
      <c r="NLP81" s="1"/>
      <c r="NLQ81" s="1"/>
      <c r="NLR81" s="1"/>
      <c r="NLS81" s="1"/>
      <c r="NLT81" s="1"/>
      <c r="NLU81" s="1"/>
      <c r="NLV81" s="1"/>
      <c r="NLW81" s="1"/>
      <c r="NLX81" s="1"/>
      <c r="NLY81" s="1"/>
      <c r="NLZ81" s="1"/>
      <c r="NMA81" s="1"/>
      <c r="NMB81" s="1"/>
      <c r="NMC81" s="1"/>
      <c r="NMD81" s="1"/>
      <c r="NME81" s="1"/>
      <c r="NMF81" s="1"/>
      <c r="NMG81" s="1"/>
      <c r="NMH81" s="1"/>
      <c r="NMI81" s="1"/>
      <c r="NMJ81" s="1"/>
      <c r="NMK81" s="1"/>
      <c r="NML81" s="1"/>
      <c r="NMM81" s="1"/>
      <c r="NMN81" s="1"/>
      <c r="NMO81" s="1"/>
      <c r="NMP81" s="1"/>
      <c r="NMQ81" s="1"/>
      <c r="NMR81" s="1"/>
      <c r="NMS81" s="1"/>
      <c r="NMT81" s="1"/>
      <c r="NMU81" s="1"/>
      <c r="NMV81" s="1"/>
      <c r="NMW81" s="1"/>
      <c r="NMX81" s="1"/>
      <c r="NMY81" s="1"/>
      <c r="NMZ81" s="1"/>
      <c r="NNA81" s="1"/>
      <c r="NNB81" s="1"/>
      <c r="NNC81" s="1"/>
      <c r="NND81" s="1"/>
      <c r="NNE81" s="1"/>
      <c r="NNF81" s="1"/>
      <c r="NNG81" s="1"/>
      <c r="NNH81" s="1"/>
      <c r="NNI81" s="1"/>
      <c r="NNJ81" s="1"/>
      <c r="NNK81" s="1"/>
      <c r="NNL81" s="1"/>
      <c r="NNM81" s="1"/>
      <c r="NNN81" s="1"/>
      <c r="NNO81" s="1"/>
      <c r="NNP81" s="1"/>
      <c r="NNQ81" s="1"/>
      <c r="NNR81" s="1"/>
      <c r="NNS81" s="1"/>
      <c r="NNT81" s="1"/>
      <c r="NNU81" s="1"/>
      <c r="NNV81" s="1"/>
      <c r="NNW81" s="1"/>
      <c r="NNX81" s="1"/>
      <c r="NNY81" s="1"/>
      <c r="NNZ81" s="1"/>
      <c r="NOA81" s="1"/>
      <c r="NOB81" s="1"/>
      <c r="NOC81" s="1"/>
      <c r="NOD81" s="1"/>
      <c r="NOE81" s="1"/>
      <c r="NOF81" s="1"/>
      <c r="NOG81" s="1"/>
      <c r="NOH81" s="1"/>
      <c r="NOI81" s="1"/>
      <c r="NOJ81" s="1"/>
      <c r="NOK81" s="1"/>
      <c r="NOL81" s="1"/>
      <c r="NOM81" s="1"/>
      <c r="NON81" s="1"/>
      <c r="NOO81" s="1"/>
      <c r="NOP81" s="1"/>
      <c r="NOQ81" s="1"/>
      <c r="NOR81" s="1"/>
      <c r="NOS81" s="1"/>
      <c r="NOT81" s="1"/>
      <c r="NOU81" s="1"/>
      <c r="NOV81" s="1"/>
      <c r="NOW81" s="1"/>
      <c r="NOX81" s="1"/>
      <c r="NOY81" s="1"/>
      <c r="NOZ81" s="1"/>
      <c r="NPA81" s="1"/>
      <c r="NPB81" s="1"/>
      <c r="NPC81" s="1"/>
      <c r="NPD81" s="1"/>
      <c r="NPE81" s="1"/>
      <c r="NPF81" s="1"/>
      <c r="NPG81" s="1"/>
      <c r="NPH81" s="1"/>
      <c r="NPI81" s="1"/>
      <c r="NPJ81" s="1"/>
      <c r="NPK81" s="1"/>
      <c r="NPL81" s="1"/>
      <c r="NPM81" s="1"/>
      <c r="NPN81" s="1"/>
      <c r="NPO81" s="1"/>
      <c r="NPP81" s="1"/>
      <c r="NPQ81" s="1"/>
      <c r="NPR81" s="1"/>
      <c r="NPS81" s="1"/>
      <c r="NPT81" s="1"/>
      <c r="NPU81" s="1"/>
      <c r="NPV81" s="1"/>
      <c r="NPW81" s="1"/>
      <c r="NPX81" s="1"/>
      <c r="NPY81" s="1"/>
      <c r="NPZ81" s="1"/>
      <c r="NQA81" s="1"/>
      <c r="NQB81" s="1"/>
      <c r="NQC81" s="1"/>
      <c r="NQD81" s="1"/>
      <c r="NQE81" s="1"/>
      <c r="NQF81" s="1"/>
      <c r="NQG81" s="1"/>
      <c r="NQH81" s="1"/>
      <c r="NQI81" s="1"/>
      <c r="NQJ81" s="1"/>
      <c r="NQK81" s="1"/>
      <c r="NQL81" s="1"/>
      <c r="NQM81" s="1"/>
      <c r="NQN81" s="1"/>
      <c r="NQO81" s="1"/>
      <c r="NQP81" s="1"/>
      <c r="NQQ81" s="1"/>
      <c r="NQR81" s="1"/>
      <c r="NQS81" s="1"/>
      <c r="NQT81" s="1"/>
      <c r="NQU81" s="1"/>
      <c r="NQV81" s="1"/>
      <c r="NQW81" s="1"/>
      <c r="NQX81" s="1"/>
      <c r="NQY81" s="1"/>
      <c r="NQZ81" s="1"/>
      <c r="NRA81" s="1"/>
      <c r="NRB81" s="1"/>
      <c r="NRC81" s="1"/>
      <c r="NRD81" s="1"/>
      <c r="NRE81" s="1"/>
      <c r="NRF81" s="1"/>
      <c r="NRG81" s="1"/>
      <c r="NRH81" s="1"/>
      <c r="NRI81" s="1"/>
      <c r="NRJ81" s="1"/>
      <c r="NRK81" s="1"/>
      <c r="NRL81" s="1"/>
      <c r="NRM81" s="1"/>
      <c r="NRN81" s="1"/>
      <c r="NRO81" s="1"/>
      <c r="NRP81" s="1"/>
      <c r="NRQ81" s="1"/>
      <c r="NRR81" s="1"/>
      <c r="NRS81" s="1"/>
      <c r="NRT81" s="1"/>
      <c r="NRU81" s="1"/>
      <c r="NRV81" s="1"/>
      <c r="NRW81" s="1"/>
      <c r="NRX81" s="1"/>
      <c r="NRY81" s="1"/>
      <c r="NRZ81" s="1"/>
      <c r="NSA81" s="1"/>
      <c r="NSB81" s="1"/>
      <c r="NSC81" s="1"/>
      <c r="NSD81" s="1"/>
      <c r="NSE81" s="1"/>
      <c r="NSF81" s="1"/>
      <c r="NSG81" s="1"/>
      <c r="NSH81" s="1"/>
      <c r="NSI81" s="1"/>
      <c r="NSJ81" s="1"/>
      <c r="NSK81" s="1"/>
      <c r="NSL81" s="1"/>
      <c r="NSM81" s="1"/>
      <c r="NSN81" s="1"/>
      <c r="NSO81" s="1"/>
      <c r="NSP81" s="1"/>
      <c r="NSQ81" s="1"/>
      <c r="NSR81" s="1"/>
      <c r="NSS81" s="1"/>
      <c r="NST81" s="1"/>
      <c r="NSU81" s="1"/>
      <c r="NSV81" s="1"/>
      <c r="NSW81" s="1"/>
      <c r="NSX81" s="1"/>
      <c r="NSY81" s="1"/>
      <c r="NSZ81" s="1"/>
      <c r="NTA81" s="1"/>
      <c r="NTB81" s="1"/>
      <c r="NTC81" s="1"/>
      <c r="NTD81" s="1"/>
      <c r="NTE81" s="1"/>
      <c r="NTF81" s="1"/>
      <c r="NTG81" s="1"/>
      <c r="NTH81" s="1"/>
      <c r="NTI81" s="1"/>
      <c r="NTJ81" s="1"/>
      <c r="NTK81" s="1"/>
      <c r="NTL81" s="1"/>
      <c r="NTM81" s="1"/>
      <c r="NTN81" s="1"/>
      <c r="NTO81" s="1"/>
      <c r="NTP81" s="1"/>
      <c r="NTQ81" s="1"/>
      <c r="NTR81" s="1"/>
      <c r="NTS81" s="1"/>
      <c r="NTT81" s="1"/>
      <c r="NTU81" s="1"/>
      <c r="NTV81" s="1"/>
      <c r="NTW81" s="1"/>
      <c r="NTX81" s="1"/>
      <c r="NTY81" s="1"/>
      <c r="NTZ81" s="1"/>
      <c r="NUA81" s="1"/>
      <c r="NUB81" s="1"/>
      <c r="NUC81" s="1"/>
      <c r="NUD81" s="1"/>
      <c r="NUE81" s="1"/>
      <c r="NUF81" s="1"/>
      <c r="NUG81" s="1"/>
      <c r="NUH81" s="1"/>
      <c r="NUI81" s="1"/>
      <c r="NUJ81" s="1"/>
      <c r="NUK81" s="1"/>
      <c r="NUL81" s="1"/>
      <c r="NUM81" s="1"/>
      <c r="NUN81" s="1"/>
      <c r="NUO81" s="1"/>
      <c r="NUP81" s="1"/>
      <c r="NUQ81" s="1"/>
      <c r="NUR81" s="1"/>
      <c r="NUS81" s="1"/>
      <c r="NUT81" s="1"/>
      <c r="NUU81" s="1"/>
      <c r="NUV81" s="1"/>
      <c r="NUW81" s="1"/>
      <c r="NUX81" s="1"/>
      <c r="NUY81" s="1"/>
      <c r="NUZ81" s="1"/>
      <c r="NVA81" s="1"/>
      <c r="NVB81" s="1"/>
      <c r="NVC81" s="1"/>
      <c r="NVD81" s="1"/>
      <c r="NVE81" s="1"/>
      <c r="NVF81" s="1"/>
      <c r="NVG81" s="1"/>
      <c r="NVH81" s="1"/>
      <c r="NVI81" s="1"/>
      <c r="NVJ81" s="1"/>
      <c r="NVK81" s="1"/>
      <c r="NVL81" s="1"/>
      <c r="NVM81" s="1"/>
      <c r="NVN81" s="1"/>
      <c r="NVO81" s="1"/>
      <c r="NVP81" s="1"/>
      <c r="NVQ81" s="1"/>
      <c r="NVR81" s="1"/>
      <c r="NVS81" s="1"/>
      <c r="NVT81" s="1"/>
      <c r="NVU81" s="1"/>
      <c r="NVV81" s="1"/>
      <c r="NVW81" s="1"/>
      <c r="NVX81" s="1"/>
      <c r="NVY81" s="1"/>
      <c r="NVZ81" s="1"/>
      <c r="NWA81" s="1"/>
      <c r="NWB81" s="1"/>
      <c r="NWC81" s="1"/>
      <c r="NWD81" s="1"/>
      <c r="NWE81" s="1"/>
      <c r="NWF81" s="1"/>
      <c r="NWG81" s="1"/>
      <c r="NWH81" s="1"/>
      <c r="NWI81" s="1"/>
      <c r="NWJ81" s="1"/>
      <c r="NWK81" s="1"/>
      <c r="NWL81" s="1"/>
      <c r="NWM81" s="1"/>
      <c r="NWN81" s="1"/>
      <c r="NWO81" s="1"/>
      <c r="NWP81" s="1"/>
      <c r="NWQ81" s="1"/>
      <c r="NWR81" s="1"/>
      <c r="NWS81" s="1"/>
      <c r="NWT81" s="1"/>
      <c r="NWU81" s="1"/>
      <c r="NWV81" s="1"/>
      <c r="NWW81" s="1"/>
      <c r="NWX81" s="1"/>
      <c r="NWY81" s="1"/>
      <c r="NWZ81" s="1"/>
      <c r="NXA81" s="1"/>
      <c r="NXB81" s="1"/>
      <c r="NXC81" s="1"/>
      <c r="NXD81" s="1"/>
      <c r="NXE81" s="1"/>
      <c r="NXF81" s="1"/>
      <c r="NXG81" s="1"/>
      <c r="NXH81" s="1"/>
      <c r="NXI81" s="1"/>
      <c r="NXJ81" s="1"/>
      <c r="NXK81" s="1"/>
      <c r="NXL81" s="1"/>
      <c r="NXM81" s="1"/>
      <c r="NXN81" s="1"/>
      <c r="NXO81" s="1"/>
      <c r="NXP81" s="1"/>
      <c r="NXQ81" s="1"/>
      <c r="NXR81" s="1"/>
      <c r="NXS81" s="1"/>
      <c r="NXT81" s="1"/>
      <c r="NXU81" s="1"/>
      <c r="NXV81" s="1"/>
      <c r="NXW81" s="1"/>
      <c r="NXX81" s="1"/>
      <c r="NXY81" s="1"/>
      <c r="NXZ81" s="1"/>
      <c r="NYA81" s="1"/>
      <c r="NYB81" s="1"/>
      <c r="NYC81" s="1"/>
      <c r="NYD81" s="1"/>
      <c r="NYE81" s="1"/>
      <c r="NYF81" s="1"/>
      <c r="NYG81" s="1"/>
      <c r="NYH81" s="1"/>
      <c r="NYI81" s="1"/>
      <c r="NYJ81" s="1"/>
      <c r="NYK81" s="1"/>
      <c r="NYL81" s="1"/>
      <c r="NYM81" s="1"/>
      <c r="NYN81" s="1"/>
      <c r="NYO81" s="1"/>
      <c r="NYP81" s="1"/>
      <c r="NYQ81" s="1"/>
      <c r="NYR81" s="1"/>
      <c r="NYS81" s="1"/>
      <c r="NYT81" s="1"/>
      <c r="NYU81" s="1"/>
      <c r="NYV81" s="1"/>
      <c r="NYW81" s="1"/>
      <c r="NYX81" s="1"/>
      <c r="NYY81" s="1"/>
      <c r="NYZ81" s="1"/>
      <c r="NZA81" s="1"/>
      <c r="NZB81" s="1"/>
      <c r="NZC81" s="1"/>
      <c r="NZD81" s="1"/>
      <c r="NZE81" s="1"/>
      <c r="NZF81" s="1"/>
      <c r="NZG81" s="1"/>
      <c r="NZH81" s="1"/>
      <c r="NZI81" s="1"/>
      <c r="NZJ81" s="1"/>
      <c r="NZK81" s="1"/>
      <c r="NZL81" s="1"/>
      <c r="NZM81" s="1"/>
      <c r="NZN81" s="1"/>
      <c r="NZO81" s="1"/>
      <c r="NZP81" s="1"/>
      <c r="NZQ81" s="1"/>
      <c r="NZR81" s="1"/>
      <c r="NZS81" s="1"/>
      <c r="NZT81" s="1"/>
      <c r="NZU81" s="1"/>
      <c r="NZV81" s="1"/>
      <c r="NZW81" s="1"/>
      <c r="NZX81" s="1"/>
      <c r="NZY81" s="1"/>
      <c r="NZZ81" s="1"/>
      <c r="OAA81" s="1"/>
      <c r="OAB81" s="1"/>
      <c r="OAC81" s="1"/>
      <c r="OAD81" s="1"/>
      <c r="OAE81" s="1"/>
      <c r="OAF81" s="1"/>
      <c r="OAG81" s="1"/>
      <c r="OAH81" s="1"/>
      <c r="OAI81" s="1"/>
      <c r="OAJ81" s="1"/>
      <c r="OAK81" s="1"/>
      <c r="OAL81" s="1"/>
      <c r="OAM81" s="1"/>
      <c r="OAN81" s="1"/>
      <c r="OAO81" s="1"/>
      <c r="OAP81" s="1"/>
      <c r="OAQ81" s="1"/>
      <c r="OAR81" s="1"/>
      <c r="OAS81" s="1"/>
      <c r="OAT81" s="1"/>
      <c r="OAU81" s="1"/>
      <c r="OAV81" s="1"/>
      <c r="OAW81" s="1"/>
      <c r="OAX81" s="1"/>
      <c r="OAY81" s="1"/>
      <c r="OAZ81" s="1"/>
      <c r="OBA81" s="1"/>
      <c r="OBB81" s="1"/>
      <c r="OBC81" s="1"/>
      <c r="OBD81" s="1"/>
      <c r="OBE81" s="1"/>
      <c r="OBF81" s="1"/>
      <c r="OBG81" s="1"/>
      <c r="OBH81" s="1"/>
      <c r="OBI81" s="1"/>
      <c r="OBJ81" s="1"/>
      <c r="OBK81" s="1"/>
      <c r="OBL81" s="1"/>
      <c r="OBM81" s="1"/>
      <c r="OBN81" s="1"/>
      <c r="OBO81" s="1"/>
      <c r="OBP81" s="1"/>
      <c r="OBQ81" s="1"/>
      <c r="OBR81" s="1"/>
      <c r="OBS81" s="1"/>
      <c r="OBT81" s="1"/>
      <c r="OBU81" s="1"/>
      <c r="OBV81" s="1"/>
      <c r="OBW81" s="1"/>
      <c r="OBX81" s="1"/>
      <c r="OBY81" s="1"/>
      <c r="OBZ81" s="1"/>
      <c r="OCA81" s="1"/>
      <c r="OCB81" s="1"/>
      <c r="OCC81" s="1"/>
      <c r="OCD81" s="1"/>
      <c r="OCE81" s="1"/>
      <c r="OCF81" s="1"/>
      <c r="OCG81" s="1"/>
      <c r="OCH81" s="1"/>
      <c r="OCI81" s="1"/>
      <c r="OCJ81" s="1"/>
      <c r="OCK81" s="1"/>
      <c r="OCL81" s="1"/>
      <c r="OCM81" s="1"/>
      <c r="OCN81" s="1"/>
      <c r="OCO81" s="1"/>
      <c r="OCP81" s="1"/>
      <c r="OCQ81" s="1"/>
      <c r="OCR81" s="1"/>
      <c r="OCS81" s="1"/>
      <c r="OCT81" s="1"/>
      <c r="OCU81" s="1"/>
      <c r="OCV81" s="1"/>
      <c r="OCW81" s="1"/>
      <c r="OCX81" s="1"/>
      <c r="OCY81" s="1"/>
      <c r="OCZ81" s="1"/>
      <c r="ODA81" s="1"/>
      <c r="ODB81" s="1"/>
      <c r="ODC81" s="1"/>
      <c r="ODD81" s="1"/>
      <c r="ODE81" s="1"/>
      <c r="ODF81" s="1"/>
      <c r="ODG81" s="1"/>
      <c r="ODH81" s="1"/>
      <c r="ODI81" s="1"/>
      <c r="ODJ81" s="1"/>
      <c r="ODK81" s="1"/>
      <c r="ODL81" s="1"/>
      <c r="ODM81" s="1"/>
      <c r="ODN81" s="1"/>
      <c r="ODO81" s="1"/>
      <c r="ODP81" s="1"/>
      <c r="ODQ81" s="1"/>
      <c r="ODR81" s="1"/>
      <c r="ODS81" s="1"/>
      <c r="ODT81" s="1"/>
      <c r="ODU81" s="1"/>
      <c r="ODV81" s="1"/>
      <c r="ODW81" s="1"/>
      <c r="ODX81" s="1"/>
      <c r="ODY81" s="1"/>
      <c r="ODZ81" s="1"/>
      <c r="OEA81" s="1"/>
      <c r="OEB81" s="1"/>
      <c r="OEC81" s="1"/>
      <c r="OED81" s="1"/>
      <c r="OEE81" s="1"/>
      <c r="OEF81" s="1"/>
      <c r="OEG81" s="1"/>
      <c r="OEH81" s="1"/>
      <c r="OEI81" s="1"/>
      <c r="OEJ81" s="1"/>
      <c r="OEK81" s="1"/>
      <c r="OEL81" s="1"/>
      <c r="OEM81" s="1"/>
      <c r="OEN81" s="1"/>
      <c r="OEO81" s="1"/>
      <c r="OEP81" s="1"/>
      <c r="OEQ81" s="1"/>
      <c r="OER81" s="1"/>
      <c r="OES81" s="1"/>
      <c r="OET81" s="1"/>
      <c r="OEU81" s="1"/>
      <c r="OEV81" s="1"/>
      <c r="OEW81" s="1"/>
      <c r="OEX81" s="1"/>
      <c r="OEY81" s="1"/>
      <c r="OEZ81" s="1"/>
      <c r="OFA81" s="1"/>
      <c r="OFB81" s="1"/>
      <c r="OFC81" s="1"/>
      <c r="OFD81" s="1"/>
      <c r="OFE81" s="1"/>
      <c r="OFF81" s="1"/>
      <c r="OFG81" s="1"/>
      <c r="OFH81" s="1"/>
      <c r="OFI81" s="1"/>
      <c r="OFJ81" s="1"/>
      <c r="OFK81" s="1"/>
      <c r="OFL81" s="1"/>
      <c r="OFM81" s="1"/>
      <c r="OFN81" s="1"/>
      <c r="OFO81" s="1"/>
      <c r="OFP81" s="1"/>
      <c r="OFQ81" s="1"/>
      <c r="OFR81" s="1"/>
      <c r="OFS81" s="1"/>
      <c r="OFT81" s="1"/>
      <c r="OFU81" s="1"/>
      <c r="OFV81" s="1"/>
      <c r="OFW81" s="1"/>
      <c r="OFX81" s="1"/>
      <c r="OFY81" s="1"/>
      <c r="OFZ81" s="1"/>
      <c r="OGA81" s="1"/>
      <c r="OGB81" s="1"/>
      <c r="OGC81" s="1"/>
      <c r="OGD81" s="1"/>
      <c r="OGE81" s="1"/>
      <c r="OGF81" s="1"/>
      <c r="OGG81" s="1"/>
      <c r="OGH81" s="1"/>
      <c r="OGI81" s="1"/>
      <c r="OGJ81" s="1"/>
      <c r="OGK81" s="1"/>
      <c r="OGL81" s="1"/>
      <c r="OGM81" s="1"/>
      <c r="OGN81" s="1"/>
      <c r="OGO81" s="1"/>
      <c r="OGP81" s="1"/>
      <c r="OGQ81" s="1"/>
      <c r="OGR81" s="1"/>
      <c r="OGS81" s="1"/>
      <c r="OGT81" s="1"/>
      <c r="OGU81" s="1"/>
      <c r="OGV81" s="1"/>
      <c r="OGW81" s="1"/>
      <c r="OGX81" s="1"/>
      <c r="OGY81" s="1"/>
      <c r="OGZ81" s="1"/>
      <c r="OHA81" s="1"/>
      <c r="OHB81" s="1"/>
      <c r="OHC81" s="1"/>
      <c r="OHD81" s="1"/>
      <c r="OHE81" s="1"/>
      <c r="OHF81" s="1"/>
      <c r="OHG81" s="1"/>
      <c r="OHH81" s="1"/>
      <c r="OHI81" s="1"/>
      <c r="OHJ81" s="1"/>
      <c r="OHK81" s="1"/>
      <c r="OHL81" s="1"/>
      <c r="OHM81" s="1"/>
      <c r="OHN81" s="1"/>
      <c r="OHO81" s="1"/>
      <c r="OHP81" s="1"/>
      <c r="OHQ81" s="1"/>
      <c r="OHR81" s="1"/>
      <c r="OHS81" s="1"/>
      <c r="OHT81" s="1"/>
      <c r="OHU81" s="1"/>
      <c r="OHV81" s="1"/>
      <c r="OHW81" s="1"/>
      <c r="OHX81" s="1"/>
      <c r="OHY81" s="1"/>
      <c r="OHZ81" s="1"/>
      <c r="OIA81" s="1"/>
      <c r="OIB81" s="1"/>
      <c r="OIC81" s="1"/>
      <c r="OID81" s="1"/>
      <c r="OIE81" s="1"/>
      <c r="OIF81" s="1"/>
      <c r="OIG81" s="1"/>
      <c r="OIH81" s="1"/>
      <c r="OII81" s="1"/>
      <c r="OIJ81" s="1"/>
      <c r="OIK81" s="1"/>
      <c r="OIL81" s="1"/>
      <c r="OIM81" s="1"/>
      <c r="OIN81" s="1"/>
      <c r="OIO81" s="1"/>
      <c r="OIP81" s="1"/>
      <c r="OIQ81" s="1"/>
      <c r="OIR81" s="1"/>
      <c r="OIS81" s="1"/>
      <c r="OIT81" s="1"/>
      <c r="OIU81" s="1"/>
      <c r="OIV81" s="1"/>
      <c r="OIW81" s="1"/>
      <c r="OIX81" s="1"/>
      <c r="OIY81" s="1"/>
      <c r="OIZ81" s="1"/>
      <c r="OJA81" s="1"/>
      <c r="OJB81" s="1"/>
      <c r="OJC81" s="1"/>
      <c r="OJD81" s="1"/>
      <c r="OJE81" s="1"/>
      <c r="OJF81" s="1"/>
      <c r="OJG81" s="1"/>
      <c r="OJH81" s="1"/>
      <c r="OJI81" s="1"/>
      <c r="OJJ81" s="1"/>
      <c r="OJK81" s="1"/>
      <c r="OJL81" s="1"/>
      <c r="OJM81" s="1"/>
      <c r="OJN81" s="1"/>
      <c r="OJO81" s="1"/>
      <c r="OJP81" s="1"/>
      <c r="OJQ81" s="1"/>
      <c r="OJR81" s="1"/>
      <c r="OJS81" s="1"/>
      <c r="OJT81" s="1"/>
      <c r="OJU81" s="1"/>
      <c r="OJV81" s="1"/>
      <c r="OJW81" s="1"/>
      <c r="OJX81" s="1"/>
      <c r="OJY81" s="1"/>
      <c r="OJZ81" s="1"/>
      <c r="OKA81" s="1"/>
      <c r="OKB81" s="1"/>
      <c r="OKC81" s="1"/>
      <c r="OKD81" s="1"/>
      <c r="OKE81" s="1"/>
      <c r="OKF81" s="1"/>
      <c r="OKG81" s="1"/>
      <c r="OKH81" s="1"/>
      <c r="OKI81" s="1"/>
      <c r="OKJ81" s="1"/>
      <c r="OKK81" s="1"/>
      <c r="OKL81" s="1"/>
      <c r="OKM81" s="1"/>
      <c r="OKN81" s="1"/>
      <c r="OKO81" s="1"/>
      <c r="OKP81" s="1"/>
      <c r="OKQ81" s="1"/>
      <c r="OKR81" s="1"/>
      <c r="OKS81" s="1"/>
      <c r="OKT81" s="1"/>
      <c r="OKU81" s="1"/>
      <c r="OKV81" s="1"/>
      <c r="OKW81" s="1"/>
      <c r="OKX81" s="1"/>
      <c r="OKY81" s="1"/>
      <c r="OKZ81" s="1"/>
      <c r="OLA81" s="1"/>
      <c r="OLB81" s="1"/>
      <c r="OLC81" s="1"/>
      <c r="OLD81" s="1"/>
      <c r="OLE81" s="1"/>
      <c r="OLF81" s="1"/>
      <c r="OLG81" s="1"/>
      <c r="OLH81" s="1"/>
      <c r="OLI81" s="1"/>
      <c r="OLJ81" s="1"/>
      <c r="OLK81" s="1"/>
      <c r="OLL81" s="1"/>
      <c r="OLM81" s="1"/>
      <c r="OLN81" s="1"/>
      <c r="OLO81" s="1"/>
      <c r="OLP81" s="1"/>
      <c r="OLQ81" s="1"/>
      <c r="OLR81" s="1"/>
      <c r="OLS81" s="1"/>
      <c r="OLT81" s="1"/>
      <c r="OLU81" s="1"/>
      <c r="OLV81" s="1"/>
      <c r="OLW81" s="1"/>
      <c r="OLX81" s="1"/>
      <c r="OLY81" s="1"/>
      <c r="OLZ81" s="1"/>
      <c r="OMA81" s="1"/>
      <c r="OMB81" s="1"/>
      <c r="OMC81" s="1"/>
      <c r="OMD81" s="1"/>
      <c r="OME81" s="1"/>
      <c r="OMF81" s="1"/>
      <c r="OMG81" s="1"/>
      <c r="OMH81" s="1"/>
      <c r="OMI81" s="1"/>
      <c r="OMJ81" s="1"/>
      <c r="OMK81" s="1"/>
      <c r="OML81" s="1"/>
      <c r="OMM81" s="1"/>
      <c r="OMN81" s="1"/>
      <c r="OMO81" s="1"/>
      <c r="OMP81" s="1"/>
      <c r="OMQ81" s="1"/>
      <c r="OMR81" s="1"/>
      <c r="OMS81" s="1"/>
      <c r="OMT81" s="1"/>
      <c r="OMU81" s="1"/>
      <c r="OMV81" s="1"/>
      <c r="OMW81" s="1"/>
      <c r="OMX81" s="1"/>
      <c r="OMY81" s="1"/>
      <c r="OMZ81" s="1"/>
      <c r="ONA81" s="1"/>
      <c r="ONB81" s="1"/>
      <c r="ONC81" s="1"/>
      <c r="OND81" s="1"/>
      <c r="ONE81" s="1"/>
      <c r="ONF81" s="1"/>
      <c r="ONG81" s="1"/>
      <c r="ONH81" s="1"/>
      <c r="ONI81" s="1"/>
      <c r="ONJ81" s="1"/>
      <c r="ONK81" s="1"/>
      <c r="ONL81" s="1"/>
      <c r="ONM81" s="1"/>
      <c r="ONN81" s="1"/>
      <c r="ONO81" s="1"/>
      <c r="ONP81" s="1"/>
      <c r="ONQ81" s="1"/>
      <c r="ONR81" s="1"/>
      <c r="ONS81" s="1"/>
      <c r="ONT81" s="1"/>
      <c r="ONU81" s="1"/>
      <c r="ONV81" s="1"/>
      <c r="ONW81" s="1"/>
      <c r="ONX81" s="1"/>
      <c r="ONY81" s="1"/>
      <c r="ONZ81" s="1"/>
      <c r="OOA81" s="1"/>
      <c r="OOB81" s="1"/>
      <c r="OOC81" s="1"/>
      <c r="OOD81" s="1"/>
      <c r="OOE81" s="1"/>
      <c r="OOF81" s="1"/>
      <c r="OOG81" s="1"/>
      <c r="OOH81" s="1"/>
      <c r="OOI81" s="1"/>
      <c r="OOJ81" s="1"/>
      <c r="OOK81" s="1"/>
      <c r="OOL81" s="1"/>
      <c r="OOM81" s="1"/>
      <c r="OON81" s="1"/>
      <c r="OOO81" s="1"/>
      <c r="OOP81" s="1"/>
      <c r="OOQ81" s="1"/>
      <c r="OOR81" s="1"/>
      <c r="OOS81" s="1"/>
      <c r="OOT81" s="1"/>
      <c r="OOU81" s="1"/>
      <c r="OOV81" s="1"/>
      <c r="OOW81" s="1"/>
      <c r="OOX81" s="1"/>
      <c r="OOY81" s="1"/>
      <c r="OOZ81" s="1"/>
      <c r="OPA81" s="1"/>
      <c r="OPB81" s="1"/>
      <c r="OPC81" s="1"/>
      <c r="OPD81" s="1"/>
      <c r="OPE81" s="1"/>
      <c r="OPF81" s="1"/>
      <c r="OPG81" s="1"/>
      <c r="OPH81" s="1"/>
      <c r="OPI81" s="1"/>
      <c r="OPJ81" s="1"/>
      <c r="OPK81" s="1"/>
      <c r="OPL81" s="1"/>
      <c r="OPM81" s="1"/>
      <c r="OPN81" s="1"/>
      <c r="OPO81" s="1"/>
      <c r="OPP81" s="1"/>
      <c r="OPQ81" s="1"/>
      <c r="OPR81" s="1"/>
      <c r="OPS81" s="1"/>
      <c r="OPT81" s="1"/>
      <c r="OPU81" s="1"/>
      <c r="OPV81" s="1"/>
      <c r="OPW81" s="1"/>
      <c r="OPX81" s="1"/>
      <c r="OPY81" s="1"/>
      <c r="OPZ81" s="1"/>
      <c r="OQA81" s="1"/>
      <c r="OQB81" s="1"/>
      <c r="OQC81" s="1"/>
      <c r="OQD81" s="1"/>
      <c r="OQE81" s="1"/>
      <c r="OQF81" s="1"/>
      <c r="OQG81" s="1"/>
      <c r="OQH81" s="1"/>
      <c r="OQI81" s="1"/>
      <c r="OQJ81" s="1"/>
      <c r="OQK81" s="1"/>
      <c r="OQL81" s="1"/>
      <c r="OQM81" s="1"/>
      <c r="OQN81" s="1"/>
      <c r="OQO81" s="1"/>
      <c r="OQP81" s="1"/>
      <c r="OQQ81" s="1"/>
      <c r="OQR81" s="1"/>
      <c r="OQS81" s="1"/>
      <c r="OQT81" s="1"/>
      <c r="OQU81" s="1"/>
      <c r="OQV81" s="1"/>
      <c r="OQW81" s="1"/>
      <c r="OQX81" s="1"/>
      <c r="OQY81" s="1"/>
      <c r="OQZ81" s="1"/>
      <c r="ORA81" s="1"/>
      <c r="ORB81" s="1"/>
      <c r="ORC81" s="1"/>
      <c r="ORD81" s="1"/>
      <c r="ORE81" s="1"/>
      <c r="ORF81" s="1"/>
      <c r="ORG81" s="1"/>
      <c r="ORH81" s="1"/>
      <c r="ORI81" s="1"/>
      <c r="ORJ81" s="1"/>
      <c r="ORK81" s="1"/>
      <c r="ORL81" s="1"/>
      <c r="ORM81" s="1"/>
      <c r="ORN81" s="1"/>
      <c r="ORO81" s="1"/>
      <c r="ORP81" s="1"/>
      <c r="ORQ81" s="1"/>
      <c r="ORR81" s="1"/>
      <c r="ORS81" s="1"/>
      <c r="ORT81" s="1"/>
      <c r="ORU81" s="1"/>
      <c r="ORV81" s="1"/>
      <c r="ORW81" s="1"/>
      <c r="ORX81" s="1"/>
      <c r="ORY81" s="1"/>
      <c r="ORZ81" s="1"/>
      <c r="OSA81" s="1"/>
      <c r="OSB81" s="1"/>
      <c r="OSC81" s="1"/>
      <c r="OSD81" s="1"/>
      <c r="OSE81" s="1"/>
      <c r="OSF81" s="1"/>
      <c r="OSG81" s="1"/>
      <c r="OSH81" s="1"/>
      <c r="OSI81" s="1"/>
      <c r="OSJ81" s="1"/>
      <c r="OSK81" s="1"/>
      <c r="OSL81" s="1"/>
      <c r="OSM81" s="1"/>
      <c r="OSN81" s="1"/>
      <c r="OSO81" s="1"/>
      <c r="OSP81" s="1"/>
      <c r="OSQ81" s="1"/>
      <c r="OSR81" s="1"/>
      <c r="OSS81" s="1"/>
      <c r="OST81" s="1"/>
      <c r="OSU81" s="1"/>
      <c r="OSV81" s="1"/>
      <c r="OSW81" s="1"/>
      <c r="OSX81" s="1"/>
      <c r="OSY81" s="1"/>
      <c r="OSZ81" s="1"/>
      <c r="OTA81" s="1"/>
      <c r="OTB81" s="1"/>
      <c r="OTC81" s="1"/>
      <c r="OTD81" s="1"/>
      <c r="OTE81" s="1"/>
      <c r="OTF81" s="1"/>
      <c r="OTG81" s="1"/>
      <c r="OTH81" s="1"/>
      <c r="OTI81" s="1"/>
      <c r="OTJ81" s="1"/>
      <c r="OTK81" s="1"/>
      <c r="OTL81" s="1"/>
      <c r="OTM81" s="1"/>
      <c r="OTN81" s="1"/>
      <c r="OTO81" s="1"/>
      <c r="OTP81" s="1"/>
      <c r="OTQ81" s="1"/>
      <c r="OTR81" s="1"/>
      <c r="OTS81" s="1"/>
      <c r="OTT81" s="1"/>
      <c r="OTU81" s="1"/>
      <c r="OTV81" s="1"/>
      <c r="OTW81" s="1"/>
      <c r="OTX81" s="1"/>
      <c r="OTY81" s="1"/>
      <c r="OTZ81" s="1"/>
      <c r="OUA81" s="1"/>
      <c r="OUB81" s="1"/>
      <c r="OUC81" s="1"/>
      <c r="OUD81" s="1"/>
      <c r="OUE81" s="1"/>
      <c r="OUF81" s="1"/>
      <c r="OUG81" s="1"/>
      <c r="OUH81" s="1"/>
      <c r="OUI81" s="1"/>
      <c r="OUJ81" s="1"/>
      <c r="OUK81" s="1"/>
      <c r="OUL81" s="1"/>
      <c r="OUM81" s="1"/>
      <c r="OUN81" s="1"/>
      <c r="OUO81" s="1"/>
      <c r="OUP81" s="1"/>
      <c r="OUQ81" s="1"/>
      <c r="OUR81" s="1"/>
      <c r="OUS81" s="1"/>
      <c r="OUT81" s="1"/>
      <c r="OUU81" s="1"/>
      <c r="OUV81" s="1"/>
      <c r="OUW81" s="1"/>
      <c r="OUX81" s="1"/>
      <c r="OUY81" s="1"/>
      <c r="OUZ81" s="1"/>
      <c r="OVA81" s="1"/>
      <c r="OVB81" s="1"/>
      <c r="OVC81" s="1"/>
      <c r="OVD81" s="1"/>
      <c r="OVE81" s="1"/>
      <c r="OVF81" s="1"/>
      <c r="OVG81" s="1"/>
      <c r="OVH81" s="1"/>
      <c r="OVI81" s="1"/>
      <c r="OVJ81" s="1"/>
      <c r="OVK81" s="1"/>
      <c r="OVL81" s="1"/>
      <c r="OVM81" s="1"/>
      <c r="OVN81" s="1"/>
      <c r="OVO81" s="1"/>
      <c r="OVP81" s="1"/>
      <c r="OVQ81" s="1"/>
      <c r="OVR81" s="1"/>
      <c r="OVS81" s="1"/>
      <c r="OVT81" s="1"/>
      <c r="OVU81" s="1"/>
      <c r="OVV81" s="1"/>
      <c r="OVW81" s="1"/>
      <c r="OVX81" s="1"/>
      <c r="OVY81" s="1"/>
      <c r="OVZ81" s="1"/>
      <c r="OWA81" s="1"/>
      <c r="OWB81" s="1"/>
      <c r="OWC81" s="1"/>
      <c r="OWD81" s="1"/>
      <c r="OWE81" s="1"/>
      <c r="OWF81" s="1"/>
      <c r="OWG81" s="1"/>
      <c r="OWH81" s="1"/>
      <c r="OWI81" s="1"/>
      <c r="OWJ81" s="1"/>
      <c r="OWK81" s="1"/>
      <c r="OWL81" s="1"/>
      <c r="OWM81" s="1"/>
      <c r="OWN81" s="1"/>
      <c r="OWO81" s="1"/>
      <c r="OWP81" s="1"/>
      <c r="OWQ81" s="1"/>
      <c r="OWR81" s="1"/>
      <c r="OWS81" s="1"/>
      <c r="OWT81" s="1"/>
      <c r="OWU81" s="1"/>
      <c r="OWV81" s="1"/>
      <c r="OWW81" s="1"/>
      <c r="OWX81" s="1"/>
      <c r="OWY81" s="1"/>
      <c r="OWZ81" s="1"/>
      <c r="OXA81" s="1"/>
      <c r="OXB81" s="1"/>
      <c r="OXC81" s="1"/>
      <c r="OXD81" s="1"/>
      <c r="OXE81" s="1"/>
      <c r="OXF81" s="1"/>
      <c r="OXG81" s="1"/>
      <c r="OXH81" s="1"/>
      <c r="OXI81" s="1"/>
      <c r="OXJ81" s="1"/>
      <c r="OXK81" s="1"/>
      <c r="OXL81" s="1"/>
      <c r="OXM81" s="1"/>
      <c r="OXN81" s="1"/>
      <c r="OXO81" s="1"/>
      <c r="OXP81" s="1"/>
      <c r="OXQ81" s="1"/>
      <c r="OXR81" s="1"/>
      <c r="OXS81" s="1"/>
      <c r="OXT81" s="1"/>
      <c r="OXU81" s="1"/>
      <c r="OXV81" s="1"/>
      <c r="OXW81" s="1"/>
      <c r="OXX81" s="1"/>
      <c r="OXY81" s="1"/>
      <c r="OXZ81" s="1"/>
      <c r="OYA81" s="1"/>
      <c r="OYB81" s="1"/>
      <c r="OYC81" s="1"/>
      <c r="OYD81" s="1"/>
      <c r="OYE81" s="1"/>
      <c r="OYF81" s="1"/>
      <c r="OYG81" s="1"/>
      <c r="OYH81" s="1"/>
      <c r="OYI81" s="1"/>
      <c r="OYJ81" s="1"/>
      <c r="OYK81" s="1"/>
      <c r="OYL81" s="1"/>
      <c r="OYM81" s="1"/>
      <c r="OYN81" s="1"/>
      <c r="OYO81" s="1"/>
      <c r="OYP81" s="1"/>
      <c r="OYQ81" s="1"/>
      <c r="OYR81" s="1"/>
      <c r="OYS81" s="1"/>
      <c r="OYT81" s="1"/>
      <c r="OYU81" s="1"/>
      <c r="OYV81" s="1"/>
      <c r="OYW81" s="1"/>
      <c r="OYX81" s="1"/>
      <c r="OYY81" s="1"/>
      <c r="OYZ81" s="1"/>
      <c r="OZA81" s="1"/>
      <c r="OZB81" s="1"/>
      <c r="OZC81" s="1"/>
      <c r="OZD81" s="1"/>
      <c r="OZE81" s="1"/>
      <c r="OZF81" s="1"/>
      <c r="OZG81" s="1"/>
      <c r="OZH81" s="1"/>
      <c r="OZI81" s="1"/>
      <c r="OZJ81" s="1"/>
      <c r="OZK81" s="1"/>
      <c r="OZL81" s="1"/>
      <c r="OZM81" s="1"/>
      <c r="OZN81" s="1"/>
      <c r="OZO81" s="1"/>
      <c r="OZP81" s="1"/>
      <c r="OZQ81" s="1"/>
      <c r="OZR81" s="1"/>
      <c r="OZS81" s="1"/>
      <c r="OZT81" s="1"/>
      <c r="OZU81" s="1"/>
      <c r="OZV81" s="1"/>
      <c r="OZW81" s="1"/>
      <c r="OZX81" s="1"/>
      <c r="OZY81" s="1"/>
      <c r="OZZ81" s="1"/>
      <c r="PAA81" s="1"/>
      <c r="PAB81" s="1"/>
      <c r="PAC81" s="1"/>
      <c r="PAD81" s="1"/>
      <c r="PAE81" s="1"/>
      <c r="PAF81" s="1"/>
      <c r="PAG81" s="1"/>
      <c r="PAH81" s="1"/>
      <c r="PAI81" s="1"/>
      <c r="PAJ81" s="1"/>
      <c r="PAK81" s="1"/>
      <c r="PAL81" s="1"/>
      <c r="PAM81" s="1"/>
      <c r="PAN81" s="1"/>
      <c r="PAO81" s="1"/>
      <c r="PAP81" s="1"/>
      <c r="PAQ81" s="1"/>
      <c r="PAR81" s="1"/>
      <c r="PAS81" s="1"/>
      <c r="PAT81" s="1"/>
      <c r="PAU81" s="1"/>
      <c r="PAV81" s="1"/>
      <c r="PAW81" s="1"/>
      <c r="PAX81" s="1"/>
      <c r="PAY81" s="1"/>
      <c r="PAZ81" s="1"/>
      <c r="PBA81" s="1"/>
      <c r="PBB81" s="1"/>
      <c r="PBC81" s="1"/>
      <c r="PBD81" s="1"/>
      <c r="PBE81" s="1"/>
      <c r="PBF81" s="1"/>
      <c r="PBG81" s="1"/>
      <c r="PBH81" s="1"/>
      <c r="PBI81" s="1"/>
      <c r="PBJ81" s="1"/>
      <c r="PBK81" s="1"/>
      <c r="PBL81" s="1"/>
      <c r="PBM81" s="1"/>
      <c r="PBN81" s="1"/>
      <c r="PBO81" s="1"/>
      <c r="PBP81" s="1"/>
      <c r="PBQ81" s="1"/>
      <c r="PBR81" s="1"/>
      <c r="PBS81" s="1"/>
      <c r="PBT81" s="1"/>
      <c r="PBU81" s="1"/>
      <c r="PBV81" s="1"/>
      <c r="PBW81" s="1"/>
      <c r="PBX81" s="1"/>
      <c r="PBY81" s="1"/>
      <c r="PBZ81" s="1"/>
      <c r="PCA81" s="1"/>
      <c r="PCB81" s="1"/>
      <c r="PCC81" s="1"/>
      <c r="PCD81" s="1"/>
      <c r="PCE81" s="1"/>
      <c r="PCF81" s="1"/>
      <c r="PCG81" s="1"/>
      <c r="PCH81" s="1"/>
      <c r="PCI81" s="1"/>
      <c r="PCJ81" s="1"/>
      <c r="PCK81" s="1"/>
      <c r="PCL81" s="1"/>
      <c r="PCM81" s="1"/>
      <c r="PCN81" s="1"/>
      <c r="PCO81" s="1"/>
      <c r="PCP81" s="1"/>
      <c r="PCQ81" s="1"/>
      <c r="PCR81" s="1"/>
      <c r="PCS81" s="1"/>
      <c r="PCT81" s="1"/>
      <c r="PCU81" s="1"/>
      <c r="PCV81" s="1"/>
      <c r="PCW81" s="1"/>
      <c r="PCX81" s="1"/>
      <c r="PCY81" s="1"/>
      <c r="PCZ81" s="1"/>
      <c r="PDA81" s="1"/>
      <c r="PDB81" s="1"/>
      <c r="PDC81" s="1"/>
      <c r="PDD81" s="1"/>
      <c r="PDE81" s="1"/>
      <c r="PDF81" s="1"/>
      <c r="PDG81" s="1"/>
      <c r="PDH81" s="1"/>
      <c r="PDI81" s="1"/>
      <c r="PDJ81" s="1"/>
      <c r="PDK81" s="1"/>
      <c r="PDL81" s="1"/>
      <c r="PDM81" s="1"/>
      <c r="PDN81" s="1"/>
      <c r="PDO81" s="1"/>
      <c r="PDP81" s="1"/>
      <c r="PDQ81" s="1"/>
      <c r="PDR81" s="1"/>
      <c r="PDS81" s="1"/>
      <c r="PDT81" s="1"/>
      <c r="PDU81" s="1"/>
      <c r="PDV81" s="1"/>
      <c r="PDW81" s="1"/>
      <c r="PDX81" s="1"/>
      <c r="PDY81" s="1"/>
      <c r="PDZ81" s="1"/>
      <c r="PEA81" s="1"/>
      <c r="PEB81" s="1"/>
      <c r="PEC81" s="1"/>
      <c r="PED81" s="1"/>
      <c r="PEE81" s="1"/>
      <c r="PEF81" s="1"/>
      <c r="PEG81" s="1"/>
      <c r="PEH81" s="1"/>
      <c r="PEI81" s="1"/>
      <c r="PEJ81" s="1"/>
      <c r="PEK81" s="1"/>
      <c r="PEL81" s="1"/>
      <c r="PEM81" s="1"/>
      <c r="PEN81" s="1"/>
      <c r="PEO81" s="1"/>
      <c r="PEP81" s="1"/>
      <c r="PEQ81" s="1"/>
      <c r="PER81" s="1"/>
      <c r="PES81" s="1"/>
      <c r="PET81" s="1"/>
      <c r="PEU81" s="1"/>
      <c r="PEV81" s="1"/>
      <c r="PEW81" s="1"/>
      <c r="PEX81" s="1"/>
      <c r="PEY81" s="1"/>
      <c r="PEZ81" s="1"/>
      <c r="PFA81" s="1"/>
      <c r="PFB81" s="1"/>
      <c r="PFC81" s="1"/>
      <c r="PFD81" s="1"/>
      <c r="PFE81" s="1"/>
      <c r="PFF81" s="1"/>
      <c r="PFG81" s="1"/>
      <c r="PFH81" s="1"/>
      <c r="PFI81" s="1"/>
      <c r="PFJ81" s="1"/>
      <c r="PFK81" s="1"/>
      <c r="PFL81" s="1"/>
      <c r="PFM81" s="1"/>
      <c r="PFN81" s="1"/>
      <c r="PFO81" s="1"/>
      <c r="PFP81" s="1"/>
      <c r="PFQ81" s="1"/>
      <c r="PFR81" s="1"/>
      <c r="PFS81" s="1"/>
      <c r="PFT81" s="1"/>
      <c r="PFU81" s="1"/>
      <c r="PFV81" s="1"/>
      <c r="PFW81" s="1"/>
      <c r="PFX81" s="1"/>
      <c r="PFY81" s="1"/>
      <c r="PFZ81" s="1"/>
      <c r="PGA81" s="1"/>
      <c r="PGB81" s="1"/>
      <c r="PGC81" s="1"/>
      <c r="PGD81" s="1"/>
      <c r="PGE81" s="1"/>
      <c r="PGF81" s="1"/>
      <c r="PGG81" s="1"/>
      <c r="PGH81" s="1"/>
      <c r="PGI81" s="1"/>
      <c r="PGJ81" s="1"/>
      <c r="PGK81" s="1"/>
      <c r="PGL81" s="1"/>
      <c r="PGM81" s="1"/>
      <c r="PGN81" s="1"/>
      <c r="PGO81" s="1"/>
      <c r="PGP81" s="1"/>
      <c r="PGQ81" s="1"/>
      <c r="PGR81" s="1"/>
      <c r="PGS81" s="1"/>
      <c r="PGT81" s="1"/>
      <c r="PGU81" s="1"/>
      <c r="PGV81" s="1"/>
      <c r="PGW81" s="1"/>
      <c r="PGX81" s="1"/>
      <c r="PGY81" s="1"/>
      <c r="PGZ81" s="1"/>
      <c r="PHA81" s="1"/>
      <c r="PHB81" s="1"/>
      <c r="PHC81" s="1"/>
      <c r="PHD81" s="1"/>
      <c r="PHE81" s="1"/>
      <c r="PHF81" s="1"/>
      <c r="PHG81" s="1"/>
      <c r="PHH81" s="1"/>
      <c r="PHI81" s="1"/>
      <c r="PHJ81" s="1"/>
      <c r="PHK81" s="1"/>
      <c r="PHL81" s="1"/>
      <c r="PHM81" s="1"/>
      <c r="PHN81" s="1"/>
      <c r="PHO81" s="1"/>
      <c r="PHP81" s="1"/>
      <c r="PHQ81" s="1"/>
      <c r="PHR81" s="1"/>
      <c r="PHS81" s="1"/>
      <c r="PHT81" s="1"/>
      <c r="PHU81" s="1"/>
      <c r="PHV81" s="1"/>
      <c r="PHW81" s="1"/>
      <c r="PHX81" s="1"/>
      <c r="PHY81" s="1"/>
      <c r="PHZ81" s="1"/>
      <c r="PIA81" s="1"/>
      <c r="PIB81" s="1"/>
      <c r="PIC81" s="1"/>
      <c r="PID81" s="1"/>
      <c r="PIE81" s="1"/>
      <c r="PIF81" s="1"/>
      <c r="PIG81" s="1"/>
      <c r="PIH81" s="1"/>
      <c r="PII81" s="1"/>
      <c r="PIJ81" s="1"/>
      <c r="PIK81" s="1"/>
      <c r="PIL81" s="1"/>
      <c r="PIM81" s="1"/>
      <c r="PIN81" s="1"/>
      <c r="PIO81" s="1"/>
      <c r="PIP81" s="1"/>
      <c r="PIQ81" s="1"/>
      <c r="PIR81" s="1"/>
      <c r="PIS81" s="1"/>
      <c r="PIT81" s="1"/>
      <c r="PIU81" s="1"/>
      <c r="PIV81" s="1"/>
      <c r="PIW81" s="1"/>
      <c r="PIX81" s="1"/>
      <c r="PIY81" s="1"/>
      <c r="PIZ81" s="1"/>
      <c r="PJA81" s="1"/>
      <c r="PJB81" s="1"/>
      <c r="PJC81" s="1"/>
      <c r="PJD81" s="1"/>
      <c r="PJE81" s="1"/>
      <c r="PJF81" s="1"/>
      <c r="PJG81" s="1"/>
      <c r="PJH81" s="1"/>
      <c r="PJI81" s="1"/>
      <c r="PJJ81" s="1"/>
      <c r="PJK81" s="1"/>
      <c r="PJL81" s="1"/>
      <c r="PJM81" s="1"/>
      <c r="PJN81" s="1"/>
      <c r="PJO81" s="1"/>
      <c r="PJP81" s="1"/>
      <c r="PJQ81" s="1"/>
      <c r="PJR81" s="1"/>
      <c r="PJS81" s="1"/>
      <c r="PJT81" s="1"/>
      <c r="PJU81" s="1"/>
      <c r="PJV81" s="1"/>
      <c r="PJW81" s="1"/>
      <c r="PJX81" s="1"/>
      <c r="PJY81" s="1"/>
      <c r="PJZ81" s="1"/>
      <c r="PKA81" s="1"/>
      <c r="PKB81" s="1"/>
      <c r="PKC81" s="1"/>
      <c r="PKD81" s="1"/>
      <c r="PKE81" s="1"/>
      <c r="PKF81" s="1"/>
      <c r="PKG81" s="1"/>
      <c r="PKH81" s="1"/>
      <c r="PKI81" s="1"/>
      <c r="PKJ81" s="1"/>
      <c r="PKK81" s="1"/>
      <c r="PKL81" s="1"/>
      <c r="PKM81" s="1"/>
      <c r="PKN81" s="1"/>
      <c r="PKO81" s="1"/>
      <c r="PKP81" s="1"/>
      <c r="PKQ81" s="1"/>
      <c r="PKR81" s="1"/>
      <c r="PKS81" s="1"/>
      <c r="PKT81" s="1"/>
      <c r="PKU81" s="1"/>
      <c r="PKV81" s="1"/>
      <c r="PKW81" s="1"/>
      <c r="PKX81" s="1"/>
      <c r="PKY81" s="1"/>
      <c r="PKZ81" s="1"/>
      <c r="PLA81" s="1"/>
      <c r="PLB81" s="1"/>
      <c r="PLC81" s="1"/>
      <c r="PLD81" s="1"/>
      <c r="PLE81" s="1"/>
      <c r="PLF81" s="1"/>
      <c r="PLG81" s="1"/>
      <c r="PLH81" s="1"/>
      <c r="PLI81" s="1"/>
      <c r="PLJ81" s="1"/>
      <c r="PLK81" s="1"/>
      <c r="PLL81" s="1"/>
      <c r="PLM81" s="1"/>
      <c r="PLN81" s="1"/>
      <c r="PLO81" s="1"/>
      <c r="PLP81" s="1"/>
      <c r="PLQ81" s="1"/>
      <c r="PLR81" s="1"/>
      <c r="PLS81" s="1"/>
      <c r="PLT81" s="1"/>
      <c r="PLU81" s="1"/>
      <c r="PLV81" s="1"/>
      <c r="PLW81" s="1"/>
      <c r="PLX81" s="1"/>
      <c r="PLY81" s="1"/>
      <c r="PLZ81" s="1"/>
      <c r="PMA81" s="1"/>
      <c r="PMB81" s="1"/>
      <c r="PMC81" s="1"/>
      <c r="PMD81" s="1"/>
      <c r="PME81" s="1"/>
      <c r="PMF81" s="1"/>
      <c r="PMG81" s="1"/>
      <c r="PMH81" s="1"/>
      <c r="PMI81" s="1"/>
      <c r="PMJ81" s="1"/>
      <c r="PMK81" s="1"/>
      <c r="PML81" s="1"/>
      <c r="PMM81" s="1"/>
      <c r="PMN81" s="1"/>
      <c r="PMO81" s="1"/>
      <c r="PMP81" s="1"/>
      <c r="PMQ81" s="1"/>
      <c r="PMR81" s="1"/>
      <c r="PMS81" s="1"/>
      <c r="PMT81" s="1"/>
      <c r="PMU81" s="1"/>
      <c r="PMV81" s="1"/>
      <c r="PMW81" s="1"/>
      <c r="PMX81" s="1"/>
      <c r="PMY81" s="1"/>
      <c r="PMZ81" s="1"/>
      <c r="PNA81" s="1"/>
      <c r="PNB81" s="1"/>
      <c r="PNC81" s="1"/>
      <c r="PND81" s="1"/>
      <c r="PNE81" s="1"/>
      <c r="PNF81" s="1"/>
      <c r="PNG81" s="1"/>
      <c r="PNH81" s="1"/>
      <c r="PNI81" s="1"/>
      <c r="PNJ81" s="1"/>
      <c r="PNK81" s="1"/>
      <c r="PNL81" s="1"/>
      <c r="PNM81" s="1"/>
      <c r="PNN81" s="1"/>
      <c r="PNO81" s="1"/>
      <c r="PNP81" s="1"/>
      <c r="PNQ81" s="1"/>
      <c r="PNR81" s="1"/>
      <c r="PNS81" s="1"/>
      <c r="PNT81" s="1"/>
      <c r="PNU81" s="1"/>
      <c r="PNV81" s="1"/>
      <c r="PNW81" s="1"/>
      <c r="PNX81" s="1"/>
      <c r="PNY81" s="1"/>
      <c r="PNZ81" s="1"/>
      <c r="POA81" s="1"/>
      <c r="POB81" s="1"/>
      <c r="POC81" s="1"/>
      <c r="POD81" s="1"/>
      <c r="POE81" s="1"/>
      <c r="POF81" s="1"/>
      <c r="POG81" s="1"/>
      <c r="POH81" s="1"/>
      <c r="POI81" s="1"/>
      <c r="POJ81" s="1"/>
      <c r="POK81" s="1"/>
      <c r="POL81" s="1"/>
      <c r="POM81" s="1"/>
      <c r="PON81" s="1"/>
      <c r="POO81" s="1"/>
      <c r="POP81" s="1"/>
      <c r="POQ81" s="1"/>
      <c r="POR81" s="1"/>
      <c r="POS81" s="1"/>
      <c r="POT81" s="1"/>
      <c r="POU81" s="1"/>
      <c r="POV81" s="1"/>
      <c r="POW81" s="1"/>
      <c r="POX81" s="1"/>
      <c r="POY81" s="1"/>
      <c r="POZ81" s="1"/>
      <c r="PPA81" s="1"/>
      <c r="PPB81" s="1"/>
      <c r="PPC81" s="1"/>
      <c r="PPD81" s="1"/>
      <c r="PPE81" s="1"/>
      <c r="PPF81" s="1"/>
      <c r="PPG81" s="1"/>
      <c r="PPH81" s="1"/>
      <c r="PPI81" s="1"/>
      <c r="PPJ81" s="1"/>
      <c r="PPK81" s="1"/>
      <c r="PPL81" s="1"/>
      <c r="PPM81" s="1"/>
      <c r="PPN81" s="1"/>
      <c r="PPO81" s="1"/>
      <c r="PPP81" s="1"/>
      <c r="PPQ81" s="1"/>
      <c r="PPR81" s="1"/>
      <c r="PPS81" s="1"/>
      <c r="PPT81" s="1"/>
      <c r="PPU81" s="1"/>
      <c r="PPV81" s="1"/>
      <c r="PPW81" s="1"/>
      <c r="PPX81" s="1"/>
      <c r="PPY81" s="1"/>
      <c r="PPZ81" s="1"/>
      <c r="PQA81" s="1"/>
      <c r="PQB81" s="1"/>
      <c r="PQC81" s="1"/>
      <c r="PQD81" s="1"/>
      <c r="PQE81" s="1"/>
      <c r="PQF81" s="1"/>
      <c r="PQG81" s="1"/>
      <c r="PQH81" s="1"/>
      <c r="PQI81" s="1"/>
      <c r="PQJ81" s="1"/>
      <c r="PQK81" s="1"/>
      <c r="PQL81" s="1"/>
      <c r="PQM81" s="1"/>
      <c r="PQN81" s="1"/>
      <c r="PQO81" s="1"/>
      <c r="PQP81" s="1"/>
      <c r="PQQ81" s="1"/>
      <c r="PQR81" s="1"/>
      <c r="PQS81" s="1"/>
      <c r="PQT81" s="1"/>
      <c r="PQU81" s="1"/>
      <c r="PQV81" s="1"/>
      <c r="PQW81" s="1"/>
      <c r="PQX81" s="1"/>
      <c r="PQY81" s="1"/>
      <c r="PQZ81" s="1"/>
      <c r="PRA81" s="1"/>
      <c r="PRB81" s="1"/>
      <c r="PRC81" s="1"/>
      <c r="PRD81" s="1"/>
      <c r="PRE81" s="1"/>
      <c r="PRF81" s="1"/>
      <c r="PRG81" s="1"/>
      <c r="PRH81" s="1"/>
      <c r="PRI81" s="1"/>
      <c r="PRJ81" s="1"/>
      <c r="PRK81" s="1"/>
      <c r="PRL81" s="1"/>
      <c r="PRM81" s="1"/>
      <c r="PRN81" s="1"/>
      <c r="PRO81" s="1"/>
      <c r="PRP81" s="1"/>
      <c r="PRQ81" s="1"/>
      <c r="PRR81" s="1"/>
      <c r="PRS81" s="1"/>
      <c r="PRT81" s="1"/>
      <c r="PRU81" s="1"/>
      <c r="PRV81" s="1"/>
      <c r="PRW81" s="1"/>
      <c r="PRX81" s="1"/>
      <c r="PRY81" s="1"/>
      <c r="PRZ81" s="1"/>
      <c r="PSA81" s="1"/>
      <c r="PSB81" s="1"/>
      <c r="PSC81" s="1"/>
      <c r="PSD81" s="1"/>
      <c r="PSE81" s="1"/>
      <c r="PSF81" s="1"/>
      <c r="PSG81" s="1"/>
      <c r="PSH81" s="1"/>
      <c r="PSI81" s="1"/>
      <c r="PSJ81" s="1"/>
      <c r="PSK81" s="1"/>
      <c r="PSL81" s="1"/>
      <c r="PSM81" s="1"/>
      <c r="PSN81" s="1"/>
      <c r="PSO81" s="1"/>
      <c r="PSP81" s="1"/>
      <c r="PSQ81" s="1"/>
      <c r="PSR81" s="1"/>
      <c r="PSS81" s="1"/>
      <c r="PST81" s="1"/>
      <c r="PSU81" s="1"/>
      <c r="PSV81" s="1"/>
      <c r="PSW81" s="1"/>
      <c r="PSX81" s="1"/>
      <c r="PSY81" s="1"/>
      <c r="PSZ81" s="1"/>
      <c r="PTA81" s="1"/>
      <c r="PTB81" s="1"/>
      <c r="PTC81" s="1"/>
      <c r="PTD81" s="1"/>
      <c r="PTE81" s="1"/>
      <c r="PTF81" s="1"/>
      <c r="PTG81" s="1"/>
      <c r="PTH81" s="1"/>
      <c r="PTI81" s="1"/>
      <c r="PTJ81" s="1"/>
      <c r="PTK81" s="1"/>
      <c r="PTL81" s="1"/>
      <c r="PTM81" s="1"/>
      <c r="PTN81" s="1"/>
      <c r="PTO81" s="1"/>
      <c r="PTP81" s="1"/>
      <c r="PTQ81" s="1"/>
      <c r="PTR81" s="1"/>
      <c r="PTS81" s="1"/>
      <c r="PTT81" s="1"/>
      <c r="PTU81" s="1"/>
      <c r="PTV81" s="1"/>
      <c r="PTW81" s="1"/>
      <c r="PTX81" s="1"/>
      <c r="PTY81" s="1"/>
      <c r="PTZ81" s="1"/>
      <c r="PUA81" s="1"/>
      <c r="PUB81" s="1"/>
      <c r="PUC81" s="1"/>
      <c r="PUD81" s="1"/>
      <c r="PUE81" s="1"/>
      <c r="PUF81" s="1"/>
      <c r="PUG81" s="1"/>
      <c r="PUH81" s="1"/>
      <c r="PUI81" s="1"/>
      <c r="PUJ81" s="1"/>
      <c r="PUK81" s="1"/>
      <c r="PUL81" s="1"/>
      <c r="PUM81" s="1"/>
      <c r="PUN81" s="1"/>
      <c r="PUO81" s="1"/>
      <c r="PUP81" s="1"/>
      <c r="PUQ81" s="1"/>
      <c r="PUR81" s="1"/>
      <c r="PUS81" s="1"/>
      <c r="PUT81" s="1"/>
      <c r="PUU81" s="1"/>
      <c r="PUV81" s="1"/>
      <c r="PUW81" s="1"/>
      <c r="PUX81" s="1"/>
      <c r="PUY81" s="1"/>
      <c r="PUZ81" s="1"/>
      <c r="PVA81" s="1"/>
      <c r="PVB81" s="1"/>
      <c r="PVC81" s="1"/>
      <c r="PVD81" s="1"/>
      <c r="PVE81" s="1"/>
      <c r="PVF81" s="1"/>
      <c r="PVG81" s="1"/>
      <c r="PVH81" s="1"/>
      <c r="PVI81" s="1"/>
      <c r="PVJ81" s="1"/>
      <c r="PVK81" s="1"/>
      <c r="PVL81" s="1"/>
      <c r="PVM81" s="1"/>
      <c r="PVN81" s="1"/>
      <c r="PVO81" s="1"/>
      <c r="PVP81" s="1"/>
      <c r="PVQ81" s="1"/>
      <c r="PVR81" s="1"/>
      <c r="PVS81" s="1"/>
      <c r="PVT81" s="1"/>
      <c r="PVU81" s="1"/>
      <c r="PVV81" s="1"/>
      <c r="PVW81" s="1"/>
      <c r="PVX81" s="1"/>
      <c r="PVY81" s="1"/>
      <c r="PVZ81" s="1"/>
      <c r="PWA81" s="1"/>
      <c r="PWB81" s="1"/>
      <c r="PWC81" s="1"/>
      <c r="PWD81" s="1"/>
      <c r="PWE81" s="1"/>
      <c r="PWF81" s="1"/>
      <c r="PWG81" s="1"/>
      <c r="PWH81" s="1"/>
      <c r="PWI81" s="1"/>
      <c r="PWJ81" s="1"/>
      <c r="PWK81" s="1"/>
      <c r="PWL81" s="1"/>
      <c r="PWM81" s="1"/>
      <c r="PWN81" s="1"/>
      <c r="PWO81" s="1"/>
      <c r="PWP81" s="1"/>
      <c r="PWQ81" s="1"/>
      <c r="PWR81" s="1"/>
      <c r="PWS81" s="1"/>
      <c r="PWT81" s="1"/>
      <c r="PWU81" s="1"/>
      <c r="PWV81" s="1"/>
      <c r="PWW81" s="1"/>
      <c r="PWX81" s="1"/>
      <c r="PWY81" s="1"/>
      <c r="PWZ81" s="1"/>
      <c r="PXA81" s="1"/>
      <c r="PXB81" s="1"/>
      <c r="PXC81" s="1"/>
      <c r="PXD81" s="1"/>
      <c r="PXE81" s="1"/>
      <c r="PXF81" s="1"/>
      <c r="PXG81" s="1"/>
      <c r="PXH81" s="1"/>
      <c r="PXI81" s="1"/>
      <c r="PXJ81" s="1"/>
      <c r="PXK81" s="1"/>
      <c r="PXL81" s="1"/>
      <c r="PXM81" s="1"/>
      <c r="PXN81" s="1"/>
      <c r="PXO81" s="1"/>
      <c r="PXP81" s="1"/>
      <c r="PXQ81" s="1"/>
      <c r="PXR81" s="1"/>
      <c r="PXS81" s="1"/>
      <c r="PXT81" s="1"/>
      <c r="PXU81" s="1"/>
      <c r="PXV81" s="1"/>
      <c r="PXW81" s="1"/>
      <c r="PXX81" s="1"/>
      <c r="PXY81" s="1"/>
      <c r="PXZ81" s="1"/>
      <c r="PYA81" s="1"/>
      <c r="PYB81" s="1"/>
      <c r="PYC81" s="1"/>
      <c r="PYD81" s="1"/>
      <c r="PYE81" s="1"/>
      <c r="PYF81" s="1"/>
      <c r="PYG81" s="1"/>
      <c r="PYH81" s="1"/>
      <c r="PYI81" s="1"/>
      <c r="PYJ81" s="1"/>
      <c r="PYK81" s="1"/>
      <c r="PYL81" s="1"/>
      <c r="PYM81" s="1"/>
      <c r="PYN81" s="1"/>
      <c r="PYO81" s="1"/>
      <c r="PYP81" s="1"/>
      <c r="PYQ81" s="1"/>
      <c r="PYR81" s="1"/>
      <c r="PYS81" s="1"/>
      <c r="PYT81" s="1"/>
      <c r="PYU81" s="1"/>
      <c r="PYV81" s="1"/>
      <c r="PYW81" s="1"/>
      <c r="PYX81" s="1"/>
      <c r="PYY81" s="1"/>
      <c r="PYZ81" s="1"/>
      <c r="PZA81" s="1"/>
      <c r="PZB81" s="1"/>
      <c r="PZC81" s="1"/>
      <c r="PZD81" s="1"/>
      <c r="PZE81" s="1"/>
      <c r="PZF81" s="1"/>
      <c r="PZG81" s="1"/>
      <c r="PZH81" s="1"/>
      <c r="PZI81" s="1"/>
      <c r="PZJ81" s="1"/>
      <c r="PZK81" s="1"/>
      <c r="PZL81" s="1"/>
      <c r="PZM81" s="1"/>
      <c r="PZN81" s="1"/>
      <c r="PZO81" s="1"/>
      <c r="PZP81" s="1"/>
      <c r="PZQ81" s="1"/>
      <c r="PZR81" s="1"/>
      <c r="PZS81" s="1"/>
      <c r="PZT81" s="1"/>
      <c r="PZU81" s="1"/>
      <c r="PZV81" s="1"/>
      <c r="PZW81" s="1"/>
      <c r="PZX81" s="1"/>
      <c r="PZY81" s="1"/>
      <c r="PZZ81" s="1"/>
      <c r="QAA81" s="1"/>
      <c r="QAB81" s="1"/>
      <c r="QAC81" s="1"/>
      <c r="QAD81" s="1"/>
      <c r="QAE81" s="1"/>
      <c r="QAF81" s="1"/>
      <c r="QAG81" s="1"/>
      <c r="QAH81" s="1"/>
      <c r="QAI81" s="1"/>
      <c r="QAJ81" s="1"/>
      <c r="QAK81" s="1"/>
      <c r="QAL81" s="1"/>
      <c r="QAM81" s="1"/>
      <c r="QAN81" s="1"/>
      <c r="QAO81" s="1"/>
      <c r="QAP81" s="1"/>
      <c r="QAQ81" s="1"/>
      <c r="QAR81" s="1"/>
      <c r="QAS81" s="1"/>
      <c r="QAT81" s="1"/>
      <c r="QAU81" s="1"/>
      <c r="QAV81" s="1"/>
      <c r="QAW81" s="1"/>
      <c r="QAX81" s="1"/>
      <c r="QAY81" s="1"/>
      <c r="QAZ81" s="1"/>
      <c r="QBA81" s="1"/>
      <c r="QBB81" s="1"/>
      <c r="QBC81" s="1"/>
      <c r="QBD81" s="1"/>
      <c r="QBE81" s="1"/>
      <c r="QBF81" s="1"/>
      <c r="QBG81" s="1"/>
      <c r="QBH81" s="1"/>
      <c r="QBI81" s="1"/>
      <c r="QBJ81" s="1"/>
      <c r="QBK81" s="1"/>
      <c r="QBL81" s="1"/>
      <c r="QBM81" s="1"/>
      <c r="QBN81" s="1"/>
      <c r="QBO81" s="1"/>
      <c r="QBP81" s="1"/>
      <c r="QBQ81" s="1"/>
      <c r="QBR81" s="1"/>
      <c r="QBS81" s="1"/>
      <c r="QBT81" s="1"/>
      <c r="QBU81" s="1"/>
      <c r="QBV81" s="1"/>
      <c r="QBW81" s="1"/>
      <c r="QBX81" s="1"/>
      <c r="QBY81" s="1"/>
      <c r="QBZ81" s="1"/>
      <c r="QCA81" s="1"/>
      <c r="QCB81" s="1"/>
      <c r="QCC81" s="1"/>
      <c r="QCD81" s="1"/>
      <c r="QCE81" s="1"/>
      <c r="QCF81" s="1"/>
      <c r="QCG81" s="1"/>
      <c r="QCH81" s="1"/>
      <c r="QCI81" s="1"/>
      <c r="QCJ81" s="1"/>
      <c r="QCK81" s="1"/>
      <c r="QCL81" s="1"/>
      <c r="QCM81" s="1"/>
      <c r="QCN81" s="1"/>
      <c r="QCO81" s="1"/>
      <c r="QCP81" s="1"/>
      <c r="QCQ81" s="1"/>
      <c r="QCR81" s="1"/>
      <c r="QCS81" s="1"/>
      <c r="QCT81" s="1"/>
      <c r="QCU81" s="1"/>
      <c r="QCV81" s="1"/>
      <c r="QCW81" s="1"/>
      <c r="QCX81" s="1"/>
      <c r="QCY81" s="1"/>
      <c r="QCZ81" s="1"/>
      <c r="QDA81" s="1"/>
      <c r="QDB81" s="1"/>
      <c r="QDC81" s="1"/>
      <c r="QDD81" s="1"/>
      <c r="QDE81" s="1"/>
      <c r="QDF81" s="1"/>
      <c r="QDG81" s="1"/>
      <c r="QDH81" s="1"/>
      <c r="QDI81" s="1"/>
      <c r="QDJ81" s="1"/>
      <c r="QDK81" s="1"/>
      <c r="QDL81" s="1"/>
      <c r="QDM81" s="1"/>
      <c r="QDN81" s="1"/>
      <c r="QDO81" s="1"/>
      <c r="QDP81" s="1"/>
      <c r="QDQ81" s="1"/>
      <c r="QDR81" s="1"/>
      <c r="QDS81" s="1"/>
      <c r="QDT81" s="1"/>
      <c r="QDU81" s="1"/>
      <c r="QDV81" s="1"/>
      <c r="QDW81" s="1"/>
      <c r="QDX81" s="1"/>
      <c r="QDY81" s="1"/>
      <c r="QDZ81" s="1"/>
      <c r="QEA81" s="1"/>
      <c r="QEB81" s="1"/>
      <c r="QEC81" s="1"/>
      <c r="QED81" s="1"/>
      <c r="QEE81" s="1"/>
      <c r="QEF81" s="1"/>
      <c r="QEG81" s="1"/>
      <c r="QEH81" s="1"/>
      <c r="QEI81" s="1"/>
      <c r="QEJ81" s="1"/>
      <c r="QEK81" s="1"/>
      <c r="QEL81" s="1"/>
      <c r="QEM81" s="1"/>
      <c r="QEN81" s="1"/>
      <c r="QEO81" s="1"/>
      <c r="QEP81" s="1"/>
      <c r="QEQ81" s="1"/>
      <c r="QER81" s="1"/>
      <c r="QES81" s="1"/>
      <c r="QET81" s="1"/>
      <c r="QEU81" s="1"/>
      <c r="QEV81" s="1"/>
      <c r="QEW81" s="1"/>
      <c r="QEX81" s="1"/>
      <c r="QEY81" s="1"/>
      <c r="QEZ81" s="1"/>
      <c r="QFA81" s="1"/>
      <c r="QFB81" s="1"/>
      <c r="QFC81" s="1"/>
      <c r="QFD81" s="1"/>
      <c r="QFE81" s="1"/>
      <c r="QFF81" s="1"/>
      <c r="QFG81" s="1"/>
      <c r="QFH81" s="1"/>
      <c r="QFI81" s="1"/>
      <c r="QFJ81" s="1"/>
      <c r="QFK81" s="1"/>
      <c r="QFL81" s="1"/>
      <c r="QFM81" s="1"/>
      <c r="QFN81" s="1"/>
      <c r="QFO81" s="1"/>
      <c r="QFP81" s="1"/>
      <c r="QFQ81" s="1"/>
      <c r="QFR81" s="1"/>
      <c r="QFS81" s="1"/>
      <c r="QFT81" s="1"/>
      <c r="QFU81" s="1"/>
      <c r="QFV81" s="1"/>
      <c r="QFW81" s="1"/>
      <c r="QFX81" s="1"/>
      <c r="QFY81" s="1"/>
      <c r="QFZ81" s="1"/>
      <c r="QGA81" s="1"/>
      <c r="QGB81" s="1"/>
      <c r="QGC81" s="1"/>
      <c r="QGD81" s="1"/>
      <c r="QGE81" s="1"/>
      <c r="QGF81" s="1"/>
      <c r="QGG81" s="1"/>
      <c r="QGH81" s="1"/>
      <c r="QGI81" s="1"/>
      <c r="QGJ81" s="1"/>
      <c r="QGK81" s="1"/>
      <c r="QGL81" s="1"/>
      <c r="QGM81" s="1"/>
      <c r="QGN81" s="1"/>
      <c r="QGO81" s="1"/>
      <c r="QGP81" s="1"/>
      <c r="QGQ81" s="1"/>
      <c r="QGR81" s="1"/>
      <c r="QGS81" s="1"/>
      <c r="QGT81" s="1"/>
      <c r="QGU81" s="1"/>
      <c r="QGV81" s="1"/>
      <c r="QGW81" s="1"/>
      <c r="QGX81" s="1"/>
      <c r="QGY81" s="1"/>
      <c r="QGZ81" s="1"/>
      <c r="QHA81" s="1"/>
      <c r="QHB81" s="1"/>
      <c r="QHC81" s="1"/>
      <c r="QHD81" s="1"/>
      <c r="QHE81" s="1"/>
      <c r="QHF81" s="1"/>
      <c r="QHG81" s="1"/>
      <c r="QHH81" s="1"/>
      <c r="QHI81" s="1"/>
      <c r="QHJ81" s="1"/>
      <c r="QHK81" s="1"/>
      <c r="QHL81" s="1"/>
      <c r="QHM81" s="1"/>
      <c r="QHN81" s="1"/>
      <c r="QHO81" s="1"/>
      <c r="QHP81" s="1"/>
      <c r="QHQ81" s="1"/>
      <c r="QHR81" s="1"/>
      <c r="QHS81" s="1"/>
      <c r="QHT81" s="1"/>
      <c r="QHU81" s="1"/>
      <c r="QHV81" s="1"/>
      <c r="QHW81" s="1"/>
      <c r="QHX81" s="1"/>
      <c r="QHY81" s="1"/>
      <c r="QHZ81" s="1"/>
      <c r="QIA81" s="1"/>
      <c r="QIB81" s="1"/>
      <c r="QIC81" s="1"/>
      <c r="QID81" s="1"/>
      <c r="QIE81" s="1"/>
      <c r="QIF81" s="1"/>
      <c r="QIG81" s="1"/>
      <c r="QIH81" s="1"/>
      <c r="QII81" s="1"/>
      <c r="QIJ81" s="1"/>
      <c r="QIK81" s="1"/>
      <c r="QIL81" s="1"/>
      <c r="QIM81" s="1"/>
      <c r="QIN81" s="1"/>
      <c r="QIO81" s="1"/>
      <c r="QIP81" s="1"/>
      <c r="QIQ81" s="1"/>
      <c r="QIR81" s="1"/>
      <c r="QIS81" s="1"/>
      <c r="QIT81" s="1"/>
      <c r="QIU81" s="1"/>
      <c r="QIV81" s="1"/>
      <c r="QIW81" s="1"/>
      <c r="QIX81" s="1"/>
      <c r="QIY81" s="1"/>
      <c r="QIZ81" s="1"/>
      <c r="QJA81" s="1"/>
      <c r="QJB81" s="1"/>
      <c r="QJC81" s="1"/>
      <c r="QJD81" s="1"/>
      <c r="QJE81" s="1"/>
      <c r="QJF81" s="1"/>
      <c r="QJG81" s="1"/>
      <c r="QJH81" s="1"/>
      <c r="QJI81" s="1"/>
      <c r="QJJ81" s="1"/>
      <c r="QJK81" s="1"/>
      <c r="QJL81" s="1"/>
      <c r="QJM81" s="1"/>
      <c r="QJN81" s="1"/>
      <c r="QJO81" s="1"/>
      <c r="QJP81" s="1"/>
      <c r="QJQ81" s="1"/>
      <c r="QJR81" s="1"/>
      <c r="QJS81" s="1"/>
      <c r="QJT81" s="1"/>
      <c r="QJU81" s="1"/>
      <c r="QJV81" s="1"/>
      <c r="QJW81" s="1"/>
      <c r="QJX81" s="1"/>
      <c r="QJY81" s="1"/>
      <c r="QJZ81" s="1"/>
      <c r="QKA81" s="1"/>
      <c r="QKB81" s="1"/>
      <c r="QKC81" s="1"/>
      <c r="QKD81" s="1"/>
      <c r="QKE81" s="1"/>
      <c r="QKF81" s="1"/>
      <c r="QKG81" s="1"/>
      <c r="QKH81" s="1"/>
      <c r="QKI81" s="1"/>
      <c r="QKJ81" s="1"/>
      <c r="QKK81" s="1"/>
      <c r="QKL81" s="1"/>
      <c r="QKM81" s="1"/>
      <c r="QKN81" s="1"/>
      <c r="QKO81" s="1"/>
      <c r="QKP81" s="1"/>
      <c r="QKQ81" s="1"/>
      <c r="QKR81" s="1"/>
      <c r="QKS81" s="1"/>
      <c r="QKT81" s="1"/>
      <c r="QKU81" s="1"/>
      <c r="QKV81" s="1"/>
      <c r="QKW81" s="1"/>
      <c r="QKX81" s="1"/>
      <c r="QKY81" s="1"/>
      <c r="QKZ81" s="1"/>
      <c r="QLA81" s="1"/>
      <c r="QLB81" s="1"/>
      <c r="QLC81" s="1"/>
      <c r="QLD81" s="1"/>
      <c r="QLE81" s="1"/>
      <c r="QLF81" s="1"/>
      <c r="QLG81" s="1"/>
      <c r="QLH81" s="1"/>
      <c r="QLI81" s="1"/>
      <c r="QLJ81" s="1"/>
      <c r="QLK81" s="1"/>
      <c r="QLL81" s="1"/>
      <c r="QLM81" s="1"/>
      <c r="QLN81" s="1"/>
      <c r="QLO81" s="1"/>
      <c r="QLP81" s="1"/>
      <c r="QLQ81" s="1"/>
      <c r="QLR81" s="1"/>
      <c r="QLS81" s="1"/>
      <c r="QLT81" s="1"/>
      <c r="QLU81" s="1"/>
      <c r="QLV81" s="1"/>
      <c r="QLW81" s="1"/>
      <c r="QLX81" s="1"/>
      <c r="QLY81" s="1"/>
      <c r="QLZ81" s="1"/>
      <c r="QMA81" s="1"/>
      <c r="QMB81" s="1"/>
      <c r="QMC81" s="1"/>
      <c r="QMD81" s="1"/>
      <c r="QME81" s="1"/>
      <c r="QMF81" s="1"/>
      <c r="QMG81" s="1"/>
      <c r="QMH81" s="1"/>
      <c r="QMI81" s="1"/>
      <c r="QMJ81" s="1"/>
      <c r="QMK81" s="1"/>
      <c r="QML81" s="1"/>
      <c r="QMM81" s="1"/>
      <c r="QMN81" s="1"/>
      <c r="QMO81" s="1"/>
      <c r="QMP81" s="1"/>
      <c r="QMQ81" s="1"/>
      <c r="QMR81" s="1"/>
      <c r="QMS81" s="1"/>
      <c r="QMT81" s="1"/>
      <c r="QMU81" s="1"/>
      <c r="QMV81" s="1"/>
      <c r="QMW81" s="1"/>
      <c r="QMX81" s="1"/>
      <c r="QMY81" s="1"/>
      <c r="QMZ81" s="1"/>
      <c r="QNA81" s="1"/>
      <c r="QNB81" s="1"/>
      <c r="QNC81" s="1"/>
      <c r="QND81" s="1"/>
      <c r="QNE81" s="1"/>
      <c r="QNF81" s="1"/>
      <c r="QNG81" s="1"/>
      <c r="QNH81" s="1"/>
      <c r="QNI81" s="1"/>
      <c r="QNJ81" s="1"/>
      <c r="QNK81" s="1"/>
      <c r="QNL81" s="1"/>
      <c r="QNM81" s="1"/>
      <c r="QNN81" s="1"/>
      <c r="QNO81" s="1"/>
      <c r="QNP81" s="1"/>
      <c r="QNQ81" s="1"/>
      <c r="QNR81" s="1"/>
      <c r="QNS81" s="1"/>
      <c r="QNT81" s="1"/>
      <c r="QNU81" s="1"/>
      <c r="QNV81" s="1"/>
      <c r="QNW81" s="1"/>
      <c r="QNX81" s="1"/>
      <c r="QNY81" s="1"/>
      <c r="QNZ81" s="1"/>
      <c r="QOA81" s="1"/>
      <c r="QOB81" s="1"/>
      <c r="QOC81" s="1"/>
      <c r="QOD81" s="1"/>
      <c r="QOE81" s="1"/>
      <c r="QOF81" s="1"/>
      <c r="QOG81" s="1"/>
      <c r="QOH81" s="1"/>
      <c r="QOI81" s="1"/>
      <c r="QOJ81" s="1"/>
      <c r="QOK81" s="1"/>
      <c r="QOL81" s="1"/>
      <c r="QOM81" s="1"/>
      <c r="QON81" s="1"/>
      <c r="QOO81" s="1"/>
      <c r="QOP81" s="1"/>
      <c r="QOQ81" s="1"/>
      <c r="QOR81" s="1"/>
      <c r="QOS81" s="1"/>
      <c r="QOT81" s="1"/>
      <c r="QOU81" s="1"/>
      <c r="QOV81" s="1"/>
      <c r="QOW81" s="1"/>
      <c r="QOX81" s="1"/>
      <c r="QOY81" s="1"/>
      <c r="QOZ81" s="1"/>
      <c r="QPA81" s="1"/>
      <c r="QPB81" s="1"/>
      <c r="QPC81" s="1"/>
      <c r="QPD81" s="1"/>
      <c r="QPE81" s="1"/>
      <c r="QPF81" s="1"/>
      <c r="QPG81" s="1"/>
      <c r="QPH81" s="1"/>
      <c r="QPI81" s="1"/>
      <c r="QPJ81" s="1"/>
      <c r="QPK81" s="1"/>
      <c r="QPL81" s="1"/>
      <c r="QPM81" s="1"/>
      <c r="QPN81" s="1"/>
      <c r="QPO81" s="1"/>
      <c r="QPP81" s="1"/>
      <c r="QPQ81" s="1"/>
      <c r="QPR81" s="1"/>
      <c r="QPS81" s="1"/>
      <c r="QPT81" s="1"/>
      <c r="QPU81" s="1"/>
      <c r="QPV81" s="1"/>
      <c r="QPW81" s="1"/>
      <c r="QPX81" s="1"/>
      <c r="QPY81" s="1"/>
      <c r="QPZ81" s="1"/>
      <c r="QQA81" s="1"/>
      <c r="QQB81" s="1"/>
      <c r="QQC81" s="1"/>
      <c r="QQD81" s="1"/>
      <c r="QQE81" s="1"/>
      <c r="QQF81" s="1"/>
      <c r="QQG81" s="1"/>
      <c r="QQH81" s="1"/>
      <c r="QQI81" s="1"/>
      <c r="QQJ81" s="1"/>
      <c r="QQK81" s="1"/>
      <c r="QQL81" s="1"/>
      <c r="QQM81" s="1"/>
      <c r="QQN81" s="1"/>
      <c r="QQO81" s="1"/>
      <c r="QQP81" s="1"/>
      <c r="QQQ81" s="1"/>
      <c r="QQR81" s="1"/>
      <c r="QQS81" s="1"/>
      <c r="QQT81" s="1"/>
      <c r="QQU81" s="1"/>
      <c r="QQV81" s="1"/>
      <c r="QQW81" s="1"/>
      <c r="QQX81" s="1"/>
      <c r="QQY81" s="1"/>
      <c r="QQZ81" s="1"/>
      <c r="QRA81" s="1"/>
      <c r="QRB81" s="1"/>
      <c r="QRC81" s="1"/>
      <c r="QRD81" s="1"/>
      <c r="QRE81" s="1"/>
      <c r="QRF81" s="1"/>
      <c r="QRG81" s="1"/>
      <c r="QRH81" s="1"/>
      <c r="QRI81" s="1"/>
      <c r="QRJ81" s="1"/>
      <c r="QRK81" s="1"/>
      <c r="QRL81" s="1"/>
      <c r="QRM81" s="1"/>
      <c r="QRN81" s="1"/>
      <c r="QRO81" s="1"/>
      <c r="QRP81" s="1"/>
      <c r="QRQ81" s="1"/>
      <c r="QRR81" s="1"/>
      <c r="QRS81" s="1"/>
      <c r="QRT81" s="1"/>
      <c r="QRU81" s="1"/>
      <c r="QRV81" s="1"/>
      <c r="QRW81" s="1"/>
      <c r="QRX81" s="1"/>
      <c r="QRY81" s="1"/>
      <c r="QRZ81" s="1"/>
      <c r="QSA81" s="1"/>
      <c r="QSB81" s="1"/>
      <c r="QSC81" s="1"/>
      <c r="QSD81" s="1"/>
      <c r="QSE81" s="1"/>
      <c r="QSF81" s="1"/>
      <c r="QSG81" s="1"/>
      <c r="QSH81" s="1"/>
      <c r="QSI81" s="1"/>
      <c r="QSJ81" s="1"/>
      <c r="QSK81" s="1"/>
      <c r="QSL81" s="1"/>
      <c r="QSM81" s="1"/>
      <c r="QSN81" s="1"/>
      <c r="QSO81" s="1"/>
      <c r="QSP81" s="1"/>
      <c r="QSQ81" s="1"/>
      <c r="QSR81" s="1"/>
      <c r="QSS81" s="1"/>
      <c r="QST81" s="1"/>
      <c r="QSU81" s="1"/>
      <c r="QSV81" s="1"/>
      <c r="QSW81" s="1"/>
      <c r="QSX81" s="1"/>
      <c r="QSY81" s="1"/>
      <c r="QSZ81" s="1"/>
      <c r="QTA81" s="1"/>
      <c r="QTB81" s="1"/>
      <c r="QTC81" s="1"/>
      <c r="QTD81" s="1"/>
      <c r="QTE81" s="1"/>
      <c r="QTF81" s="1"/>
      <c r="QTG81" s="1"/>
      <c r="QTH81" s="1"/>
      <c r="QTI81" s="1"/>
      <c r="QTJ81" s="1"/>
      <c r="QTK81" s="1"/>
      <c r="QTL81" s="1"/>
      <c r="QTM81" s="1"/>
      <c r="QTN81" s="1"/>
      <c r="QTO81" s="1"/>
      <c r="QTP81" s="1"/>
      <c r="QTQ81" s="1"/>
      <c r="QTR81" s="1"/>
      <c r="QTS81" s="1"/>
      <c r="QTT81" s="1"/>
      <c r="QTU81" s="1"/>
      <c r="QTV81" s="1"/>
      <c r="QTW81" s="1"/>
      <c r="QTX81" s="1"/>
      <c r="QTY81" s="1"/>
      <c r="QTZ81" s="1"/>
      <c r="QUA81" s="1"/>
      <c r="QUB81" s="1"/>
      <c r="QUC81" s="1"/>
      <c r="QUD81" s="1"/>
      <c r="QUE81" s="1"/>
      <c r="QUF81" s="1"/>
      <c r="QUG81" s="1"/>
      <c r="QUH81" s="1"/>
      <c r="QUI81" s="1"/>
      <c r="QUJ81" s="1"/>
      <c r="QUK81" s="1"/>
      <c r="QUL81" s="1"/>
      <c r="QUM81" s="1"/>
      <c r="QUN81" s="1"/>
      <c r="QUO81" s="1"/>
      <c r="QUP81" s="1"/>
      <c r="QUQ81" s="1"/>
      <c r="QUR81" s="1"/>
      <c r="QUS81" s="1"/>
      <c r="QUT81" s="1"/>
      <c r="QUU81" s="1"/>
      <c r="QUV81" s="1"/>
      <c r="QUW81" s="1"/>
      <c r="QUX81" s="1"/>
      <c r="QUY81" s="1"/>
      <c r="QUZ81" s="1"/>
      <c r="QVA81" s="1"/>
      <c r="QVB81" s="1"/>
      <c r="QVC81" s="1"/>
      <c r="QVD81" s="1"/>
      <c r="QVE81" s="1"/>
      <c r="QVF81" s="1"/>
      <c r="QVG81" s="1"/>
      <c r="QVH81" s="1"/>
      <c r="QVI81" s="1"/>
      <c r="QVJ81" s="1"/>
      <c r="QVK81" s="1"/>
      <c r="QVL81" s="1"/>
      <c r="QVM81" s="1"/>
      <c r="QVN81" s="1"/>
      <c r="QVO81" s="1"/>
      <c r="QVP81" s="1"/>
      <c r="QVQ81" s="1"/>
      <c r="QVR81" s="1"/>
      <c r="QVS81" s="1"/>
      <c r="QVT81" s="1"/>
      <c r="QVU81" s="1"/>
      <c r="QVV81" s="1"/>
      <c r="QVW81" s="1"/>
      <c r="QVX81" s="1"/>
      <c r="QVY81" s="1"/>
      <c r="QVZ81" s="1"/>
      <c r="QWA81" s="1"/>
      <c r="QWB81" s="1"/>
      <c r="QWC81" s="1"/>
      <c r="QWD81" s="1"/>
      <c r="QWE81" s="1"/>
      <c r="QWF81" s="1"/>
      <c r="QWG81" s="1"/>
      <c r="QWH81" s="1"/>
      <c r="QWI81" s="1"/>
      <c r="QWJ81" s="1"/>
      <c r="QWK81" s="1"/>
      <c r="QWL81" s="1"/>
      <c r="QWM81" s="1"/>
      <c r="QWN81" s="1"/>
      <c r="QWO81" s="1"/>
      <c r="QWP81" s="1"/>
      <c r="QWQ81" s="1"/>
      <c r="QWR81" s="1"/>
      <c r="QWS81" s="1"/>
      <c r="QWT81" s="1"/>
      <c r="QWU81" s="1"/>
      <c r="QWV81" s="1"/>
      <c r="QWW81" s="1"/>
      <c r="QWX81" s="1"/>
      <c r="QWY81" s="1"/>
      <c r="QWZ81" s="1"/>
      <c r="QXA81" s="1"/>
      <c r="QXB81" s="1"/>
      <c r="QXC81" s="1"/>
      <c r="QXD81" s="1"/>
      <c r="QXE81" s="1"/>
      <c r="QXF81" s="1"/>
      <c r="QXG81" s="1"/>
      <c r="QXH81" s="1"/>
      <c r="QXI81" s="1"/>
      <c r="QXJ81" s="1"/>
      <c r="QXK81" s="1"/>
      <c r="QXL81" s="1"/>
      <c r="QXM81" s="1"/>
      <c r="QXN81" s="1"/>
      <c r="QXO81" s="1"/>
      <c r="QXP81" s="1"/>
      <c r="QXQ81" s="1"/>
      <c r="QXR81" s="1"/>
      <c r="QXS81" s="1"/>
      <c r="QXT81" s="1"/>
      <c r="QXU81" s="1"/>
      <c r="QXV81" s="1"/>
      <c r="QXW81" s="1"/>
      <c r="QXX81" s="1"/>
      <c r="QXY81" s="1"/>
      <c r="QXZ81" s="1"/>
      <c r="QYA81" s="1"/>
      <c r="QYB81" s="1"/>
      <c r="QYC81" s="1"/>
      <c r="QYD81" s="1"/>
      <c r="QYE81" s="1"/>
      <c r="QYF81" s="1"/>
      <c r="QYG81" s="1"/>
      <c r="QYH81" s="1"/>
      <c r="QYI81" s="1"/>
      <c r="QYJ81" s="1"/>
      <c r="QYK81" s="1"/>
      <c r="QYL81" s="1"/>
      <c r="QYM81" s="1"/>
      <c r="QYN81" s="1"/>
      <c r="QYO81" s="1"/>
      <c r="QYP81" s="1"/>
      <c r="QYQ81" s="1"/>
      <c r="QYR81" s="1"/>
      <c r="QYS81" s="1"/>
      <c r="QYT81" s="1"/>
      <c r="QYU81" s="1"/>
      <c r="QYV81" s="1"/>
      <c r="QYW81" s="1"/>
      <c r="QYX81" s="1"/>
      <c r="QYY81" s="1"/>
      <c r="QYZ81" s="1"/>
      <c r="QZA81" s="1"/>
      <c r="QZB81" s="1"/>
      <c r="QZC81" s="1"/>
      <c r="QZD81" s="1"/>
      <c r="QZE81" s="1"/>
      <c r="QZF81" s="1"/>
      <c r="QZG81" s="1"/>
      <c r="QZH81" s="1"/>
      <c r="QZI81" s="1"/>
      <c r="QZJ81" s="1"/>
      <c r="QZK81" s="1"/>
      <c r="QZL81" s="1"/>
      <c r="QZM81" s="1"/>
      <c r="QZN81" s="1"/>
      <c r="QZO81" s="1"/>
      <c r="QZP81" s="1"/>
      <c r="QZQ81" s="1"/>
      <c r="QZR81" s="1"/>
      <c r="QZS81" s="1"/>
      <c r="QZT81" s="1"/>
      <c r="QZU81" s="1"/>
      <c r="QZV81" s="1"/>
      <c r="QZW81" s="1"/>
      <c r="QZX81" s="1"/>
      <c r="QZY81" s="1"/>
      <c r="QZZ81" s="1"/>
      <c r="RAA81" s="1"/>
      <c r="RAB81" s="1"/>
      <c r="RAC81" s="1"/>
      <c r="RAD81" s="1"/>
      <c r="RAE81" s="1"/>
      <c r="RAF81" s="1"/>
      <c r="RAG81" s="1"/>
      <c r="RAH81" s="1"/>
      <c r="RAI81" s="1"/>
      <c r="RAJ81" s="1"/>
      <c r="RAK81" s="1"/>
      <c r="RAL81" s="1"/>
      <c r="RAM81" s="1"/>
      <c r="RAN81" s="1"/>
      <c r="RAO81" s="1"/>
      <c r="RAP81" s="1"/>
      <c r="RAQ81" s="1"/>
      <c r="RAR81" s="1"/>
      <c r="RAS81" s="1"/>
      <c r="RAT81" s="1"/>
      <c r="RAU81" s="1"/>
      <c r="RAV81" s="1"/>
      <c r="RAW81" s="1"/>
      <c r="RAX81" s="1"/>
      <c r="RAY81" s="1"/>
      <c r="RAZ81" s="1"/>
      <c r="RBA81" s="1"/>
      <c r="RBB81" s="1"/>
      <c r="RBC81" s="1"/>
      <c r="RBD81" s="1"/>
      <c r="RBE81" s="1"/>
      <c r="RBF81" s="1"/>
      <c r="RBG81" s="1"/>
      <c r="RBH81" s="1"/>
      <c r="RBI81" s="1"/>
      <c r="RBJ81" s="1"/>
      <c r="RBK81" s="1"/>
      <c r="RBL81" s="1"/>
      <c r="RBM81" s="1"/>
      <c r="RBN81" s="1"/>
      <c r="RBO81" s="1"/>
      <c r="RBP81" s="1"/>
      <c r="RBQ81" s="1"/>
      <c r="RBR81" s="1"/>
      <c r="RBS81" s="1"/>
      <c r="RBT81" s="1"/>
      <c r="RBU81" s="1"/>
      <c r="RBV81" s="1"/>
      <c r="RBW81" s="1"/>
      <c r="RBX81" s="1"/>
      <c r="RBY81" s="1"/>
      <c r="RBZ81" s="1"/>
      <c r="RCA81" s="1"/>
      <c r="RCB81" s="1"/>
      <c r="RCC81" s="1"/>
      <c r="RCD81" s="1"/>
      <c r="RCE81" s="1"/>
      <c r="RCF81" s="1"/>
      <c r="RCG81" s="1"/>
      <c r="RCH81" s="1"/>
      <c r="RCI81" s="1"/>
      <c r="RCJ81" s="1"/>
      <c r="RCK81" s="1"/>
      <c r="RCL81" s="1"/>
      <c r="RCM81" s="1"/>
      <c r="RCN81" s="1"/>
      <c r="RCO81" s="1"/>
      <c r="RCP81" s="1"/>
      <c r="RCQ81" s="1"/>
      <c r="RCR81" s="1"/>
      <c r="RCS81" s="1"/>
      <c r="RCT81" s="1"/>
      <c r="RCU81" s="1"/>
      <c r="RCV81" s="1"/>
      <c r="RCW81" s="1"/>
      <c r="RCX81" s="1"/>
      <c r="RCY81" s="1"/>
      <c r="RCZ81" s="1"/>
      <c r="RDA81" s="1"/>
      <c r="RDB81" s="1"/>
      <c r="RDC81" s="1"/>
      <c r="RDD81" s="1"/>
      <c r="RDE81" s="1"/>
      <c r="RDF81" s="1"/>
      <c r="RDG81" s="1"/>
      <c r="RDH81" s="1"/>
      <c r="RDI81" s="1"/>
      <c r="RDJ81" s="1"/>
      <c r="RDK81" s="1"/>
      <c r="RDL81" s="1"/>
      <c r="RDM81" s="1"/>
      <c r="RDN81" s="1"/>
      <c r="RDO81" s="1"/>
      <c r="RDP81" s="1"/>
      <c r="RDQ81" s="1"/>
      <c r="RDR81" s="1"/>
      <c r="RDS81" s="1"/>
      <c r="RDT81" s="1"/>
      <c r="RDU81" s="1"/>
      <c r="RDV81" s="1"/>
      <c r="RDW81" s="1"/>
      <c r="RDX81" s="1"/>
      <c r="RDY81" s="1"/>
      <c r="RDZ81" s="1"/>
      <c r="REA81" s="1"/>
      <c r="REB81" s="1"/>
      <c r="REC81" s="1"/>
      <c r="RED81" s="1"/>
      <c r="REE81" s="1"/>
      <c r="REF81" s="1"/>
      <c r="REG81" s="1"/>
      <c r="REH81" s="1"/>
      <c r="REI81" s="1"/>
      <c r="REJ81" s="1"/>
      <c r="REK81" s="1"/>
      <c r="REL81" s="1"/>
      <c r="REM81" s="1"/>
      <c r="REN81" s="1"/>
      <c r="REO81" s="1"/>
      <c r="REP81" s="1"/>
      <c r="REQ81" s="1"/>
      <c r="RER81" s="1"/>
      <c r="RES81" s="1"/>
      <c r="RET81" s="1"/>
      <c r="REU81" s="1"/>
      <c r="REV81" s="1"/>
      <c r="REW81" s="1"/>
      <c r="REX81" s="1"/>
      <c r="REY81" s="1"/>
      <c r="REZ81" s="1"/>
      <c r="RFA81" s="1"/>
      <c r="RFB81" s="1"/>
      <c r="RFC81" s="1"/>
      <c r="RFD81" s="1"/>
      <c r="RFE81" s="1"/>
      <c r="RFF81" s="1"/>
      <c r="RFG81" s="1"/>
      <c r="RFH81" s="1"/>
      <c r="RFI81" s="1"/>
      <c r="RFJ81" s="1"/>
      <c r="RFK81" s="1"/>
      <c r="RFL81" s="1"/>
      <c r="RFM81" s="1"/>
      <c r="RFN81" s="1"/>
      <c r="RFO81" s="1"/>
      <c r="RFP81" s="1"/>
      <c r="RFQ81" s="1"/>
      <c r="RFR81" s="1"/>
      <c r="RFS81" s="1"/>
      <c r="RFT81" s="1"/>
      <c r="RFU81" s="1"/>
      <c r="RFV81" s="1"/>
      <c r="RFW81" s="1"/>
      <c r="RFX81" s="1"/>
      <c r="RFY81" s="1"/>
      <c r="RFZ81" s="1"/>
      <c r="RGA81" s="1"/>
      <c r="RGB81" s="1"/>
      <c r="RGC81" s="1"/>
      <c r="RGD81" s="1"/>
      <c r="RGE81" s="1"/>
      <c r="RGF81" s="1"/>
      <c r="RGG81" s="1"/>
      <c r="RGH81" s="1"/>
      <c r="RGI81" s="1"/>
      <c r="RGJ81" s="1"/>
      <c r="RGK81" s="1"/>
      <c r="RGL81" s="1"/>
      <c r="RGM81" s="1"/>
      <c r="RGN81" s="1"/>
      <c r="RGO81" s="1"/>
      <c r="RGP81" s="1"/>
      <c r="RGQ81" s="1"/>
      <c r="RGR81" s="1"/>
      <c r="RGS81" s="1"/>
      <c r="RGT81" s="1"/>
      <c r="RGU81" s="1"/>
      <c r="RGV81" s="1"/>
      <c r="RGW81" s="1"/>
      <c r="RGX81" s="1"/>
      <c r="RGY81" s="1"/>
      <c r="RGZ81" s="1"/>
      <c r="RHA81" s="1"/>
      <c r="RHB81" s="1"/>
      <c r="RHC81" s="1"/>
      <c r="RHD81" s="1"/>
      <c r="RHE81" s="1"/>
      <c r="RHF81" s="1"/>
      <c r="RHG81" s="1"/>
      <c r="RHH81" s="1"/>
      <c r="RHI81" s="1"/>
      <c r="RHJ81" s="1"/>
      <c r="RHK81" s="1"/>
      <c r="RHL81" s="1"/>
      <c r="RHM81" s="1"/>
      <c r="RHN81" s="1"/>
      <c r="RHO81" s="1"/>
      <c r="RHP81" s="1"/>
      <c r="RHQ81" s="1"/>
      <c r="RHR81" s="1"/>
      <c r="RHS81" s="1"/>
      <c r="RHT81" s="1"/>
      <c r="RHU81" s="1"/>
      <c r="RHV81" s="1"/>
      <c r="RHW81" s="1"/>
      <c r="RHX81" s="1"/>
      <c r="RHY81" s="1"/>
      <c r="RHZ81" s="1"/>
      <c r="RIA81" s="1"/>
      <c r="RIB81" s="1"/>
      <c r="RIC81" s="1"/>
      <c r="RID81" s="1"/>
      <c r="RIE81" s="1"/>
      <c r="RIF81" s="1"/>
      <c r="RIG81" s="1"/>
      <c r="RIH81" s="1"/>
      <c r="RII81" s="1"/>
      <c r="RIJ81" s="1"/>
      <c r="RIK81" s="1"/>
      <c r="RIL81" s="1"/>
      <c r="RIM81" s="1"/>
      <c r="RIN81" s="1"/>
      <c r="RIO81" s="1"/>
      <c r="RIP81" s="1"/>
      <c r="RIQ81" s="1"/>
      <c r="RIR81" s="1"/>
      <c r="RIS81" s="1"/>
      <c r="RIT81" s="1"/>
      <c r="RIU81" s="1"/>
      <c r="RIV81" s="1"/>
      <c r="RIW81" s="1"/>
      <c r="RIX81" s="1"/>
      <c r="RIY81" s="1"/>
      <c r="RIZ81" s="1"/>
      <c r="RJA81" s="1"/>
      <c r="RJB81" s="1"/>
      <c r="RJC81" s="1"/>
      <c r="RJD81" s="1"/>
      <c r="RJE81" s="1"/>
      <c r="RJF81" s="1"/>
      <c r="RJG81" s="1"/>
      <c r="RJH81" s="1"/>
      <c r="RJI81" s="1"/>
      <c r="RJJ81" s="1"/>
      <c r="RJK81" s="1"/>
      <c r="RJL81" s="1"/>
      <c r="RJM81" s="1"/>
      <c r="RJN81" s="1"/>
      <c r="RJO81" s="1"/>
      <c r="RJP81" s="1"/>
      <c r="RJQ81" s="1"/>
      <c r="RJR81" s="1"/>
      <c r="RJS81" s="1"/>
      <c r="RJT81" s="1"/>
      <c r="RJU81" s="1"/>
      <c r="RJV81" s="1"/>
      <c r="RJW81" s="1"/>
      <c r="RJX81" s="1"/>
      <c r="RJY81" s="1"/>
      <c r="RJZ81" s="1"/>
      <c r="RKA81" s="1"/>
      <c r="RKB81" s="1"/>
      <c r="RKC81" s="1"/>
      <c r="RKD81" s="1"/>
      <c r="RKE81" s="1"/>
      <c r="RKF81" s="1"/>
      <c r="RKG81" s="1"/>
      <c r="RKH81" s="1"/>
      <c r="RKI81" s="1"/>
      <c r="RKJ81" s="1"/>
      <c r="RKK81" s="1"/>
      <c r="RKL81" s="1"/>
      <c r="RKM81" s="1"/>
      <c r="RKN81" s="1"/>
      <c r="RKO81" s="1"/>
      <c r="RKP81" s="1"/>
      <c r="RKQ81" s="1"/>
      <c r="RKR81" s="1"/>
      <c r="RKS81" s="1"/>
      <c r="RKT81" s="1"/>
      <c r="RKU81" s="1"/>
      <c r="RKV81" s="1"/>
      <c r="RKW81" s="1"/>
      <c r="RKX81" s="1"/>
      <c r="RKY81" s="1"/>
      <c r="RKZ81" s="1"/>
      <c r="RLA81" s="1"/>
      <c r="RLB81" s="1"/>
      <c r="RLC81" s="1"/>
      <c r="RLD81" s="1"/>
      <c r="RLE81" s="1"/>
      <c r="RLF81" s="1"/>
      <c r="RLG81" s="1"/>
      <c r="RLH81" s="1"/>
      <c r="RLI81" s="1"/>
      <c r="RLJ81" s="1"/>
      <c r="RLK81" s="1"/>
      <c r="RLL81" s="1"/>
      <c r="RLM81" s="1"/>
      <c r="RLN81" s="1"/>
      <c r="RLO81" s="1"/>
      <c r="RLP81" s="1"/>
      <c r="RLQ81" s="1"/>
      <c r="RLR81" s="1"/>
      <c r="RLS81" s="1"/>
      <c r="RLT81" s="1"/>
      <c r="RLU81" s="1"/>
      <c r="RLV81" s="1"/>
      <c r="RLW81" s="1"/>
      <c r="RLX81" s="1"/>
      <c r="RLY81" s="1"/>
      <c r="RLZ81" s="1"/>
      <c r="RMA81" s="1"/>
      <c r="RMB81" s="1"/>
      <c r="RMC81" s="1"/>
      <c r="RMD81" s="1"/>
      <c r="RME81" s="1"/>
      <c r="RMF81" s="1"/>
      <c r="RMG81" s="1"/>
      <c r="RMH81" s="1"/>
      <c r="RMI81" s="1"/>
      <c r="RMJ81" s="1"/>
      <c r="RMK81" s="1"/>
      <c r="RML81" s="1"/>
      <c r="RMM81" s="1"/>
      <c r="RMN81" s="1"/>
      <c r="RMO81" s="1"/>
      <c r="RMP81" s="1"/>
      <c r="RMQ81" s="1"/>
      <c r="RMR81" s="1"/>
      <c r="RMS81" s="1"/>
      <c r="RMT81" s="1"/>
      <c r="RMU81" s="1"/>
      <c r="RMV81" s="1"/>
      <c r="RMW81" s="1"/>
      <c r="RMX81" s="1"/>
      <c r="RMY81" s="1"/>
      <c r="RMZ81" s="1"/>
      <c r="RNA81" s="1"/>
      <c r="RNB81" s="1"/>
      <c r="RNC81" s="1"/>
      <c r="RND81" s="1"/>
      <c r="RNE81" s="1"/>
      <c r="RNF81" s="1"/>
      <c r="RNG81" s="1"/>
      <c r="RNH81" s="1"/>
      <c r="RNI81" s="1"/>
      <c r="RNJ81" s="1"/>
      <c r="RNK81" s="1"/>
      <c r="RNL81" s="1"/>
      <c r="RNM81" s="1"/>
      <c r="RNN81" s="1"/>
      <c r="RNO81" s="1"/>
      <c r="RNP81" s="1"/>
      <c r="RNQ81" s="1"/>
      <c r="RNR81" s="1"/>
      <c r="RNS81" s="1"/>
      <c r="RNT81" s="1"/>
      <c r="RNU81" s="1"/>
      <c r="RNV81" s="1"/>
      <c r="RNW81" s="1"/>
      <c r="RNX81" s="1"/>
      <c r="RNY81" s="1"/>
      <c r="RNZ81" s="1"/>
      <c r="ROA81" s="1"/>
      <c r="ROB81" s="1"/>
      <c r="ROC81" s="1"/>
      <c r="ROD81" s="1"/>
      <c r="ROE81" s="1"/>
      <c r="ROF81" s="1"/>
      <c r="ROG81" s="1"/>
      <c r="ROH81" s="1"/>
      <c r="ROI81" s="1"/>
      <c r="ROJ81" s="1"/>
      <c r="ROK81" s="1"/>
      <c r="ROL81" s="1"/>
      <c r="ROM81" s="1"/>
      <c r="RON81" s="1"/>
      <c r="ROO81" s="1"/>
      <c r="ROP81" s="1"/>
      <c r="ROQ81" s="1"/>
      <c r="ROR81" s="1"/>
      <c r="ROS81" s="1"/>
      <c r="ROT81" s="1"/>
      <c r="ROU81" s="1"/>
      <c r="ROV81" s="1"/>
      <c r="ROW81" s="1"/>
      <c r="ROX81" s="1"/>
      <c r="ROY81" s="1"/>
      <c r="ROZ81" s="1"/>
      <c r="RPA81" s="1"/>
      <c r="RPB81" s="1"/>
      <c r="RPC81" s="1"/>
      <c r="RPD81" s="1"/>
      <c r="RPE81" s="1"/>
      <c r="RPF81" s="1"/>
      <c r="RPG81" s="1"/>
      <c r="RPH81" s="1"/>
      <c r="RPI81" s="1"/>
      <c r="RPJ81" s="1"/>
      <c r="RPK81" s="1"/>
      <c r="RPL81" s="1"/>
      <c r="RPM81" s="1"/>
      <c r="RPN81" s="1"/>
      <c r="RPO81" s="1"/>
      <c r="RPP81" s="1"/>
      <c r="RPQ81" s="1"/>
      <c r="RPR81" s="1"/>
      <c r="RPS81" s="1"/>
      <c r="RPT81" s="1"/>
      <c r="RPU81" s="1"/>
      <c r="RPV81" s="1"/>
      <c r="RPW81" s="1"/>
      <c r="RPX81" s="1"/>
      <c r="RPY81" s="1"/>
      <c r="RPZ81" s="1"/>
      <c r="RQA81" s="1"/>
      <c r="RQB81" s="1"/>
      <c r="RQC81" s="1"/>
      <c r="RQD81" s="1"/>
      <c r="RQE81" s="1"/>
      <c r="RQF81" s="1"/>
      <c r="RQG81" s="1"/>
      <c r="RQH81" s="1"/>
      <c r="RQI81" s="1"/>
      <c r="RQJ81" s="1"/>
      <c r="RQK81" s="1"/>
      <c r="RQL81" s="1"/>
      <c r="RQM81" s="1"/>
      <c r="RQN81" s="1"/>
      <c r="RQO81" s="1"/>
      <c r="RQP81" s="1"/>
      <c r="RQQ81" s="1"/>
      <c r="RQR81" s="1"/>
      <c r="RQS81" s="1"/>
      <c r="RQT81" s="1"/>
      <c r="RQU81" s="1"/>
      <c r="RQV81" s="1"/>
      <c r="RQW81" s="1"/>
      <c r="RQX81" s="1"/>
      <c r="RQY81" s="1"/>
      <c r="RQZ81" s="1"/>
      <c r="RRA81" s="1"/>
      <c r="RRB81" s="1"/>
      <c r="RRC81" s="1"/>
      <c r="RRD81" s="1"/>
      <c r="RRE81" s="1"/>
      <c r="RRF81" s="1"/>
      <c r="RRG81" s="1"/>
      <c r="RRH81" s="1"/>
      <c r="RRI81" s="1"/>
      <c r="RRJ81" s="1"/>
      <c r="RRK81" s="1"/>
      <c r="RRL81" s="1"/>
      <c r="RRM81" s="1"/>
      <c r="RRN81" s="1"/>
      <c r="RRO81" s="1"/>
      <c r="RRP81" s="1"/>
      <c r="RRQ81" s="1"/>
      <c r="RRR81" s="1"/>
      <c r="RRS81" s="1"/>
      <c r="RRT81" s="1"/>
      <c r="RRU81" s="1"/>
      <c r="RRV81" s="1"/>
      <c r="RRW81" s="1"/>
      <c r="RRX81" s="1"/>
      <c r="RRY81" s="1"/>
      <c r="RRZ81" s="1"/>
      <c r="RSA81" s="1"/>
      <c r="RSB81" s="1"/>
      <c r="RSC81" s="1"/>
      <c r="RSD81" s="1"/>
      <c r="RSE81" s="1"/>
      <c r="RSF81" s="1"/>
      <c r="RSG81" s="1"/>
      <c r="RSH81" s="1"/>
      <c r="RSI81" s="1"/>
      <c r="RSJ81" s="1"/>
      <c r="RSK81" s="1"/>
      <c r="RSL81" s="1"/>
      <c r="RSM81" s="1"/>
      <c r="RSN81" s="1"/>
      <c r="RSO81" s="1"/>
      <c r="RSP81" s="1"/>
      <c r="RSQ81" s="1"/>
      <c r="RSR81" s="1"/>
      <c r="RSS81" s="1"/>
      <c r="RST81" s="1"/>
      <c r="RSU81" s="1"/>
      <c r="RSV81" s="1"/>
      <c r="RSW81" s="1"/>
      <c r="RSX81" s="1"/>
      <c r="RSY81" s="1"/>
      <c r="RSZ81" s="1"/>
      <c r="RTA81" s="1"/>
      <c r="RTB81" s="1"/>
      <c r="RTC81" s="1"/>
      <c r="RTD81" s="1"/>
      <c r="RTE81" s="1"/>
      <c r="RTF81" s="1"/>
      <c r="RTG81" s="1"/>
      <c r="RTH81" s="1"/>
      <c r="RTI81" s="1"/>
      <c r="RTJ81" s="1"/>
      <c r="RTK81" s="1"/>
      <c r="RTL81" s="1"/>
      <c r="RTM81" s="1"/>
      <c r="RTN81" s="1"/>
      <c r="RTO81" s="1"/>
      <c r="RTP81" s="1"/>
      <c r="RTQ81" s="1"/>
      <c r="RTR81" s="1"/>
      <c r="RTS81" s="1"/>
      <c r="RTT81" s="1"/>
      <c r="RTU81" s="1"/>
      <c r="RTV81" s="1"/>
      <c r="RTW81" s="1"/>
      <c r="RTX81" s="1"/>
      <c r="RTY81" s="1"/>
      <c r="RTZ81" s="1"/>
      <c r="RUA81" s="1"/>
      <c r="RUB81" s="1"/>
      <c r="RUC81" s="1"/>
      <c r="RUD81" s="1"/>
      <c r="RUE81" s="1"/>
      <c r="RUF81" s="1"/>
      <c r="RUG81" s="1"/>
      <c r="RUH81" s="1"/>
      <c r="RUI81" s="1"/>
      <c r="RUJ81" s="1"/>
      <c r="RUK81" s="1"/>
      <c r="RUL81" s="1"/>
      <c r="RUM81" s="1"/>
      <c r="RUN81" s="1"/>
      <c r="RUO81" s="1"/>
      <c r="RUP81" s="1"/>
      <c r="RUQ81" s="1"/>
      <c r="RUR81" s="1"/>
      <c r="RUS81" s="1"/>
      <c r="RUT81" s="1"/>
      <c r="RUU81" s="1"/>
      <c r="RUV81" s="1"/>
      <c r="RUW81" s="1"/>
      <c r="RUX81" s="1"/>
      <c r="RUY81" s="1"/>
      <c r="RUZ81" s="1"/>
      <c r="RVA81" s="1"/>
      <c r="RVB81" s="1"/>
      <c r="RVC81" s="1"/>
      <c r="RVD81" s="1"/>
      <c r="RVE81" s="1"/>
      <c r="RVF81" s="1"/>
      <c r="RVG81" s="1"/>
      <c r="RVH81" s="1"/>
      <c r="RVI81" s="1"/>
      <c r="RVJ81" s="1"/>
      <c r="RVK81" s="1"/>
      <c r="RVL81" s="1"/>
      <c r="RVM81" s="1"/>
      <c r="RVN81" s="1"/>
      <c r="RVO81" s="1"/>
      <c r="RVP81" s="1"/>
      <c r="RVQ81" s="1"/>
      <c r="RVR81" s="1"/>
      <c r="RVS81" s="1"/>
      <c r="RVT81" s="1"/>
      <c r="RVU81" s="1"/>
      <c r="RVV81" s="1"/>
      <c r="RVW81" s="1"/>
      <c r="RVX81" s="1"/>
      <c r="RVY81" s="1"/>
      <c r="RVZ81" s="1"/>
      <c r="RWA81" s="1"/>
      <c r="RWB81" s="1"/>
      <c r="RWC81" s="1"/>
      <c r="RWD81" s="1"/>
      <c r="RWE81" s="1"/>
      <c r="RWF81" s="1"/>
      <c r="RWG81" s="1"/>
      <c r="RWH81" s="1"/>
      <c r="RWI81" s="1"/>
      <c r="RWJ81" s="1"/>
      <c r="RWK81" s="1"/>
      <c r="RWL81" s="1"/>
      <c r="RWM81" s="1"/>
      <c r="RWN81" s="1"/>
      <c r="RWO81" s="1"/>
      <c r="RWP81" s="1"/>
      <c r="RWQ81" s="1"/>
      <c r="RWR81" s="1"/>
      <c r="RWS81" s="1"/>
      <c r="RWT81" s="1"/>
      <c r="RWU81" s="1"/>
      <c r="RWV81" s="1"/>
      <c r="RWW81" s="1"/>
      <c r="RWX81" s="1"/>
      <c r="RWY81" s="1"/>
      <c r="RWZ81" s="1"/>
      <c r="RXA81" s="1"/>
      <c r="RXB81" s="1"/>
      <c r="RXC81" s="1"/>
      <c r="RXD81" s="1"/>
      <c r="RXE81" s="1"/>
      <c r="RXF81" s="1"/>
      <c r="RXG81" s="1"/>
      <c r="RXH81" s="1"/>
      <c r="RXI81" s="1"/>
      <c r="RXJ81" s="1"/>
      <c r="RXK81" s="1"/>
      <c r="RXL81" s="1"/>
      <c r="RXM81" s="1"/>
      <c r="RXN81" s="1"/>
      <c r="RXO81" s="1"/>
      <c r="RXP81" s="1"/>
      <c r="RXQ81" s="1"/>
      <c r="RXR81" s="1"/>
      <c r="RXS81" s="1"/>
      <c r="RXT81" s="1"/>
      <c r="RXU81" s="1"/>
      <c r="RXV81" s="1"/>
      <c r="RXW81" s="1"/>
      <c r="RXX81" s="1"/>
      <c r="RXY81" s="1"/>
      <c r="RXZ81" s="1"/>
      <c r="RYA81" s="1"/>
      <c r="RYB81" s="1"/>
      <c r="RYC81" s="1"/>
      <c r="RYD81" s="1"/>
      <c r="RYE81" s="1"/>
      <c r="RYF81" s="1"/>
      <c r="RYG81" s="1"/>
      <c r="RYH81" s="1"/>
      <c r="RYI81" s="1"/>
      <c r="RYJ81" s="1"/>
      <c r="RYK81" s="1"/>
      <c r="RYL81" s="1"/>
      <c r="RYM81" s="1"/>
      <c r="RYN81" s="1"/>
      <c r="RYO81" s="1"/>
      <c r="RYP81" s="1"/>
      <c r="RYQ81" s="1"/>
      <c r="RYR81" s="1"/>
      <c r="RYS81" s="1"/>
      <c r="RYT81" s="1"/>
      <c r="RYU81" s="1"/>
      <c r="RYV81" s="1"/>
      <c r="RYW81" s="1"/>
      <c r="RYX81" s="1"/>
      <c r="RYY81" s="1"/>
      <c r="RYZ81" s="1"/>
      <c r="RZA81" s="1"/>
      <c r="RZB81" s="1"/>
      <c r="RZC81" s="1"/>
      <c r="RZD81" s="1"/>
      <c r="RZE81" s="1"/>
      <c r="RZF81" s="1"/>
      <c r="RZG81" s="1"/>
      <c r="RZH81" s="1"/>
      <c r="RZI81" s="1"/>
      <c r="RZJ81" s="1"/>
      <c r="RZK81" s="1"/>
      <c r="RZL81" s="1"/>
      <c r="RZM81" s="1"/>
      <c r="RZN81" s="1"/>
      <c r="RZO81" s="1"/>
      <c r="RZP81" s="1"/>
      <c r="RZQ81" s="1"/>
      <c r="RZR81" s="1"/>
      <c r="RZS81" s="1"/>
      <c r="RZT81" s="1"/>
      <c r="RZU81" s="1"/>
      <c r="RZV81" s="1"/>
      <c r="RZW81" s="1"/>
      <c r="RZX81" s="1"/>
      <c r="RZY81" s="1"/>
      <c r="RZZ81" s="1"/>
      <c r="SAA81" s="1"/>
      <c r="SAB81" s="1"/>
      <c r="SAC81" s="1"/>
      <c r="SAD81" s="1"/>
      <c r="SAE81" s="1"/>
      <c r="SAF81" s="1"/>
      <c r="SAG81" s="1"/>
      <c r="SAH81" s="1"/>
      <c r="SAI81" s="1"/>
      <c r="SAJ81" s="1"/>
      <c r="SAK81" s="1"/>
      <c r="SAL81" s="1"/>
      <c r="SAM81" s="1"/>
      <c r="SAN81" s="1"/>
      <c r="SAO81" s="1"/>
      <c r="SAP81" s="1"/>
      <c r="SAQ81" s="1"/>
      <c r="SAR81" s="1"/>
      <c r="SAS81" s="1"/>
      <c r="SAT81" s="1"/>
      <c r="SAU81" s="1"/>
      <c r="SAV81" s="1"/>
      <c r="SAW81" s="1"/>
      <c r="SAX81" s="1"/>
      <c r="SAY81" s="1"/>
      <c r="SAZ81" s="1"/>
      <c r="SBA81" s="1"/>
      <c r="SBB81" s="1"/>
      <c r="SBC81" s="1"/>
      <c r="SBD81" s="1"/>
      <c r="SBE81" s="1"/>
      <c r="SBF81" s="1"/>
      <c r="SBG81" s="1"/>
      <c r="SBH81" s="1"/>
      <c r="SBI81" s="1"/>
      <c r="SBJ81" s="1"/>
      <c r="SBK81" s="1"/>
      <c r="SBL81" s="1"/>
      <c r="SBM81" s="1"/>
      <c r="SBN81" s="1"/>
      <c r="SBO81" s="1"/>
      <c r="SBP81" s="1"/>
      <c r="SBQ81" s="1"/>
      <c r="SBR81" s="1"/>
      <c r="SBS81" s="1"/>
      <c r="SBT81" s="1"/>
      <c r="SBU81" s="1"/>
      <c r="SBV81" s="1"/>
      <c r="SBW81" s="1"/>
      <c r="SBX81" s="1"/>
      <c r="SBY81" s="1"/>
      <c r="SBZ81" s="1"/>
      <c r="SCA81" s="1"/>
      <c r="SCB81" s="1"/>
      <c r="SCC81" s="1"/>
      <c r="SCD81" s="1"/>
      <c r="SCE81" s="1"/>
      <c r="SCF81" s="1"/>
      <c r="SCG81" s="1"/>
      <c r="SCH81" s="1"/>
      <c r="SCI81" s="1"/>
      <c r="SCJ81" s="1"/>
      <c r="SCK81" s="1"/>
      <c r="SCL81" s="1"/>
      <c r="SCM81" s="1"/>
      <c r="SCN81" s="1"/>
      <c r="SCO81" s="1"/>
      <c r="SCP81" s="1"/>
      <c r="SCQ81" s="1"/>
      <c r="SCR81" s="1"/>
      <c r="SCS81" s="1"/>
      <c r="SCT81" s="1"/>
      <c r="SCU81" s="1"/>
      <c r="SCV81" s="1"/>
      <c r="SCW81" s="1"/>
      <c r="SCX81" s="1"/>
      <c r="SCY81" s="1"/>
      <c r="SCZ81" s="1"/>
      <c r="SDA81" s="1"/>
      <c r="SDB81" s="1"/>
      <c r="SDC81" s="1"/>
      <c r="SDD81" s="1"/>
      <c r="SDE81" s="1"/>
      <c r="SDF81" s="1"/>
      <c r="SDG81" s="1"/>
      <c r="SDH81" s="1"/>
      <c r="SDI81" s="1"/>
      <c r="SDJ81" s="1"/>
      <c r="SDK81" s="1"/>
      <c r="SDL81" s="1"/>
      <c r="SDM81" s="1"/>
      <c r="SDN81" s="1"/>
      <c r="SDO81" s="1"/>
      <c r="SDP81" s="1"/>
      <c r="SDQ81" s="1"/>
      <c r="SDR81" s="1"/>
      <c r="SDS81" s="1"/>
      <c r="SDT81" s="1"/>
      <c r="SDU81" s="1"/>
      <c r="SDV81" s="1"/>
      <c r="SDW81" s="1"/>
      <c r="SDX81" s="1"/>
      <c r="SDY81" s="1"/>
      <c r="SDZ81" s="1"/>
      <c r="SEA81" s="1"/>
      <c r="SEB81" s="1"/>
      <c r="SEC81" s="1"/>
      <c r="SED81" s="1"/>
      <c r="SEE81" s="1"/>
      <c r="SEF81" s="1"/>
      <c r="SEG81" s="1"/>
      <c r="SEH81" s="1"/>
      <c r="SEI81" s="1"/>
      <c r="SEJ81" s="1"/>
      <c r="SEK81" s="1"/>
      <c r="SEL81" s="1"/>
      <c r="SEM81" s="1"/>
      <c r="SEN81" s="1"/>
      <c r="SEO81" s="1"/>
      <c r="SEP81" s="1"/>
      <c r="SEQ81" s="1"/>
      <c r="SER81" s="1"/>
      <c r="SES81" s="1"/>
      <c r="SET81" s="1"/>
      <c r="SEU81" s="1"/>
      <c r="SEV81" s="1"/>
      <c r="SEW81" s="1"/>
      <c r="SEX81" s="1"/>
      <c r="SEY81" s="1"/>
      <c r="SEZ81" s="1"/>
      <c r="SFA81" s="1"/>
      <c r="SFB81" s="1"/>
      <c r="SFC81" s="1"/>
      <c r="SFD81" s="1"/>
      <c r="SFE81" s="1"/>
      <c r="SFF81" s="1"/>
      <c r="SFG81" s="1"/>
      <c r="SFH81" s="1"/>
      <c r="SFI81" s="1"/>
      <c r="SFJ81" s="1"/>
      <c r="SFK81" s="1"/>
      <c r="SFL81" s="1"/>
      <c r="SFM81" s="1"/>
      <c r="SFN81" s="1"/>
      <c r="SFO81" s="1"/>
      <c r="SFP81" s="1"/>
      <c r="SFQ81" s="1"/>
      <c r="SFR81" s="1"/>
      <c r="SFS81" s="1"/>
      <c r="SFT81" s="1"/>
      <c r="SFU81" s="1"/>
      <c r="SFV81" s="1"/>
      <c r="SFW81" s="1"/>
      <c r="SFX81" s="1"/>
      <c r="SFY81" s="1"/>
      <c r="SFZ81" s="1"/>
      <c r="SGA81" s="1"/>
      <c r="SGB81" s="1"/>
      <c r="SGC81" s="1"/>
      <c r="SGD81" s="1"/>
      <c r="SGE81" s="1"/>
      <c r="SGF81" s="1"/>
      <c r="SGG81" s="1"/>
      <c r="SGH81" s="1"/>
      <c r="SGI81" s="1"/>
      <c r="SGJ81" s="1"/>
      <c r="SGK81" s="1"/>
      <c r="SGL81" s="1"/>
      <c r="SGM81" s="1"/>
      <c r="SGN81" s="1"/>
      <c r="SGO81" s="1"/>
      <c r="SGP81" s="1"/>
      <c r="SGQ81" s="1"/>
      <c r="SGR81" s="1"/>
      <c r="SGS81" s="1"/>
      <c r="SGT81" s="1"/>
      <c r="SGU81" s="1"/>
      <c r="SGV81" s="1"/>
      <c r="SGW81" s="1"/>
      <c r="SGX81" s="1"/>
      <c r="SGY81" s="1"/>
      <c r="SGZ81" s="1"/>
      <c r="SHA81" s="1"/>
      <c r="SHB81" s="1"/>
      <c r="SHC81" s="1"/>
      <c r="SHD81" s="1"/>
      <c r="SHE81" s="1"/>
      <c r="SHF81" s="1"/>
      <c r="SHG81" s="1"/>
      <c r="SHH81" s="1"/>
      <c r="SHI81" s="1"/>
      <c r="SHJ81" s="1"/>
      <c r="SHK81" s="1"/>
      <c r="SHL81" s="1"/>
      <c r="SHM81" s="1"/>
      <c r="SHN81" s="1"/>
      <c r="SHO81" s="1"/>
      <c r="SHP81" s="1"/>
      <c r="SHQ81" s="1"/>
      <c r="SHR81" s="1"/>
      <c r="SHS81" s="1"/>
      <c r="SHT81" s="1"/>
      <c r="SHU81" s="1"/>
      <c r="SHV81" s="1"/>
      <c r="SHW81" s="1"/>
      <c r="SHX81" s="1"/>
      <c r="SHY81" s="1"/>
      <c r="SHZ81" s="1"/>
      <c r="SIA81" s="1"/>
      <c r="SIB81" s="1"/>
      <c r="SIC81" s="1"/>
      <c r="SID81" s="1"/>
      <c r="SIE81" s="1"/>
      <c r="SIF81" s="1"/>
      <c r="SIG81" s="1"/>
      <c r="SIH81" s="1"/>
      <c r="SII81" s="1"/>
      <c r="SIJ81" s="1"/>
      <c r="SIK81" s="1"/>
      <c r="SIL81" s="1"/>
      <c r="SIM81" s="1"/>
      <c r="SIN81" s="1"/>
      <c r="SIO81" s="1"/>
      <c r="SIP81" s="1"/>
      <c r="SIQ81" s="1"/>
      <c r="SIR81" s="1"/>
      <c r="SIS81" s="1"/>
      <c r="SIT81" s="1"/>
      <c r="SIU81" s="1"/>
      <c r="SIV81" s="1"/>
      <c r="SIW81" s="1"/>
      <c r="SIX81" s="1"/>
      <c r="SIY81" s="1"/>
      <c r="SIZ81" s="1"/>
      <c r="SJA81" s="1"/>
      <c r="SJB81" s="1"/>
      <c r="SJC81" s="1"/>
      <c r="SJD81" s="1"/>
      <c r="SJE81" s="1"/>
      <c r="SJF81" s="1"/>
      <c r="SJG81" s="1"/>
      <c r="SJH81" s="1"/>
      <c r="SJI81" s="1"/>
      <c r="SJJ81" s="1"/>
      <c r="SJK81" s="1"/>
      <c r="SJL81" s="1"/>
      <c r="SJM81" s="1"/>
      <c r="SJN81" s="1"/>
      <c r="SJO81" s="1"/>
      <c r="SJP81" s="1"/>
      <c r="SJQ81" s="1"/>
      <c r="SJR81" s="1"/>
      <c r="SJS81" s="1"/>
      <c r="SJT81" s="1"/>
      <c r="SJU81" s="1"/>
      <c r="SJV81" s="1"/>
      <c r="SJW81" s="1"/>
      <c r="SJX81" s="1"/>
      <c r="SJY81" s="1"/>
      <c r="SJZ81" s="1"/>
      <c r="SKA81" s="1"/>
      <c r="SKB81" s="1"/>
      <c r="SKC81" s="1"/>
      <c r="SKD81" s="1"/>
      <c r="SKE81" s="1"/>
      <c r="SKF81" s="1"/>
      <c r="SKG81" s="1"/>
      <c r="SKH81" s="1"/>
      <c r="SKI81" s="1"/>
      <c r="SKJ81" s="1"/>
      <c r="SKK81" s="1"/>
      <c r="SKL81" s="1"/>
      <c r="SKM81" s="1"/>
      <c r="SKN81" s="1"/>
      <c r="SKO81" s="1"/>
      <c r="SKP81" s="1"/>
      <c r="SKQ81" s="1"/>
      <c r="SKR81" s="1"/>
      <c r="SKS81" s="1"/>
      <c r="SKT81" s="1"/>
      <c r="SKU81" s="1"/>
      <c r="SKV81" s="1"/>
      <c r="SKW81" s="1"/>
      <c r="SKX81" s="1"/>
      <c r="SKY81" s="1"/>
      <c r="SKZ81" s="1"/>
      <c r="SLA81" s="1"/>
      <c r="SLB81" s="1"/>
      <c r="SLC81" s="1"/>
      <c r="SLD81" s="1"/>
      <c r="SLE81" s="1"/>
      <c r="SLF81" s="1"/>
      <c r="SLG81" s="1"/>
      <c r="SLH81" s="1"/>
      <c r="SLI81" s="1"/>
      <c r="SLJ81" s="1"/>
      <c r="SLK81" s="1"/>
      <c r="SLL81" s="1"/>
      <c r="SLM81" s="1"/>
      <c r="SLN81" s="1"/>
      <c r="SLO81" s="1"/>
      <c r="SLP81" s="1"/>
      <c r="SLQ81" s="1"/>
      <c r="SLR81" s="1"/>
      <c r="SLS81" s="1"/>
      <c r="SLT81" s="1"/>
      <c r="SLU81" s="1"/>
      <c r="SLV81" s="1"/>
      <c r="SLW81" s="1"/>
      <c r="SLX81" s="1"/>
      <c r="SLY81" s="1"/>
      <c r="SLZ81" s="1"/>
      <c r="SMA81" s="1"/>
      <c r="SMB81" s="1"/>
      <c r="SMC81" s="1"/>
      <c r="SMD81" s="1"/>
      <c r="SME81" s="1"/>
      <c r="SMF81" s="1"/>
      <c r="SMG81" s="1"/>
      <c r="SMH81" s="1"/>
      <c r="SMI81" s="1"/>
      <c r="SMJ81" s="1"/>
      <c r="SMK81" s="1"/>
      <c r="SML81" s="1"/>
      <c r="SMM81" s="1"/>
      <c r="SMN81" s="1"/>
      <c r="SMO81" s="1"/>
      <c r="SMP81" s="1"/>
      <c r="SMQ81" s="1"/>
      <c r="SMR81" s="1"/>
      <c r="SMS81" s="1"/>
      <c r="SMT81" s="1"/>
      <c r="SMU81" s="1"/>
      <c r="SMV81" s="1"/>
      <c r="SMW81" s="1"/>
      <c r="SMX81" s="1"/>
      <c r="SMY81" s="1"/>
      <c r="SMZ81" s="1"/>
      <c r="SNA81" s="1"/>
      <c r="SNB81" s="1"/>
      <c r="SNC81" s="1"/>
      <c r="SND81" s="1"/>
      <c r="SNE81" s="1"/>
      <c r="SNF81" s="1"/>
      <c r="SNG81" s="1"/>
      <c r="SNH81" s="1"/>
      <c r="SNI81" s="1"/>
      <c r="SNJ81" s="1"/>
      <c r="SNK81" s="1"/>
      <c r="SNL81" s="1"/>
      <c r="SNM81" s="1"/>
      <c r="SNN81" s="1"/>
      <c r="SNO81" s="1"/>
      <c r="SNP81" s="1"/>
      <c r="SNQ81" s="1"/>
      <c r="SNR81" s="1"/>
      <c r="SNS81" s="1"/>
      <c r="SNT81" s="1"/>
      <c r="SNU81" s="1"/>
      <c r="SNV81" s="1"/>
      <c r="SNW81" s="1"/>
      <c r="SNX81" s="1"/>
      <c r="SNY81" s="1"/>
      <c r="SNZ81" s="1"/>
      <c r="SOA81" s="1"/>
      <c r="SOB81" s="1"/>
      <c r="SOC81" s="1"/>
      <c r="SOD81" s="1"/>
      <c r="SOE81" s="1"/>
      <c r="SOF81" s="1"/>
      <c r="SOG81" s="1"/>
      <c r="SOH81" s="1"/>
      <c r="SOI81" s="1"/>
      <c r="SOJ81" s="1"/>
      <c r="SOK81" s="1"/>
      <c r="SOL81" s="1"/>
      <c r="SOM81" s="1"/>
      <c r="SON81" s="1"/>
      <c r="SOO81" s="1"/>
      <c r="SOP81" s="1"/>
      <c r="SOQ81" s="1"/>
      <c r="SOR81" s="1"/>
      <c r="SOS81" s="1"/>
      <c r="SOT81" s="1"/>
      <c r="SOU81" s="1"/>
      <c r="SOV81" s="1"/>
      <c r="SOW81" s="1"/>
      <c r="SOX81" s="1"/>
      <c r="SOY81" s="1"/>
      <c r="SOZ81" s="1"/>
      <c r="SPA81" s="1"/>
      <c r="SPB81" s="1"/>
      <c r="SPC81" s="1"/>
      <c r="SPD81" s="1"/>
      <c r="SPE81" s="1"/>
      <c r="SPF81" s="1"/>
      <c r="SPG81" s="1"/>
      <c r="SPH81" s="1"/>
      <c r="SPI81" s="1"/>
      <c r="SPJ81" s="1"/>
      <c r="SPK81" s="1"/>
      <c r="SPL81" s="1"/>
      <c r="SPM81" s="1"/>
      <c r="SPN81" s="1"/>
      <c r="SPO81" s="1"/>
      <c r="SPP81" s="1"/>
      <c r="SPQ81" s="1"/>
      <c r="SPR81" s="1"/>
      <c r="SPS81" s="1"/>
      <c r="SPT81" s="1"/>
      <c r="SPU81" s="1"/>
      <c r="SPV81" s="1"/>
      <c r="SPW81" s="1"/>
      <c r="SPX81" s="1"/>
      <c r="SPY81" s="1"/>
      <c r="SPZ81" s="1"/>
      <c r="SQA81" s="1"/>
      <c r="SQB81" s="1"/>
      <c r="SQC81" s="1"/>
      <c r="SQD81" s="1"/>
      <c r="SQE81" s="1"/>
      <c r="SQF81" s="1"/>
      <c r="SQG81" s="1"/>
      <c r="SQH81" s="1"/>
      <c r="SQI81" s="1"/>
      <c r="SQJ81" s="1"/>
      <c r="SQK81" s="1"/>
      <c r="SQL81" s="1"/>
      <c r="SQM81" s="1"/>
      <c r="SQN81" s="1"/>
      <c r="SQO81" s="1"/>
      <c r="SQP81" s="1"/>
      <c r="SQQ81" s="1"/>
      <c r="SQR81" s="1"/>
      <c r="SQS81" s="1"/>
      <c r="SQT81" s="1"/>
      <c r="SQU81" s="1"/>
      <c r="SQV81" s="1"/>
      <c r="SQW81" s="1"/>
      <c r="SQX81" s="1"/>
      <c r="SQY81" s="1"/>
      <c r="SQZ81" s="1"/>
      <c r="SRA81" s="1"/>
      <c r="SRB81" s="1"/>
      <c r="SRC81" s="1"/>
      <c r="SRD81" s="1"/>
      <c r="SRE81" s="1"/>
      <c r="SRF81" s="1"/>
      <c r="SRG81" s="1"/>
      <c r="SRH81" s="1"/>
      <c r="SRI81" s="1"/>
      <c r="SRJ81" s="1"/>
      <c r="SRK81" s="1"/>
      <c r="SRL81" s="1"/>
      <c r="SRM81" s="1"/>
      <c r="SRN81" s="1"/>
      <c r="SRO81" s="1"/>
      <c r="SRP81" s="1"/>
      <c r="SRQ81" s="1"/>
      <c r="SRR81" s="1"/>
      <c r="SRS81" s="1"/>
      <c r="SRT81" s="1"/>
      <c r="SRU81" s="1"/>
      <c r="SRV81" s="1"/>
      <c r="SRW81" s="1"/>
      <c r="SRX81" s="1"/>
      <c r="SRY81" s="1"/>
      <c r="SRZ81" s="1"/>
      <c r="SSA81" s="1"/>
      <c r="SSB81" s="1"/>
      <c r="SSC81" s="1"/>
      <c r="SSD81" s="1"/>
      <c r="SSE81" s="1"/>
      <c r="SSF81" s="1"/>
      <c r="SSG81" s="1"/>
      <c r="SSH81" s="1"/>
      <c r="SSI81" s="1"/>
      <c r="SSJ81" s="1"/>
      <c r="SSK81" s="1"/>
      <c r="SSL81" s="1"/>
      <c r="SSM81" s="1"/>
      <c r="SSN81" s="1"/>
      <c r="SSO81" s="1"/>
      <c r="SSP81" s="1"/>
      <c r="SSQ81" s="1"/>
      <c r="SSR81" s="1"/>
      <c r="SSS81" s="1"/>
      <c r="SST81" s="1"/>
      <c r="SSU81" s="1"/>
      <c r="SSV81" s="1"/>
      <c r="SSW81" s="1"/>
      <c r="SSX81" s="1"/>
      <c r="SSY81" s="1"/>
      <c r="SSZ81" s="1"/>
      <c r="STA81" s="1"/>
      <c r="STB81" s="1"/>
      <c r="STC81" s="1"/>
      <c r="STD81" s="1"/>
      <c r="STE81" s="1"/>
      <c r="STF81" s="1"/>
      <c r="STG81" s="1"/>
      <c r="STH81" s="1"/>
      <c r="STI81" s="1"/>
      <c r="STJ81" s="1"/>
      <c r="STK81" s="1"/>
      <c r="STL81" s="1"/>
      <c r="STM81" s="1"/>
      <c r="STN81" s="1"/>
      <c r="STO81" s="1"/>
      <c r="STP81" s="1"/>
      <c r="STQ81" s="1"/>
      <c r="STR81" s="1"/>
      <c r="STS81" s="1"/>
      <c r="STT81" s="1"/>
      <c r="STU81" s="1"/>
      <c r="STV81" s="1"/>
      <c r="STW81" s="1"/>
      <c r="STX81" s="1"/>
      <c r="STY81" s="1"/>
      <c r="STZ81" s="1"/>
      <c r="SUA81" s="1"/>
      <c r="SUB81" s="1"/>
      <c r="SUC81" s="1"/>
      <c r="SUD81" s="1"/>
      <c r="SUE81" s="1"/>
      <c r="SUF81" s="1"/>
      <c r="SUG81" s="1"/>
      <c r="SUH81" s="1"/>
      <c r="SUI81" s="1"/>
      <c r="SUJ81" s="1"/>
      <c r="SUK81" s="1"/>
      <c r="SUL81" s="1"/>
      <c r="SUM81" s="1"/>
      <c r="SUN81" s="1"/>
      <c r="SUO81" s="1"/>
      <c r="SUP81" s="1"/>
      <c r="SUQ81" s="1"/>
      <c r="SUR81" s="1"/>
      <c r="SUS81" s="1"/>
      <c r="SUT81" s="1"/>
      <c r="SUU81" s="1"/>
      <c r="SUV81" s="1"/>
      <c r="SUW81" s="1"/>
      <c r="SUX81" s="1"/>
      <c r="SUY81" s="1"/>
      <c r="SUZ81" s="1"/>
      <c r="SVA81" s="1"/>
      <c r="SVB81" s="1"/>
      <c r="SVC81" s="1"/>
      <c r="SVD81" s="1"/>
      <c r="SVE81" s="1"/>
      <c r="SVF81" s="1"/>
      <c r="SVG81" s="1"/>
      <c r="SVH81" s="1"/>
      <c r="SVI81" s="1"/>
      <c r="SVJ81" s="1"/>
      <c r="SVK81" s="1"/>
      <c r="SVL81" s="1"/>
      <c r="SVM81" s="1"/>
      <c r="SVN81" s="1"/>
      <c r="SVO81" s="1"/>
      <c r="SVP81" s="1"/>
      <c r="SVQ81" s="1"/>
      <c r="SVR81" s="1"/>
      <c r="SVS81" s="1"/>
      <c r="SVT81" s="1"/>
      <c r="SVU81" s="1"/>
      <c r="SVV81" s="1"/>
      <c r="SVW81" s="1"/>
      <c r="SVX81" s="1"/>
      <c r="SVY81" s="1"/>
      <c r="SVZ81" s="1"/>
      <c r="SWA81" s="1"/>
      <c r="SWB81" s="1"/>
      <c r="SWC81" s="1"/>
      <c r="SWD81" s="1"/>
      <c r="SWE81" s="1"/>
      <c r="SWF81" s="1"/>
      <c r="SWG81" s="1"/>
      <c r="SWH81" s="1"/>
      <c r="SWI81" s="1"/>
      <c r="SWJ81" s="1"/>
      <c r="SWK81" s="1"/>
      <c r="SWL81" s="1"/>
      <c r="SWM81" s="1"/>
      <c r="SWN81" s="1"/>
      <c r="SWO81" s="1"/>
      <c r="SWP81" s="1"/>
      <c r="SWQ81" s="1"/>
      <c r="SWR81" s="1"/>
      <c r="SWS81" s="1"/>
      <c r="SWT81" s="1"/>
      <c r="SWU81" s="1"/>
      <c r="SWV81" s="1"/>
      <c r="SWW81" s="1"/>
      <c r="SWX81" s="1"/>
      <c r="SWY81" s="1"/>
      <c r="SWZ81" s="1"/>
      <c r="SXA81" s="1"/>
      <c r="SXB81" s="1"/>
      <c r="SXC81" s="1"/>
      <c r="SXD81" s="1"/>
      <c r="SXE81" s="1"/>
      <c r="SXF81" s="1"/>
      <c r="SXG81" s="1"/>
      <c r="SXH81" s="1"/>
      <c r="SXI81" s="1"/>
      <c r="SXJ81" s="1"/>
      <c r="SXK81" s="1"/>
      <c r="SXL81" s="1"/>
      <c r="SXM81" s="1"/>
      <c r="SXN81" s="1"/>
      <c r="SXO81" s="1"/>
      <c r="SXP81" s="1"/>
      <c r="SXQ81" s="1"/>
      <c r="SXR81" s="1"/>
      <c r="SXS81" s="1"/>
      <c r="SXT81" s="1"/>
      <c r="SXU81" s="1"/>
      <c r="SXV81" s="1"/>
      <c r="SXW81" s="1"/>
      <c r="SXX81" s="1"/>
      <c r="SXY81" s="1"/>
      <c r="SXZ81" s="1"/>
      <c r="SYA81" s="1"/>
      <c r="SYB81" s="1"/>
      <c r="SYC81" s="1"/>
      <c r="SYD81" s="1"/>
      <c r="SYE81" s="1"/>
      <c r="SYF81" s="1"/>
      <c r="SYG81" s="1"/>
      <c r="SYH81" s="1"/>
      <c r="SYI81" s="1"/>
      <c r="SYJ81" s="1"/>
      <c r="SYK81" s="1"/>
      <c r="SYL81" s="1"/>
      <c r="SYM81" s="1"/>
      <c r="SYN81" s="1"/>
      <c r="SYO81" s="1"/>
      <c r="SYP81" s="1"/>
      <c r="SYQ81" s="1"/>
      <c r="SYR81" s="1"/>
      <c r="SYS81" s="1"/>
      <c r="SYT81" s="1"/>
      <c r="SYU81" s="1"/>
      <c r="SYV81" s="1"/>
      <c r="SYW81" s="1"/>
      <c r="SYX81" s="1"/>
      <c r="SYY81" s="1"/>
      <c r="SYZ81" s="1"/>
      <c r="SZA81" s="1"/>
      <c r="SZB81" s="1"/>
      <c r="SZC81" s="1"/>
      <c r="SZD81" s="1"/>
      <c r="SZE81" s="1"/>
      <c r="SZF81" s="1"/>
      <c r="SZG81" s="1"/>
      <c r="SZH81" s="1"/>
      <c r="SZI81" s="1"/>
      <c r="SZJ81" s="1"/>
      <c r="SZK81" s="1"/>
      <c r="SZL81" s="1"/>
      <c r="SZM81" s="1"/>
      <c r="SZN81" s="1"/>
      <c r="SZO81" s="1"/>
      <c r="SZP81" s="1"/>
      <c r="SZQ81" s="1"/>
      <c r="SZR81" s="1"/>
      <c r="SZS81" s="1"/>
      <c r="SZT81" s="1"/>
      <c r="SZU81" s="1"/>
      <c r="SZV81" s="1"/>
      <c r="SZW81" s="1"/>
      <c r="SZX81" s="1"/>
      <c r="SZY81" s="1"/>
      <c r="SZZ81" s="1"/>
      <c r="TAA81" s="1"/>
      <c r="TAB81" s="1"/>
      <c r="TAC81" s="1"/>
      <c r="TAD81" s="1"/>
      <c r="TAE81" s="1"/>
      <c r="TAF81" s="1"/>
      <c r="TAG81" s="1"/>
      <c r="TAH81" s="1"/>
      <c r="TAI81" s="1"/>
      <c r="TAJ81" s="1"/>
      <c r="TAK81" s="1"/>
      <c r="TAL81" s="1"/>
      <c r="TAM81" s="1"/>
      <c r="TAN81" s="1"/>
      <c r="TAO81" s="1"/>
      <c r="TAP81" s="1"/>
      <c r="TAQ81" s="1"/>
      <c r="TAR81" s="1"/>
      <c r="TAS81" s="1"/>
      <c r="TAT81" s="1"/>
      <c r="TAU81" s="1"/>
      <c r="TAV81" s="1"/>
      <c r="TAW81" s="1"/>
      <c r="TAX81" s="1"/>
      <c r="TAY81" s="1"/>
      <c r="TAZ81" s="1"/>
      <c r="TBA81" s="1"/>
      <c r="TBB81" s="1"/>
      <c r="TBC81" s="1"/>
      <c r="TBD81" s="1"/>
      <c r="TBE81" s="1"/>
      <c r="TBF81" s="1"/>
      <c r="TBG81" s="1"/>
      <c r="TBH81" s="1"/>
      <c r="TBI81" s="1"/>
      <c r="TBJ81" s="1"/>
      <c r="TBK81" s="1"/>
      <c r="TBL81" s="1"/>
      <c r="TBM81" s="1"/>
      <c r="TBN81" s="1"/>
      <c r="TBO81" s="1"/>
      <c r="TBP81" s="1"/>
      <c r="TBQ81" s="1"/>
      <c r="TBR81" s="1"/>
      <c r="TBS81" s="1"/>
      <c r="TBT81" s="1"/>
      <c r="TBU81" s="1"/>
      <c r="TBV81" s="1"/>
      <c r="TBW81" s="1"/>
      <c r="TBX81" s="1"/>
      <c r="TBY81" s="1"/>
      <c r="TBZ81" s="1"/>
      <c r="TCA81" s="1"/>
      <c r="TCB81" s="1"/>
      <c r="TCC81" s="1"/>
      <c r="TCD81" s="1"/>
      <c r="TCE81" s="1"/>
      <c r="TCF81" s="1"/>
      <c r="TCG81" s="1"/>
      <c r="TCH81" s="1"/>
      <c r="TCI81" s="1"/>
      <c r="TCJ81" s="1"/>
      <c r="TCK81" s="1"/>
      <c r="TCL81" s="1"/>
      <c r="TCM81" s="1"/>
      <c r="TCN81" s="1"/>
      <c r="TCO81" s="1"/>
      <c r="TCP81" s="1"/>
      <c r="TCQ81" s="1"/>
      <c r="TCR81" s="1"/>
      <c r="TCS81" s="1"/>
      <c r="TCT81" s="1"/>
      <c r="TCU81" s="1"/>
      <c r="TCV81" s="1"/>
      <c r="TCW81" s="1"/>
      <c r="TCX81" s="1"/>
      <c r="TCY81" s="1"/>
      <c r="TCZ81" s="1"/>
      <c r="TDA81" s="1"/>
      <c r="TDB81" s="1"/>
      <c r="TDC81" s="1"/>
      <c r="TDD81" s="1"/>
      <c r="TDE81" s="1"/>
      <c r="TDF81" s="1"/>
      <c r="TDG81" s="1"/>
      <c r="TDH81" s="1"/>
      <c r="TDI81" s="1"/>
      <c r="TDJ81" s="1"/>
      <c r="TDK81" s="1"/>
      <c r="TDL81" s="1"/>
      <c r="TDM81" s="1"/>
      <c r="TDN81" s="1"/>
      <c r="TDO81" s="1"/>
      <c r="TDP81" s="1"/>
      <c r="TDQ81" s="1"/>
      <c r="TDR81" s="1"/>
      <c r="TDS81" s="1"/>
      <c r="TDT81" s="1"/>
      <c r="TDU81" s="1"/>
      <c r="TDV81" s="1"/>
      <c r="TDW81" s="1"/>
      <c r="TDX81" s="1"/>
      <c r="TDY81" s="1"/>
      <c r="TDZ81" s="1"/>
      <c r="TEA81" s="1"/>
      <c r="TEB81" s="1"/>
      <c r="TEC81" s="1"/>
      <c r="TED81" s="1"/>
      <c r="TEE81" s="1"/>
      <c r="TEF81" s="1"/>
      <c r="TEG81" s="1"/>
      <c r="TEH81" s="1"/>
      <c r="TEI81" s="1"/>
      <c r="TEJ81" s="1"/>
      <c r="TEK81" s="1"/>
      <c r="TEL81" s="1"/>
      <c r="TEM81" s="1"/>
      <c r="TEN81" s="1"/>
      <c r="TEO81" s="1"/>
      <c r="TEP81" s="1"/>
      <c r="TEQ81" s="1"/>
      <c r="TER81" s="1"/>
      <c r="TES81" s="1"/>
      <c r="TET81" s="1"/>
      <c r="TEU81" s="1"/>
      <c r="TEV81" s="1"/>
      <c r="TEW81" s="1"/>
      <c r="TEX81" s="1"/>
      <c r="TEY81" s="1"/>
      <c r="TEZ81" s="1"/>
      <c r="TFA81" s="1"/>
      <c r="TFB81" s="1"/>
      <c r="TFC81" s="1"/>
      <c r="TFD81" s="1"/>
      <c r="TFE81" s="1"/>
      <c r="TFF81" s="1"/>
      <c r="TFG81" s="1"/>
      <c r="TFH81" s="1"/>
      <c r="TFI81" s="1"/>
      <c r="TFJ81" s="1"/>
      <c r="TFK81" s="1"/>
      <c r="TFL81" s="1"/>
      <c r="TFM81" s="1"/>
      <c r="TFN81" s="1"/>
      <c r="TFO81" s="1"/>
      <c r="TFP81" s="1"/>
      <c r="TFQ81" s="1"/>
      <c r="TFR81" s="1"/>
      <c r="TFS81" s="1"/>
      <c r="TFT81" s="1"/>
      <c r="TFU81" s="1"/>
      <c r="TFV81" s="1"/>
      <c r="TFW81" s="1"/>
      <c r="TFX81" s="1"/>
      <c r="TFY81" s="1"/>
      <c r="TFZ81" s="1"/>
      <c r="TGA81" s="1"/>
      <c r="TGB81" s="1"/>
      <c r="TGC81" s="1"/>
      <c r="TGD81" s="1"/>
      <c r="TGE81" s="1"/>
      <c r="TGF81" s="1"/>
      <c r="TGG81" s="1"/>
      <c r="TGH81" s="1"/>
      <c r="TGI81" s="1"/>
      <c r="TGJ81" s="1"/>
      <c r="TGK81" s="1"/>
      <c r="TGL81" s="1"/>
      <c r="TGM81" s="1"/>
      <c r="TGN81" s="1"/>
      <c r="TGO81" s="1"/>
      <c r="TGP81" s="1"/>
      <c r="TGQ81" s="1"/>
      <c r="TGR81" s="1"/>
      <c r="TGS81" s="1"/>
      <c r="TGT81" s="1"/>
      <c r="TGU81" s="1"/>
      <c r="TGV81" s="1"/>
      <c r="TGW81" s="1"/>
      <c r="TGX81" s="1"/>
      <c r="TGY81" s="1"/>
      <c r="TGZ81" s="1"/>
      <c r="THA81" s="1"/>
      <c r="THB81" s="1"/>
      <c r="THC81" s="1"/>
      <c r="THD81" s="1"/>
      <c r="THE81" s="1"/>
      <c r="THF81" s="1"/>
      <c r="THG81" s="1"/>
      <c r="THH81" s="1"/>
      <c r="THI81" s="1"/>
      <c r="THJ81" s="1"/>
      <c r="THK81" s="1"/>
      <c r="THL81" s="1"/>
      <c r="THM81" s="1"/>
      <c r="THN81" s="1"/>
      <c r="THO81" s="1"/>
      <c r="THP81" s="1"/>
      <c r="THQ81" s="1"/>
      <c r="THR81" s="1"/>
      <c r="THS81" s="1"/>
      <c r="THT81" s="1"/>
      <c r="THU81" s="1"/>
      <c r="THV81" s="1"/>
      <c r="THW81" s="1"/>
      <c r="THX81" s="1"/>
      <c r="THY81" s="1"/>
      <c r="THZ81" s="1"/>
      <c r="TIA81" s="1"/>
      <c r="TIB81" s="1"/>
      <c r="TIC81" s="1"/>
      <c r="TID81" s="1"/>
      <c r="TIE81" s="1"/>
      <c r="TIF81" s="1"/>
      <c r="TIG81" s="1"/>
      <c r="TIH81" s="1"/>
      <c r="TII81" s="1"/>
      <c r="TIJ81" s="1"/>
      <c r="TIK81" s="1"/>
      <c r="TIL81" s="1"/>
      <c r="TIM81" s="1"/>
      <c r="TIN81" s="1"/>
      <c r="TIO81" s="1"/>
      <c r="TIP81" s="1"/>
      <c r="TIQ81" s="1"/>
      <c r="TIR81" s="1"/>
      <c r="TIS81" s="1"/>
      <c r="TIT81" s="1"/>
      <c r="TIU81" s="1"/>
      <c r="TIV81" s="1"/>
      <c r="TIW81" s="1"/>
      <c r="TIX81" s="1"/>
      <c r="TIY81" s="1"/>
      <c r="TIZ81" s="1"/>
      <c r="TJA81" s="1"/>
      <c r="TJB81" s="1"/>
      <c r="TJC81" s="1"/>
      <c r="TJD81" s="1"/>
      <c r="TJE81" s="1"/>
      <c r="TJF81" s="1"/>
      <c r="TJG81" s="1"/>
      <c r="TJH81" s="1"/>
      <c r="TJI81" s="1"/>
      <c r="TJJ81" s="1"/>
      <c r="TJK81" s="1"/>
      <c r="TJL81" s="1"/>
      <c r="TJM81" s="1"/>
      <c r="TJN81" s="1"/>
      <c r="TJO81" s="1"/>
      <c r="TJP81" s="1"/>
      <c r="TJQ81" s="1"/>
      <c r="TJR81" s="1"/>
      <c r="TJS81" s="1"/>
      <c r="TJT81" s="1"/>
      <c r="TJU81" s="1"/>
      <c r="TJV81" s="1"/>
      <c r="TJW81" s="1"/>
      <c r="TJX81" s="1"/>
      <c r="TJY81" s="1"/>
      <c r="TJZ81" s="1"/>
      <c r="TKA81" s="1"/>
      <c r="TKB81" s="1"/>
      <c r="TKC81" s="1"/>
      <c r="TKD81" s="1"/>
      <c r="TKE81" s="1"/>
      <c r="TKF81" s="1"/>
      <c r="TKG81" s="1"/>
      <c r="TKH81" s="1"/>
      <c r="TKI81" s="1"/>
      <c r="TKJ81" s="1"/>
      <c r="TKK81" s="1"/>
      <c r="TKL81" s="1"/>
      <c r="TKM81" s="1"/>
      <c r="TKN81" s="1"/>
      <c r="TKO81" s="1"/>
      <c r="TKP81" s="1"/>
      <c r="TKQ81" s="1"/>
      <c r="TKR81" s="1"/>
      <c r="TKS81" s="1"/>
      <c r="TKT81" s="1"/>
      <c r="TKU81" s="1"/>
      <c r="TKV81" s="1"/>
      <c r="TKW81" s="1"/>
      <c r="TKX81" s="1"/>
      <c r="TKY81" s="1"/>
      <c r="TKZ81" s="1"/>
      <c r="TLA81" s="1"/>
      <c r="TLB81" s="1"/>
      <c r="TLC81" s="1"/>
      <c r="TLD81" s="1"/>
      <c r="TLE81" s="1"/>
      <c r="TLF81" s="1"/>
      <c r="TLG81" s="1"/>
      <c r="TLH81" s="1"/>
      <c r="TLI81" s="1"/>
      <c r="TLJ81" s="1"/>
      <c r="TLK81" s="1"/>
      <c r="TLL81" s="1"/>
      <c r="TLM81" s="1"/>
      <c r="TLN81" s="1"/>
      <c r="TLO81" s="1"/>
      <c r="TLP81" s="1"/>
      <c r="TLQ81" s="1"/>
      <c r="TLR81" s="1"/>
      <c r="TLS81" s="1"/>
      <c r="TLT81" s="1"/>
      <c r="TLU81" s="1"/>
      <c r="TLV81" s="1"/>
      <c r="TLW81" s="1"/>
      <c r="TLX81" s="1"/>
      <c r="TLY81" s="1"/>
      <c r="TLZ81" s="1"/>
      <c r="TMA81" s="1"/>
      <c r="TMB81" s="1"/>
      <c r="TMC81" s="1"/>
      <c r="TMD81" s="1"/>
      <c r="TME81" s="1"/>
      <c r="TMF81" s="1"/>
      <c r="TMG81" s="1"/>
      <c r="TMH81" s="1"/>
      <c r="TMI81" s="1"/>
      <c r="TMJ81" s="1"/>
      <c r="TMK81" s="1"/>
      <c r="TML81" s="1"/>
      <c r="TMM81" s="1"/>
      <c r="TMN81" s="1"/>
      <c r="TMO81" s="1"/>
      <c r="TMP81" s="1"/>
      <c r="TMQ81" s="1"/>
      <c r="TMR81" s="1"/>
      <c r="TMS81" s="1"/>
      <c r="TMT81" s="1"/>
      <c r="TMU81" s="1"/>
      <c r="TMV81" s="1"/>
      <c r="TMW81" s="1"/>
      <c r="TMX81" s="1"/>
      <c r="TMY81" s="1"/>
      <c r="TMZ81" s="1"/>
      <c r="TNA81" s="1"/>
      <c r="TNB81" s="1"/>
      <c r="TNC81" s="1"/>
      <c r="TND81" s="1"/>
      <c r="TNE81" s="1"/>
      <c r="TNF81" s="1"/>
      <c r="TNG81" s="1"/>
      <c r="TNH81" s="1"/>
      <c r="TNI81" s="1"/>
      <c r="TNJ81" s="1"/>
      <c r="TNK81" s="1"/>
      <c r="TNL81" s="1"/>
      <c r="TNM81" s="1"/>
      <c r="TNN81" s="1"/>
      <c r="TNO81" s="1"/>
      <c r="TNP81" s="1"/>
      <c r="TNQ81" s="1"/>
      <c r="TNR81" s="1"/>
      <c r="TNS81" s="1"/>
      <c r="TNT81" s="1"/>
      <c r="TNU81" s="1"/>
      <c r="TNV81" s="1"/>
      <c r="TNW81" s="1"/>
      <c r="TNX81" s="1"/>
      <c r="TNY81" s="1"/>
      <c r="TNZ81" s="1"/>
      <c r="TOA81" s="1"/>
      <c r="TOB81" s="1"/>
      <c r="TOC81" s="1"/>
      <c r="TOD81" s="1"/>
      <c r="TOE81" s="1"/>
      <c r="TOF81" s="1"/>
      <c r="TOG81" s="1"/>
      <c r="TOH81" s="1"/>
      <c r="TOI81" s="1"/>
      <c r="TOJ81" s="1"/>
      <c r="TOK81" s="1"/>
      <c r="TOL81" s="1"/>
      <c r="TOM81" s="1"/>
      <c r="TON81" s="1"/>
      <c r="TOO81" s="1"/>
      <c r="TOP81" s="1"/>
      <c r="TOQ81" s="1"/>
      <c r="TOR81" s="1"/>
      <c r="TOS81" s="1"/>
      <c r="TOT81" s="1"/>
      <c r="TOU81" s="1"/>
      <c r="TOV81" s="1"/>
      <c r="TOW81" s="1"/>
      <c r="TOX81" s="1"/>
      <c r="TOY81" s="1"/>
      <c r="TOZ81" s="1"/>
      <c r="TPA81" s="1"/>
      <c r="TPB81" s="1"/>
      <c r="TPC81" s="1"/>
      <c r="TPD81" s="1"/>
      <c r="TPE81" s="1"/>
      <c r="TPF81" s="1"/>
      <c r="TPG81" s="1"/>
      <c r="TPH81" s="1"/>
      <c r="TPI81" s="1"/>
      <c r="TPJ81" s="1"/>
      <c r="TPK81" s="1"/>
      <c r="TPL81" s="1"/>
      <c r="TPM81" s="1"/>
      <c r="TPN81" s="1"/>
      <c r="TPO81" s="1"/>
      <c r="TPP81" s="1"/>
      <c r="TPQ81" s="1"/>
      <c r="TPR81" s="1"/>
      <c r="TPS81" s="1"/>
      <c r="TPT81" s="1"/>
      <c r="TPU81" s="1"/>
      <c r="TPV81" s="1"/>
      <c r="TPW81" s="1"/>
      <c r="TPX81" s="1"/>
      <c r="TPY81" s="1"/>
      <c r="TPZ81" s="1"/>
      <c r="TQA81" s="1"/>
      <c r="TQB81" s="1"/>
      <c r="TQC81" s="1"/>
      <c r="TQD81" s="1"/>
      <c r="TQE81" s="1"/>
      <c r="TQF81" s="1"/>
      <c r="TQG81" s="1"/>
      <c r="TQH81" s="1"/>
      <c r="TQI81" s="1"/>
      <c r="TQJ81" s="1"/>
      <c r="TQK81" s="1"/>
      <c r="TQL81" s="1"/>
      <c r="TQM81" s="1"/>
      <c r="TQN81" s="1"/>
      <c r="TQO81" s="1"/>
      <c r="TQP81" s="1"/>
      <c r="TQQ81" s="1"/>
      <c r="TQR81" s="1"/>
      <c r="TQS81" s="1"/>
      <c r="TQT81" s="1"/>
      <c r="TQU81" s="1"/>
      <c r="TQV81" s="1"/>
      <c r="TQW81" s="1"/>
      <c r="TQX81" s="1"/>
      <c r="TQY81" s="1"/>
      <c r="TQZ81" s="1"/>
      <c r="TRA81" s="1"/>
      <c r="TRB81" s="1"/>
      <c r="TRC81" s="1"/>
      <c r="TRD81" s="1"/>
      <c r="TRE81" s="1"/>
      <c r="TRF81" s="1"/>
      <c r="TRG81" s="1"/>
      <c r="TRH81" s="1"/>
      <c r="TRI81" s="1"/>
      <c r="TRJ81" s="1"/>
      <c r="TRK81" s="1"/>
      <c r="TRL81" s="1"/>
      <c r="TRM81" s="1"/>
      <c r="TRN81" s="1"/>
      <c r="TRO81" s="1"/>
      <c r="TRP81" s="1"/>
      <c r="TRQ81" s="1"/>
      <c r="TRR81" s="1"/>
      <c r="TRS81" s="1"/>
      <c r="TRT81" s="1"/>
      <c r="TRU81" s="1"/>
      <c r="TRV81" s="1"/>
      <c r="TRW81" s="1"/>
      <c r="TRX81" s="1"/>
      <c r="TRY81" s="1"/>
      <c r="TRZ81" s="1"/>
      <c r="TSA81" s="1"/>
      <c r="TSB81" s="1"/>
      <c r="TSC81" s="1"/>
      <c r="TSD81" s="1"/>
      <c r="TSE81" s="1"/>
      <c r="TSF81" s="1"/>
      <c r="TSG81" s="1"/>
      <c r="TSH81" s="1"/>
      <c r="TSI81" s="1"/>
      <c r="TSJ81" s="1"/>
      <c r="TSK81" s="1"/>
      <c r="TSL81" s="1"/>
      <c r="TSM81" s="1"/>
      <c r="TSN81" s="1"/>
      <c r="TSO81" s="1"/>
      <c r="TSP81" s="1"/>
      <c r="TSQ81" s="1"/>
      <c r="TSR81" s="1"/>
      <c r="TSS81" s="1"/>
      <c r="TST81" s="1"/>
      <c r="TSU81" s="1"/>
      <c r="TSV81" s="1"/>
      <c r="TSW81" s="1"/>
      <c r="TSX81" s="1"/>
      <c r="TSY81" s="1"/>
      <c r="TSZ81" s="1"/>
      <c r="TTA81" s="1"/>
      <c r="TTB81" s="1"/>
      <c r="TTC81" s="1"/>
      <c r="TTD81" s="1"/>
      <c r="TTE81" s="1"/>
      <c r="TTF81" s="1"/>
      <c r="TTG81" s="1"/>
      <c r="TTH81" s="1"/>
      <c r="TTI81" s="1"/>
      <c r="TTJ81" s="1"/>
      <c r="TTK81" s="1"/>
      <c r="TTL81" s="1"/>
      <c r="TTM81" s="1"/>
      <c r="TTN81" s="1"/>
      <c r="TTO81" s="1"/>
      <c r="TTP81" s="1"/>
      <c r="TTQ81" s="1"/>
      <c r="TTR81" s="1"/>
      <c r="TTS81" s="1"/>
      <c r="TTT81" s="1"/>
      <c r="TTU81" s="1"/>
      <c r="TTV81" s="1"/>
      <c r="TTW81" s="1"/>
      <c r="TTX81" s="1"/>
      <c r="TTY81" s="1"/>
      <c r="TTZ81" s="1"/>
      <c r="TUA81" s="1"/>
      <c r="TUB81" s="1"/>
      <c r="TUC81" s="1"/>
      <c r="TUD81" s="1"/>
      <c r="TUE81" s="1"/>
      <c r="TUF81" s="1"/>
      <c r="TUG81" s="1"/>
      <c r="TUH81" s="1"/>
      <c r="TUI81" s="1"/>
      <c r="TUJ81" s="1"/>
      <c r="TUK81" s="1"/>
      <c r="TUL81" s="1"/>
      <c r="TUM81" s="1"/>
      <c r="TUN81" s="1"/>
      <c r="TUO81" s="1"/>
      <c r="TUP81" s="1"/>
      <c r="TUQ81" s="1"/>
      <c r="TUR81" s="1"/>
      <c r="TUS81" s="1"/>
      <c r="TUT81" s="1"/>
      <c r="TUU81" s="1"/>
      <c r="TUV81" s="1"/>
      <c r="TUW81" s="1"/>
      <c r="TUX81" s="1"/>
      <c r="TUY81" s="1"/>
      <c r="TUZ81" s="1"/>
      <c r="TVA81" s="1"/>
      <c r="TVB81" s="1"/>
      <c r="TVC81" s="1"/>
      <c r="TVD81" s="1"/>
      <c r="TVE81" s="1"/>
      <c r="TVF81" s="1"/>
      <c r="TVG81" s="1"/>
      <c r="TVH81" s="1"/>
      <c r="TVI81" s="1"/>
      <c r="TVJ81" s="1"/>
      <c r="TVK81" s="1"/>
      <c r="TVL81" s="1"/>
      <c r="TVM81" s="1"/>
      <c r="TVN81" s="1"/>
      <c r="TVO81" s="1"/>
      <c r="TVP81" s="1"/>
      <c r="TVQ81" s="1"/>
      <c r="TVR81" s="1"/>
      <c r="TVS81" s="1"/>
      <c r="TVT81" s="1"/>
      <c r="TVU81" s="1"/>
      <c r="TVV81" s="1"/>
      <c r="TVW81" s="1"/>
      <c r="TVX81" s="1"/>
      <c r="TVY81" s="1"/>
      <c r="TVZ81" s="1"/>
      <c r="TWA81" s="1"/>
      <c r="TWB81" s="1"/>
      <c r="TWC81" s="1"/>
      <c r="TWD81" s="1"/>
      <c r="TWE81" s="1"/>
      <c r="TWF81" s="1"/>
      <c r="TWG81" s="1"/>
      <c r="TWH81" s="1"/>
      <c r="TWI81" s="1"/>
      <c r="TWJ81" s="1"/>
      <c r="TWK81" s="1"/>
      <c r="TWL81" s="1"/>
      <c r="TWM81" s="1"/>
      <c r="TWN81" s="1"/>
      <c r="TWO81" s="1"/>
      <c r="TWP81" s="1"/>
      <c r="TWQ81" s="1"/>
      <c r="TWR81" s="1"/>
      <c r="TWS81" s="1"/>
      <c r="TWT81" s="1"/>
      <c r="TWU81" s="1"/>
      <c r="TWV81" s="1"/>
      <c r="TWW81" s="1"/>
      <c r="TWX81" s="1"/>
      <c r="TWY81" s="1"/>
      <c r="TWZ81" s="1"/>
      <c r="TXA81" s="1"/>
      <c r="TXB81" s="1"/>
      <c r="TXC81" s="1"/>
      <c r="TXD81" s="1"/>
      <c r="TXE81" s="1"/>
      <c r="TXF81" s="1"/>
      <c r="TXG81" s="1"/>
      <c r="TXH81" s="1"/>
      <c r="TXI81" s="1"/>
      <c r="TXJ81" s="1"/>
      <c r="TXK81" s="1"/>
      <c r="TXL81" s="1"/>
      <c r="TXM81" s="1"/>
      <c r="TXN81" s="1"/>
      <c r="TXO81" s="1"/>
      <c r="TXP81" s="1"/>
      <c r="TXQ81" s="1"/>
      <c r="TXR81" s="1"/>
      <c r="TXS81" s="1"/>
      <c r="TXT81" s="1"/>
      <c r="TXU81" s="1"/>
      <c r="TXV81" s="1"/>
      <c r="TXW81" s="1"/>
      <c r="TXX81" s="1"/>
      <c r="TXY81" s="1"/>
      <c r="TXZ81" s="1"/>
      <c r="TYA81" s="1"/>
      <c r="TYB81" s="1"/>
      <c r="TYC81" s="1"/>
      <c r="TYD81" s="1"/>
      <c r="TYE81" s="1"/>
      <c r="TYF81" s="1"/>
      <c r="TYG81" s="1"/>
      <c r="TYH81" s="1"/>
      <c r="TYI81" s="1"/>
      <c r="TYJ81" s="1"/>
      <c r="TYK81" s="1"/>
      <c r="TYL81" s="1"/>
      <c r="TYM81" s="1"/>
      <c r="TYN81" s="1"/>
      <c r="TYO81" s="1"/>
      <c r="TYP81" s="1"/>
      <c r="TYQ81" s="1"/>
      <c r="TYR81" s="1"/>
      <c r="TYS81" s="1"/>
      <c r="TYT81" s="1"/>
      <c r="TYU81" s="1"/>
      <c r="TYV81" s="1"/>
      <c r="TYW81" s="1"/>
      <c r="TYX81" s="1"/>
      <c r="TYY81" s="1"/>
      <c r="TYZ81" s="1"/>
      <c r="TZA81" s="1"/>
      <c r="TZB81" s="1"/>
      <c r="TZC81" s="1"/>
      <c r="TZD81" s="1"/>
      <c r="TZE81" s="1"/>
      <c r="TZF81" s="1"/>
      <c r="TZG81" s="1"/>
      <c r="TZH81" s="1"/>
      <c r="TZI81" s="1"/>
      <c r="TZJ81" s="1"/>
      <c r="TZK81" s="1"/>
      <c r="TZL81" s="1"/>
      <c r="TZM81" s="1"/>
      <c r="TZN81" s="1"/>
      <c r="TZO81" s="1"/>
      <c r="TZP81" s="1"/>
      <c r="TZQ81" s="1"/>
      <c r="TZR81" s="1"/>
      <c r="TZS81" s="1"/>
      <c r="TZT81" s="1"/>
      <c r="TZU81" s="1"/>
      <c r="TZV81" s="1"/>
      <c r="TZW81" s="1"/>
      <c r="TZX81" s="1"/>
      <c r="TZY81" s="1"/>
      <c r="TZZ81" s="1"/>
      <c r="UAA81" s="1"/>
      <c r="UAB81" s="1"/>
      <c r="UAC81" s="1"/>
      <c r="UAD81" s="1"/>
      <c r="UAE81" s="1"/>
      <c r="UAF81" s="1"/>
      <c r="UAG81" s="1"/>
      <c r="UAH81" s="1"/>
      <c r="UAI81" s="1"/>
      <c r="UAJ81" s="1"/>
      <c r="UAK81" s="1"/>
      <c r="UAL81" s="1"/>
      <c r="UAM81" s="1"/>
      <c r="UAN81" s="1"/>
      <c r="UAO81" s="1"/>
      <c r="UAP81" s="1"/>
      <c r="UAQ81" s="1"/>
      <c r="UAR81" s="1"/>
      <c r="UAS81" s="1"/>
      <c r="UAT81" s="1"/>
      <c r="UAU81" s="1"/>
      <c r="UAV81" s="1"/>
      <c r="UAW81" s="1"/>
      <c r="UAX81" s="1"/>
      <c r="UAY81" s="1"/>
      <c r="UAZ81" s="1"/>
      <c r="UBA81" s="1"/>
      <c r="UBB81" s="1"/>
      <c r="UBC81" s="1"/>
      <c r="UBD81" s="1"/>
      <c r="UBE81" s="1"/>
      <c r="UBF81" s="1"/>
      <c r="UBG81" s="1"/>
      <c r="UBH81" s="1"/>
      <c r="UBI81" s="1"/>
      <c r="UBJ81" s="1"/>
      <c r="UBK81" s="1"/>
      <c r="UBL81" s="1"/>
      <c r="UBM81" s="1"/>
      <c r="UBN81" s="1"/>
      <c r="UBO81" s="1"/>
      <c r="UBP81" s="1"/>
      <c r="UBQ81" s="1"/>
      <c r="UBR81" s="1"/>
      <c r="UBS81" s="1"/>
      <c r="UBT81" s="1"/>
      <c r="UBU81" s="1"/>
      <c r="UBV81" s="1"/>
      <c r="UBW81" s="1"/>
      <c r="UBX81" s="1"/>
      <c r="UBY81" s="1"/>
      <c r="UBZ81" s="1"/>
      <c r="UCA81" s="1"/>
      <c r="UCB81" s="1"/>
      <c r="UCC81" s="1"/>
      <c r="UCD81" s="1"/>
      <c r="UCE81" s="1"/>
      <c r="UCF81" s="1"/>
      <c r="UCG81" s="1"/>
      <c r="UCH81" s="1"/>
      <c r="UCI81" s="1"/>
      <c r="UCJ81" s="1"/>
      <c r="UCK81" s="1"/>
      <c r="UCL81" s="1"/>
      <c r="UCM81" s="1"/>
      <c r="UCN81" s="1"/>
      <c r="UCO81" s="1"/>
      <c r="UCP81" s="1"/>
      <c r="UCQ81" s="1"/>
      <c r="UCR81" s="1"/>
      <c r="UCS81" s="1"/>
      <c r="UCT81" s="1"/>
      <c r="UCU81" s="1"/>
      <c r="UCV81" s="1"/>
      <c r="UCW81" s="1"/>
      <c r="UCX81" s="1"/>
      <c r="UCY81" s="1"/>
      <c r="UCZ81" s="1"/>
      <c r="UDA81" s="1"/>
      <c r="UDB81" s="1"/>
      <c r="UDC81" s="1"/>
      <c r="UDD81" s="1"/>
      <c r="UDE81" s="1"/>
      <c r="UDF81" s="1"/>
      <c r="UDG81" s="1"/>
      <c r="UDH81" s="1"/>
      <c r="UDI81" s="1"/>
      <c r="UDJ81" s="1"/>
      <c r="UDK81" s="1"/>
      <c r="UDL81" s="1"/>
      <c r="UDM81" s="1"/>
      <c r="UDN81" s="1"/>
      <c r="UDO81" s="1"/>
      <c r="UDP81" s="1"/>
      <c r="UDQ81" s="1"/>
      <c r="UDR81" s="1"/>
      <c r="UDS81" s="1"/>
      <c r="UDT81" s="1"/>
      <c r="UDU81" s="1"/>
      <c r="UDV81" s="1"/>
      <c r="UDW81" s="1"/>
      <c r="UDX81" s="1"/>
      <c r="UDY81" s="1"/>
      <c r="UDZ81" s="1"/>
      <c r="UEA81" s="1"/>
      <c r="UEB81" s="1"/>
      <c r="UEC81" s="1"/>
      <c r="UED81" s="1"/>
      <c r="UEE81" s="1"/>
      <c r="UEF81" s="1"/>
      <c r="UEG81" s="1"/>
      <c r="UEH81" s="1"/>
      <c r="UEI81" s="1"/>
      <c r="UEJ81" s="1"/>
      <c r="UEK81" s="1"/>
      <c r="UEL81" s="1"/>
      <c r="UEM81" s="1"/>
      <c r="UEN81" s="1"/>
      <c r="UEO81" s="1"/>
      <c r="UEP81" s="1"/>
      <c r="UEQ81" s="1"/>
      <c r="UER81" s="1"/>
      <c r="UES81" s="1"/>
      <c r="UET81" s="1"/>
      <c r="UEU81" s="1"/>
      <c r="UEV81" s="1"/>
      <c r="UEW81" s="1"/>
      <c r="UEX81" s="1"/>
      <c r="UEY81" s="1"/>
      <c r="UEZ81" s="1"/>
      <c r="UFA81" s="1"/>
      <c r="UFB81" s="1"/>
      <c r="UFC81" s="1"/>
      <c r="UFD81" s="1"/>
      <c r="UFE81" s="1"/>
      <c r="UFF81" s="1"/>
      <c r="UFG81" s="1"/>
      <c r="UFH81" s="1"/>
      <c r="UFI81" s="1"/>
      <c r="UFJ81" s="1"/>
      <c r="UFK81" s="1"/>
      <c r="UFL81" s="1"/>
      <c r="UFM81" s="1"/>
      <c r="UFN81" s="1"/>
      <c r="UFO81" s="1"/>
      <c r="UFP81" s="1"/>
      <c r="UFQ81" s="1"/>
      <c r="UFR81" s="1"/>
      <c r="UFS81" s="1"/>
      <c r="UFT81" s="1"/>
      <c r="UFU81" s="1"/>
      <c r="UFV81" s="1"/>
      <c r="UFW81" s="1"/>
      <c r="UFX81" s="1"/>
      <c r="UFY81" s="1"/>
      <c r="UFZ81" s="1"/>
      <c r="UGA81" s="1"/>
      <c r="UGB81" s="1"/>
      <c r="UGC81" s="1"/>
      <c r="UGD81" s="1"/>
      <c r="UGE81" s="1"/>
      <c r="UGF81" s="1"/>
      <c r="UGG81" s="1"/>
      <c r="UGH81" s="1"/>
      <c r="UGI81" s="1"/>
      <c r="UGJ81" s="1"/>
      <c r="UGK81" s="1"/>
      <c r="UGL81" s="1"/>
      <c r="UGM81" s="1"/>
      <c r="UGN81" s="1"/>
      <c r="UGO81" s="1"/>
      <c r="UGP81" s="1"/>
      <c r="UGQ81" s="1"/>
      <c r="UGR81" s="1"/>
      <c r="UGS81" s="1"/>
      <c r="UGT81" s="1"/>
      <c r="UGU81" s="1"/>
      <c r="UGV81" s="1"/>
      <c r="UGW81" s="1"/>
      <c r="UGX81" s="1"/>
      <c r="UGY81" s="1"/>
      <c r="UGZ81" s="1"/>
      <c r="UHA81" s="1"/>
      <c r="UHB81" s="1"/>
      <c r="UHC81" s="1"/>
      <c r="UHD81" s="1"/>
      <c r="UHE81" s="1"/>
      <c r="UHF81" s="1"/>
      <c r="UHG81" s="1"/>
      <c r="UHH81" s="1"/>
      <c r="UHI81" s="1"/>
      <c r="UHJ81" s="1"/>
      <c r="UHK81" s="1"/>
      <c r="UHL81" s="1"/>
      <c r="UHM81" s="1"/>
      <c r="UHN81" s="1"/>
      <c r="UHO81" s="1"/>
      <c r="UHP81" s="1"/>
      <c r="UHQ81" s="1"/>
      <c r="UHR81" s="1"/>
      <c r="UHS81" s="1"/>
      <c r="UHT81" s="1"/>
      <c r="UHU81" s="1"/>
      <c r="UHV81" s="1"/>
      <c r="UHW81" s="1"/>
      <c r="UHX81" s="1"/>
      <c r="UHY81" s="1"/>
      <c r="UHZ81" s="1"/>
      <c r="UIA81" s="1"/>
      <c r="UIB81" s="1"/>
      <c r="UIC81" s="1"/>
      <c r="UID81" s="1"/>
      <c r="UIE81" s="1"/>
      <c r="UIF81" s="1"/>
      <c r="UIG81" s="1"/>
      <c r="UIH81" s="1"/>
      <c r="UII81" s="1"/>
      <c r="UIJ81" s="1"/>
      <c r="UIK81" s="1"/>
      <c r="UIL81" s="1"/>
      <c r="UIM81" s="1"/>
      <c r="UIN81" s="1"/>
      <c r="UIO81" s="1"/>
      <c r="UIP81" s="1"/>
      <c r="UIQ81" s="1"/>
      <c r="UIR81" s="1"/>
      <c r="UIS81" s="1"/>
      <c r="UIT81" s="1"/>
      <c r="UIU81" s="1"/>
      <c r="UIV81" s="1"/>
      <c r="UIW81" s="1"/>
      <c r="UIX81" s="1"/>
      <c r="UIY81" s="1"/>
      <c r="UIZ81" s="1"/>
      <c r="UJA81" s="1"/>
      <c r="UJB81" s="1"/>
      <c r="UJC81" s="1"/>
      <c r="UJD81" s="1"/>
      <c r="UJE81" s="1"/>
      <c r="UJF81" s="1"/>
      <c r="UJG81" s="1"/>
      <c r="UJH81" s="1"/>
      <c r="UJI81" s="1"/>
      <c r="UJJ81" s="1"/>
      <c r="UJK81" s="1"/>
      <c r="UJL81" s="1"/>
      <c r="UJM81" s="1"/>
      <c r="UJN81" s="1"/>
      <c r="UJO81" s="1"/>
      <c r="UJP81" s="1"/>
      <c r="UJQ81" s="1"/>
      <c r="UJR81" s="1"/>
      <c r="UJS81" s="1"/>
      <c r="UJT81" s="1"/>
      <c r="UJU81" s="1"/>
      <c r="UJV81" s="1"/>
      <c r="UJW81" s="1"/>
      <c r="UJX81" s="1"/>
      <c r="UJY81" s="1"/>
      <c r="UJZ81" s="1"/>
      <c r="UKA81" s="1"/>
      <c r="UKB81" s="1"/>
      <c r="UKC81" s="1"/>
      <c r="UKD81" s="1"/>
      <c r="UKE81" s="1"/>
      <c r="UKF81" s="1"/>
      <c r="UKG81" s="1"/>
      <c r="UKH81" s="1"/>
      <c r="UKI81" s="1"/>
      <c r="UKJ81" s="1"/>
      <c r="UKK81" s="1"/>
      <c r="UKL81" s="1"/>
      <c r="UKM81" s="1"/>
      <c r="UKN81" s="1"/>
      <c r="UKO81" s="1"/>
      <c r="UKP81" s="1"/>
      <c r="UKQ81" s="1"/>
      <c r="UKR81" s="1"/>
      <c r="UKS81" s="1"/>
      <c r="UKT81" s="1"/>
      <c r="UKU81" s="1"/>
      <c r="UKV81" s="1"/>
      <c r="UKW81" s="1"/>
      <c r="UKX81" s="1"/>
      <c r="UKY81" s="1"/>
      <c r="UKZ81" s="1"/>
      <c r="ULA81" s="1"/>
      <c r="ULB81" s="1"/>
      <c r="ULC81" s="1"/>
      <c r="ULD81" s="1"/>
      <c r="ULE81" s="1"/>
      <c r="ULF81" s="1"/>
      <c r="ULG81" s="1"/>
      <c r="ULH81" s="1"/>
      <c r="ULI81" s="1"/>
      <c r="ULJ81" s="1"/>
      <c r="ULK81" s="1"/>
      <c r="ULL81" s="1"/>
      <c r="ULM81" s="1"/>
      <c r="ULN81" s="1"/>
      <c r="ULO81" s="1"/>
      <c r="ULP81" s="1"/>
      <c r="ULQ81" s="1"/>
      <c r="ULR81" s="1"/>
      <c r="ULS81" s="1"/>
      <c r="ULT81" s="1"/>
      <c r="ULU81" s="1"/>
      <c r="ULV81" s="1"/>
      <c r="ULW81" s="1"/>
      <c r="ULX81" s="1"/>
      <c r="ULY81" s="1"/>
      <c r="ULZ81" s="1"/>
      <c r="UMA81" s="1"/>
      <c r="UMB81" s="1"/>
      <c r="UMC81" s="1"/>
      <c r="UMD81" s="1"/>
      <c r="UME81" s="1"/>
      <c r="UMF81" s="1"/>
      <c r="UMG81" s="1"/>
      <c r="UMH81" s="1"/>
      <c r="UMI81" s="1"/>
      <c r="UMJ81" s="1"/>
      <c r="UMK81" s="1"/>
      <c r="UML81" s="1"/>
      <c r="UMM81" s="1"/>
      <c r="UMN81" s="1"/>
      <c r="UMO81" s="1"/>
      <c r="UMP81" s="1"/>
      <c r="UMQ81" s="1"/>
      <c r="UMR81" s="1"/>
      <c r="UMS81" s="1"/>
      <c r="UMT81" s="1"/>
      <c r="UMU81" s="1"/>
      <c r="UMV81" s="1"/>
      <c r="UMW81" s="1"/>
      <c r="UMX81" s="1"/>
      <c r="UMY81" s="1"/>
      <c r="UMZ81" s="1"/>
      <c r="UNA81" s="1"/>
      <c r="UNB81" s="1"/>
      <c r="UNC81" s="1"/>
      <c r="UND81" s="1"/>
      <c r="UNE81" s="1"/>
      <c r="UNF81" s="1"/>
      <c r="UNG81" s="1"/>
      <c r="UNH81" s="1"/>
      <c r="UNI81" s="1"/>
      <c r="UNJ81" s="1"/>
      <c r="UNK81" s="1"/>
      <c r="UNL81" s="1"/>
      <c r="UNM81" s="1"/>
      <c r="UNN81" s="1"/>
      <c r="UNO81" s="1"/>
      <c r="UNP81" s="1"/>
      <c r="UNQ81" s="1"/>
      <c r="UNR81" s="1"/>
      <c r="UNS81" s="1"/>
      <c r="UNT81" s="1"/>
      <c r="UNU81" s="1"/>
      <c r="UNV81" s="1"/>
      <c r="UNW81" s="1"/>
      <c r="UNX81" s="1"/>
      <c r="UNY81" s="1"/>
      <c r="UNZ81" s="1"/>
      <c r="UOA81" s="1"/>
      <c r="UOB81" s="1"/>
      <c r="UOC81" s="1"/>
      <c r="UOD81" s="1"/>
      <c r="UOE81" s="1"/>
      <c r="UOF81" s="1"/>
      <c r="UOG81" s="1"/>
      <c r="UOH81" s="1"/>
      <c r="UOI81" s="1"/>
      <c r="UOJ81" s="1"/>
      <c r="UOK81" s="1"/>
      <c r="UOL81" s="1"/>
      <c r="UOM81" s="1"/>
      <c r="UON81" s="1"/>
      <c r="UOO81" s="1"/>
      <c r="UOP81" s="1"/>
      <c r="UOQ81" s="1"/>
      <c r="UOR81" s="1"/>
      <c r="UOS81" s="1"/>
      <c r="UOT81" s="1"/>
      <c r="UOU81" s="1"/>
      <c r="UOV81" s="1"/>
      <c r="UOW81" s="1"/>
      <c r="UOX81" s="1"/>
      <c r="UOY81" s="1"/>
      <c r="UOZ81" s="1"/>
      <c r="UPA81" s="1"/>
      <c r="UPB81" s="1"/>
      <c r="UPC81" s="1"/>
      <c r="UPD81" s="1"/>
      <c r="UPE81" s="1"/>
      <c r="UPF81" s="1"/>
      <c r="UPG81" s="1"/>
      <c r="UPH81" s="1"/>
      <c r="UPI81" s="1"/>
      <c r="UPJ81" s="1"/>
      <c r="UPK81" s="1"/>
      <c r="UPL81" s="1"/>
      <c r="UPM81" s="1"/>
      <c r="UPN81" s="1"/>
      <c r="UPO81" s="1"/>
      <c r="UPP81" s="1"/>
      <c r="UPQ81" s="1"/>
      <c r="UPR81" s="1"/>
      <c r="UPS81" s="1"/>
      <c r="UPT81" s="1"/>
      <c r="UPU81" s="1"/>
      <c r="UPV81" s="1"/>
      <c r="UPW81" s="1"/>
      <c r="UPX81" s="1"/>
      <c r="UPY81" s="1"/>
      <c r="UPZ81" s="1"/>
      <c r="UQA81" s="1"/>
      <c r="UQB81" s="1"/>
      <c r="UQC81" s="1"/>
      <c r="UQD81" s="1"/>
      <c r="UQE81" s="1"/>
      <c r="UQF81" s="1"/>
      <c r="UQG81" s="1"/>
      <c r="UQH81" s="1"/>
      <c r="UQI81" s="1"/>
      <c r="UQJ81" s="1"/>
      <c r="UQK81" s="1"/>
      <c r="UQL81" s="1"/>
      <c r="UQM81" s="1"/>
      <c r="UQN81" s="1"/>
      <c r="UQO81" s="1"/>
      <c r="UQP81" s="1"/>
      <c r="UQQ81" s="1"/>
      <c r="UQR81" s="1"/>
      <c r="UQS81" s="1"/>
      <c r="UQT81" s="1"/>
      <c r="UQU81" s="1"/>
      <c r="UQV81" s="1"/>
      <c r="UQW81" s="1"/>
      <c r="UQX81" s="1"/>
      <c r="UQY81" s="1"/>
      <c r="UQZ81" s="1"/>
      <c r="URA81" s="1"/>
      <c r="URB81" s="1"/>
      <c r="URC81" s="1"/>
      <c r="URD81" s="1"/>
      <c r="URE81" s="1"/>
      <c r="URF81" s="1"/>
      <c r="URG81" s="1"/>
      <c r="URH81" s="1"/>
      <c r="URI81" s="1"/>
      <c r="URJ81" s="1"/>
      <c r="URK81" s="1"/>
      <c r="URL81" s="1"/>
      <c r="URM81" s="1"/>
      <c r="URN81" s="1"/>
      <c r="URO81" s="1"/>
      <c r="URP81" s="1"/>
      <c r="URQ81" s="1"/>
      <c r="URR81" s="1"/>
      <c r="URS81" s="1"/>
      <c r="URT81" s="1"/>
      <c r="URU81" s="1"/>
      <c r="URV81" s="1"/>
      <c r="URW81" s="1"/>
      <c r="URX81" s="1"/>
      <c r="URY81" s="1"/>
      <c r="URZ81" s="1"/>
      <c r="USA81" s="1"/>
      <c r="USB81" s="1"/>
      <c r="USC81" s="1"/>
      <c r="USD81" s="1"/>
      <c r="USE81" s="1"/>
      <c r="USF81" s="1"/>
      <c r="USG81" s="1"/>
      <c r="USH81" s="1"/>
      <c r="USI81" s="1"/>
      <c r="USJ81" s="1"/>
      <c r="USK81" s="1"/>
      <c r="USL81" s="1"/>
      <c r="USM81" s="1"/>
      <c r="USN81" s="1"/>
      <c r="USO81" s="1"/>
      <c r="USP81" s="1"/>
      <c r="USQ81" s="1"/>
      <c r="USR81" s="1"/>
      <c r="USS81" s="1"/>
      <c r="UST81" s="1"/>
      <c r="USU81" s="1"/>
      <c r="USV81" s="1"/>
      <c r="USW81" s="1"/>
      <c r="USX81" s="1"/>
      <c r="USY81" s="1"/>
      <c r="USZ81" s="1"/>
      <c r="UTA81" s="1"/>
      <c r="UTB81" s="1"/>
      <c r="UTC81" s="1"/>
      <c r="UTD81" s="1"/>
      <c r="UTE81" s="1"/>
      <c r="UTF81" s="1"/>
      <c r="UTG81" s="1"/>
      <c r="UTH81" s="1"/>
      <c r="UTI81" s="1"/>
      <c r="UTJ81" s="1"/>
      <c r="UTK81" s="1"/>
      <c r="UTL81" s="1"/>
      <c r="UTM81" s="1"/>
      <c r="UTN81" s="1"/>
      <c r="UTO81" s="1"/>
      <c r="UTP81" s="1"/>
      <c r="UTQ81" s="1"/>
      <c r="UTR81" s="1"/>
      <c r="UTS81" s="1"/>
      <c r="UTT81" s="1"/>
      <c r="UTU81" s="1"/>
      <c r="UTV81" s="1"/>
      <c r="UTW81" s="1"/>
      <c r="UTX81" s="1"/>
      <c r="UTY81" s="1"/>
      <c r="UTZ81" s="1"/>
      <c r="UUA81" s="1"/>
      <c r="UUB81" s="1"/>
      <c r="UUC81" s="1"/>
      <c r="UUD81" s="1"/>
      <c r="UUE81" s="1"/>
      <c r="UUF81" s="1"/>
      <c r="UUG81" s="1"/>
      <c r="UUH81" s="1"/>
      <c r="UUI81" s="1"/>
      <c r="UUJ81" s="1"/>
      <c r="UUK81" s="1"/>
      <c r="UUL81" s="1"/>
      <c r="UUM81" s="1"/>
      <c r="UUN81" s="1"/>
      <c r="UUO81" s="1"/>
      <c r="UUP81" s="1"/>
      <c r="UUQ81" s="1"/>
      <c r="UUR81" s="1"/>
      <c r="UUS81" s="1"/>
      <c r="UUT81" s="1"/>
      <c r="UUU81" s="1"/>
      <c r="UUV81" s="1"/>
      <c r="UUW81" s="1"/>
      <c r="UUX81" s="1"/>
      <c r="UUY81" s="1"/>
      <c r="UUZ81" s="1"/>
      <c r="UVA81" s="1"/>
      <c r="UVB81" s="1"/>
      <c r="UVC81" s="1"/>
      <c r="UVD81" s="1"/>
      <c r="UVE81" s="1"/>
      <c r="UVF81" s="1"/>
      <c r="UVG81" s="1"/>
      <c r="UVH81" s="1"/>
      <c r="UVI81" s="1"/>
      <c r="UVJ81" s="1"/>
      <c r="UVK81" s="1"/>
      <c r="UVL81" s="1"/>
      <c r="UVM81" s="1"/>
      <c r="UVN81" s="1"/>
      <c r="UVO81" s="1"/>
      <c r="UVP81" s="1"/>
      <c r="UVQ81" s="1"/>
      <c r="UVR81" s="1"/>
      <c r="UVS81" s="1"/>
      <c r="UVT81" s="1"/>
      <c r="UVU81" s="1"/>
      <c r="UVV81" s="1"/>
      <c r="UVW81" s="1"/>
      <c r="UVX81" s="1"/>
      <c r="UVY81" s="1"/>
      <c r="UVZ81" s="1"/>
      <c r="UWA81" s="1"/>
      <c r="UWB81" s="1"/>
      <c r="UWC81" s="1"/>
      <c r="UWD81" s="1"/>
      <c r="UWE81" s="1"/>
      <c r="UWF81" s="1"/>
      <c r="UWG81" s="1"/>
      <c r="UWH81" s="1"/>
      <c r="UWI81" s="1"/>
      <c r="UWJ81" s="1"/>
      <c r="UWK81" s="1"/>
      <c r="UWL81" s="1"/>
      <c r="UWM81" s="1"/>
      <c r="UWN81" s="1"/>
      <c r="UWO81" s="1"/>
      <c r="UWP81" s="1"/>
      <c r="UWQ81" s="1"/>
      <c r="UWR81" s="1"/>
      <c r="UWS81" s="1"/>
      <c r="UWT81" s="1"/>
      <c r="UWU81" s="1"/>
      <c r="UWV81" s="1"/>
      <c r="UWW81" s="1"/>
      <c r="UWX81" s="1"/>
      <c r="UWY81" s="1"/>
      <c r="UWZ81" s="1"/>
      <c r="UXA81" s="1"/>
      <c r="UXB81" s="1"/>
      <c r="UXC81" s="1"/>
      <c r="UXD81" s="1"/>
      <c r="UXE81" s="1"/>
      <c r="UXF81" s="1"/>
      <c r="UXG81" s="1"/>
      <c r="UXH81" s="1"/>
      <c r="UXI81" s="1"/>
      <c r="UXJ81" s="1"/>
      <c r="UXK81" s="1"/>
      <c r="UXL81" s="1"/>
      <c r="UXM81" s="1"/>
      <c r="UXN81" s="1"/>
      <c r="UXO81" s="1"/>
      <c r="UXP81" s="1"/>
      <c r="UXQ81" s="1"/>
      <c r="UXR81" s="1"/>
      <c r="UXS81" s="1"/>
      <c r="UXT81" s="1"/>
      <c r="UXU81" s="1"/>
      <c r="UXV81" s="1"/>
      <c r="UXW81" s="1"/>
      <c r="UXX81" s="1"/>
      <c r="UXY81" s="1"/>
      <c r="UXZ81" s="1"/>
      <c r="UYA81" s="1"/>
      <c r="UYB81" s="1"/>
      <c r="UYC81" s="1"/>
      <c r="UYD81" s="1"/>
      <c r="UYE81" s="1"/>
      <c r="UYF81" s="1"/>
      <c r="UYG81" s="1"/>
      <c r="UYH81" s="1"/>
      <c r="UYI81" s="1"/>
      <c r="UYJ81" s="1"/>
      <c r="UYK81" s="1"/>
      <c r="UYL81" s="1"/>
      <c r="UYM81" s="1"/>
      <c r="UYN81" s="1"/>
      <c r="UYO81" s="1"/>
      <c r="UYP81" s="1"/>
      <c r="UYQ81" s="1"/>
      <c r="UYR81" s="1"/>
      <c r="UYS81" s="1"/>
      <c r="UYT81" s="1"/>
      <c r="UYU81" s="1"/>
      <c r="UYV81" s="1"/>
      <c r="UYW81" s="1"/>
      <c r="UYX81" s="1"/>
      <c r="UYY81" s="1"/>
      <c r="UYZ81" s="1"/>
      <c r="UZA81" s="1"/>
      <c r="UZB81" s="1"/>
      <c r="UZC81" s="1"/>
      <c r="UZD81" s="1"/>
      <c r="UZE81" s="1"/>
      <c r="UZF81" s="1"/>
      <c r="UZG81" s="1"/>
      <c r="UZH81" s="1"/>
      <c r="UZI81" s="1"/>
      <c r="UZJ81" s="1"/>
      <c r="UZK81" s="1"/>
      <c r="UZL81" s="1"/>
      <c r="UZM81" s="1"/>
      <c r="UZN81" s="1"/>
      <c r="UZO81" s="1"/>
      <c r="UZP81" s="1"/>
      <c r="UZQ81" s="1"/>
      <c r="UZR81" s="1"/>
      <c r="UZS81" s="1"/>
      <c r="UZT81" s="1"/>
      <c r="UZU81" s="1"/>
      <c r="UZV81" s="1"/>
      <c r="UZW81" s="1"/>
      <c r="UZX81" s="1"/>
      <c r="UZY81" s="1"/>
      <c r="UZZ81" s="1"/>
      <c r="VAA81" s="1"/>
      <c r="VAB81" s="1"/>
      <c r="VAC81" s="1"/>
      <c r="VAD81" s="1"/>
      <c r="VAE81" s="1"/>
      <c r="VAF81" s="1"/>
      <c r="VAG81" s="1"/>
      <c r="VAH81" s="1"/>
      <c r="VAI81" s="1"/>
      <c r="VAJ81" s="1"/>
      <c r="VAK81" s="1"/>
      <c r="VAL81" s="1"/>
      <c r="VAM81" s="1"/>
      <c r="VAN81" s="1"/>
      <c r="VAO81" s="1"/>
      <c r="VAP81" s="1"/>
      <c r="VAQ81" s="1"/>
      <c r="VAR81" s="1"/>
      <c r="VAS81" s="1"/>
      <c r="VAT81" s="1"/>
      <c r="VAU81" s="1"/>
      <c r="VAV81" s="1"/>
      <c r="VAW81" s="1"/>
      <c r="VAX81" s="1"/>
      <c r="VAY81" s="1"/>
      <c r="VAZ81" s="1"/>
      <c r="VBA81" s="1"/>
      <c r="VBB81" s="1"/>
      <c r="VBC81" s="1"/>
      <c r="VBD81" s="1"/>
      <c r="VBE81" s="1"/>
      <c r="VBF81" s="1"/>
      <c r="VBG81" s="1"/>
      <c r="VBH81" s="1"/>
      <c r="VBI81" s="1"/>
      <c r="VBJ81" s="1"/>
      <c r="VBK81" s="1"/>
      <c r="VBL81" s="1"/>
      <c r="VBM81" s="1"/>
      <c r="VBN81" s="1"/>
      <c r="VBO81" s="1"/>
      <c r="VBP81" s="1"/>
      <c r="VBQ81" s="1"/>
      <c r="VBR81" s="1"/>
      <c r="VBS81" s="1"/>
      <c r="VBT81" s="1"/>
      <c r="VBU81" s="1"/>
      <c r="VBV81" s="1"/>
      <c r="VBW81" s="1"/>
      <c r="VBX81" s="1"/>
      <c r="VBY81" s="1"/>
      <c r="VBZ81" s="1"/>
      <c r="VCA81" s="1"/>
      <c r="VCB81" s="1"/>
      <c r="VCC81" s="1"/>
      <c r="VCD81" s="1"/>
      <c r="VCE81" s="1"/>
      <c r="VCF81" s="1"/>
      <c r="VCG81" s="1"/>
      <c r="VCH81" s="1"/>
      <c r="VCI81" s="1"/>
      <c r="VCJ81" s="1"/>
      <c r="VCK81" s="1"/>
      <c r="VCL81" s="1"/>
      <c r="VCM81" s="1"/>
      <c r="VCN81" s="1"/>
      <c r="VCO81" s="1"/>
      <c r="VCP81" s="1"/>
      <c r="VCQ81" s="1"/>
      <c r="VCR81" s="1"/>
      <c r="VCS81" s="1"/>
      <c r="VCT81" s="1"/>
      <c r="VCU81" s="1"/>
      <c r="VCV81" s="1"/>
      <c r="VCW81" s="1"/>
      <c r="VCX81" s="1"/>
      <c r="VCY81" s="1"/>
      <c r="VCZ81" s="1"/>
      <c r="VDA81" s="1"/>
      <c r="VDB81" s="1"/>
      <c r="VDC81" s="1"/>
      <c r="VDD81" s="1"/>
      <c r="VDE81" s="1"/>
      <c r="VDF81" s="1"/>
      <c r="VDG81" s="1"/>
      <c r="VDH81" s="1"/>
      <c r="VDI81" s="1"/>
      <c r="VDJ81" s="1"/>
      <c r="VDK81" s="1"/>
      <c r="VDL81" s="1"/>
      <c r="VDM81" s="1"/>
      <c r="VDN81" s="1"/>
      <c r="VDO81" s="1"/>
      <c r="VDP81" s="1"/>
      <c r="VDQ81" s="1"/>
      <c r="VDR81" s="1"/>
      <c r="VDS81" s="1"/>
      <c r="VDT81" s="1"/>
      <c r="VDU81" s="1"/>
      <c r="VDV81" s="1"/>
      <c r="VDW81" s="1"/>
      <c r="VDX81" s="1"/>
      <c r="VDY81" s="1"/>
      <c r="VDZ81" s="1"/>
      <c r="VEA81" s="1"/>
      <c r="VEB81" s="1"/>
      <c r="VEC81" s="1"/>
      <c r="VED81" s="1"/>
      <c r="VEE81" s="1"/>
      <c r="VEF81" s="1"/>
      <c r="VEG81" s="1"/>
      <c r="VEH81" s="1"/>
      <c r="VEI81" s="1"/>
      <c r="VEJ81" s="1"/>
      <c r="VEK81" s="1"/>
      <c r="VEL81" s="1"/>
      <c r="VEM81" s="1"/>
      <c r="VEN81" s="1"/>
      <c r="VEO81" s="1"/>
      <c r="VEP81" s="1"/>
      <c r="VEQ81" s="1"/>
      <c r="VER81" s="1"/>
      <c r="VES81" s="1"/>
      <c r="VET81" s="1"/>
      <c r="VEU81" s="1"/>
      <c r="VEV81" s="1"/>
      <c r="VEW81" s="1"/>
      <c r="VEX81" s="1"/>
      <c r="VEY81" s="1"/>
      <c r="VEZ81" s="1"/>
      <c r="VFA81" s="1"/>
      <c r="VFB81" s="1"/>
      <c r="VFC81" s="1"/>
      <c r="VFD81" s="1"/>
      <c r="VFE81" s="1"/>
      <c r="VFF81" s="1"/>
      <c r="VFG81" s="1"/>
      <c r="VFH81" s="1"/>
      <c r="VFI81" s="1"/>
      <c r="VFJ81" s="1"/>
      <c r="VFK81" s="1"/>
      <c r="VFL81" s="1"/>
      <c r="VFM81" s="1"/>
      <c r="VFN81" s="1"/>
      <c r="VFO81" s="1"/>
      <c r="VFP81" s="1"/>
      <c r="VFQ81" s="1"/>
      <c r="VFR81" s="1"/>
      <c r="VFS81" s="1"/>
      <c r="VFT81" s="1"/>
      <c r="VFU81" s="1"/>
      <c r="VFV81" s="1"/>
      <c r="VFW81" s="1"/>
      <c r="VFX81" s="1"/>
      <c r="VFY81" s="1"/>
      <c r="VFZ81" s="1"/>
      <c r="VGA81" s="1"/>
      <c r="VGB81" s="1"/>
      <c r="VGC81" s="1"/>
      <c r="VGD81" s="1"/>
      <c r="VGE81" s="1"/>
      <c r="VGF81" s="1"/>
      <c r="VGG81" s="1"/>
      <c r="VGH81" s="1"/>
      <c r="VGI81" s="1"/>
      <c r="VGJ81" s="1"/>
      <c r="VGK81" s="1"/>
      <c r="VGL81" s="1"/>
      <c r="VGM81" s="1"/>
      <c r="VGN81" s="1"/>
      <c r="VGO81" s="1"/>
      <c r="VGP81" s="1"/>
      <c r="VGQ81" s="1"/>
      <c r="VGR81" s="1"/>
      <c r="VGS81" s="1"/>
      <c r="VGT81" s="1"/>
      <c r="VGU81" s="1"/>
      <c r="VGV81" s="1"/>
      <c r="VGW81" s="1"/>
      <c r="VGX81" s="1"/>
      <c r="VGY81" s="1"/>
      <c r="VGZ81" s="1"/>
      <c r="VHA81" s="1"/>
      <c r="VHB81" s="1"/>
      <c r="VHC81" s="1"/>
      <c r="VHD81" s="1"/>
      <c r="VHE81" s="1"/>
      <c r="VHF81" s="1"/>
      <c r="VHG81" s="1"/>
      <c r="VHH81" s="1"/>
      <c r="VHI81" s="1"/>
      <c r="VHJ81" s="1"/>
      <c r="VHK81" s="1"/>
      <c r="VHL81" s="1"/>
      <c r="VHM81" s="1"/>
      <c r="VHN81" s="1"/>
      <c r="VHO81" s="1"/>
      <c r="VHP81" s="1"/>
      <c r="VHQ81" s="1"/>
      <c r="VHR81" s="1"/>
      <c r="VHS81" s="1"/>
      <c r="VHT81" s="1"/>
      <c r="VHU81" s="1"/>
      <c r="VHV81" s="1"/>
      <c r="VHW81" s="1"/>
      <c r="VHX81" s="1"/>
      <c r="VHY81" s="1"/>
      <c r="VHZ81" s="1"/>
      <c r="VIA81" s="1"/>
      <c r="VIB81" s="1"/>
      <c r="VIC81" s="1"/>
      <c r="VID81" s="1"/>
      <c r="VIE81" s="1"/>
      <c r="VIF81" s="1"/>
      <c r="VIG81" s="1"/>
      <c r="VIH81" s="1"/>
      <c r="VII81" s="1"/>
      <c r="VIJ81" s="1"/>
      <c r="VIK81" s="1"/>
      <c r="VIL81" s="1"/>
      <c r="VIM81" s="1"/>
      <c r="VIN81" s="1"/>
      <c r="VIO81" s="1"/>
      <c r="VIP81" s="1"/>
      <c r="VIQ81" s="1"/>
      <c r="VIR81" s="1"/>
      <c r="VIS81" s="1"/>
      <c r="VIT81" s="1"/>
      <c r="VIU81" s="1"/>
      <c r="VIV81" s="1"/>
      <c r="VIW81" s="1"/>
      <c r="VIX81" s="1"/>
      <c r="VIY81" s="1"/>
      <c r="VIZ81" s="1"/>
      <c r="VJA81" s="1"/>
      <c r="VJB81" s="1"/>
      <c r="VJC81" s="1"/>
      <c r="VJD81" s="1"/>
      <c r="VJE81" s="1"/>
      <c r="VJF81" s="1"/>
      <c r="VJG81" s="1"/>
      <c r="VJH81" s="1"/>
      <c r="VJI81" s="1"/>
      <c r="VJJ81" s="1"/>
      <c r="VJK81" s="1"/>
      <c r="VJL81" s="1"/>
      <c r="VJM81" s="1"/>
      <c r="VJN81" s="1"/>
      <c r="VJO81" s="1"/>
      <c r="VJP81" s="1"/>
      <c r="VJQ81" s="1"/>
      <c r="VJR81" s="1"/>
      <c r="VJS81" s="1"/>
      <c r="VJT81" s="1"/>
      <c r="VJU81" s="1"/>
      <c r="VJV81" s="1"/>
      <c r="VJW81" s="1"/>
      <c r="VJX81" s="1"/>
      <c r="VJY81" s="1"/>
      <c r="VJZ81" s="1"/>
      <c r="VKA81" s="1"/>
      <c r="VKB81" s="1"/>
      <c r="VKC81" s="1"/>
      <c r="VKD81" s="1"/>
      <c r="VKE81" s="1"/>
      <c r="VKF81" s="1"/>
      <c r="VKG81" s="1"/>
      <c r="VKH81" s="1"/>
      <c r="VKI81" s="1"/>
      <c r="VKJ81" s="1"/>
      <c r="VKK81" s="1"/>
      <c r="VKL81" s="1"/>
      <c r="VKM81" s="1"/>
      <c r="VKN81" s="1"/>
      <c r="VKO81" s="1"/>
      <c r="VKP81" s="1"/>
      <c r="VKQ81" s="1"/>
      <c r="VKR81" s="1"/>
      <c r="VKS81" s="1"/>
      <c r="VKT81" s="1"/>
      <c r="VKU81" s="1"/>
      <c r="VKV81" s="1"/>
      <c r="VKW81" s="1"/>
      <c r="VKX81" s="1"/>
      <c r="VKY81" s="1"/>
      <c r="VKZ81" s="1"/>
      <c r="VLA81" s="1"/>
      <c r="VLB81" s="1"/>
      <c r="VLC81" s="1"/>
      <c r="VLD81" s="1"/>
      <c r="VLE81" s="1"/>
      <c r="VLF81" s="1"/>
      <c r="VLG81" s="1"/>
      <c r="VLH81" s="1"/>
      <c r="VLI81" s="1"/>
      <c r="VLJ81" s="1"/>
      <c r="VLK81" s="1"/>
      <c r="VLL81" s="1"/>
      <c r="VLM81" s="1"/>
      <c r="VLN81" s="1"/>
      <c r="VLO81" s="1"/>
      <c r="VLP81" s="1"/>
      <c r="VLQ81" s="1"/>
      <c r="VLR81" s="1"/>
      <c r="VLS81" s="1"/>
      <c r="VLT81" s="1"/>
      <c r="VLU81" s="1"/>
      <c r="VLV81" s="1"/>
      <c r="VLW81" s="1"/>
      <c r="VLX81" s="1"/>
      <c r="VLY81" s="1"/>
      <c r="VLZ81" s="1"/>
      <c r="VMA81" s="1"/>
      <c r="VMB81" s="1"/>
      <c r="VMC81" s="1"/>
      <c r="VMD81" s="1"/>
      <c r="VME81" s="1"/>
      <c r="VMF81" s="1"/>
      <c r="VMG81" s="1"/>
      <c r="VMH81" s="1"/>
      <c r="VMI81" s="1"/>
      <c r="VMJ81" s="1"/>
      <c r="VMK81" s="1"/>
      <c r="VML81" s="1"/>
      <c r="VMM81" s="1"/>
      <c r="VMN81" s="1"/>
      <c r="VMO81" s="1"/>
      <c r="VMP81" s="1"/>
      <c r="VMQ81" s="1"/>
      <c r="VMR81" s="1"/>
      <c r="VMS81" s="1"/>
      <c r="VMT81" s="1"/>
      <c r="VMU81" s="1"/>
      <c r="VMV81" s="1"/>
      <c r="VMW81" s="1"/>
      <c r="VMX81" s="1"/>
      <c r="VMY81" s="1"/>
      <c r="VMZ81" s="1"/>
      <c r="VNA81" s="1"/>
      <c r="VNB81" s="1"/>
      <c r="VNC81" s="1"/>
      <c r="VND81" s="1"/>
      <c r="VNE81" s="1"/>
      <c r="VNF81" s="1"/>
      <c r="VNG81" s="1"/>
      <c r="VNH81" s="1"/>
      <c r="VNI81" s="1"/>
      <c r="VNJ81" s="1"/>
      <c r="VNK81" s="1"/>
      <c r="VNL81" s="1"/>
      <c r="VNM81" s="1"/>
      <c r="VNN81" s="1"/>
      <c r="VNO81" s="1"/>
      <c r="VNP81" s="1"/>
      <c r="VNQ81" s="1"/>
      <c r="VNR81" s="1"/>
      <c r="VNS81" s="1"/>
      <c r="VNT81" s="1"/>
      <c r="VNU81" s="1"/>
      <c r="VNV81" s="1"/>
      <c r="VNW81" s="1"/>
      <c r="VNX81" s="1"/>
      <c r="VNY81" s="1"/>
      <c r="VNZ81" s="1"/>
      <c r="VOA81" s="1"/>
      <c r="VOB81" s="1"/>
      <c r="VOC81" s="1"/>
      <c r="VOD81" s="1"/>
      <c r="VOE81" s="1"/>
      <c r="VOF81" s="1"/>
      <c r="VOG81" s="1"/>
      <c r="VOH81" s="1"/>
      <c r="VOI81" s="1"/>
      <c r="VOJ81" s="1"/>
      <c r="VOK81" s="1"/>
      <c r="VOL81" s="1"/>
      <c r="VOM81" s="1"/>
      <c r="VON81" s="1"/>
      <c r="VOO81" s="1"/>
      <c r="VOP81" s="1"/>
      <c r="VOQ81" s="1"/>
      <c r="VOR81" s="1"/>
      <c r="VOS81" s="1"/>
      <c r="VOT81" s="1"/>
      <c r="VOU81" s="1"/>
      <c r="VOV81" s="1"/>
      <c r="VOW81" s="1"/>
      <c r="VOX81" s="1"/>
      <c r="VOY81" s="1"/>
      <c r="VOZ81" s="1"/>
      <c r="VPA81" s="1"/>
      <c r="VPB81" s="1"/>
      <c r="VPC81" s="1"/>
      <c r="VPD81" s="1"/>
      <c r="VPE81" s="1"/>
      <c r="VPF81" s="1"/>
      <c r="VPG81" s="1"/>
      <c r="VPH81" s="1"/>
      <c r="VPI81" s="1"/>
      <c r="VPJ81" s="1"/>
      <c r="VPK81" s="1"/>
      <c r="VPL81" s="1"/>
      <c r="VPM81" s="1"/>
      <c r="VPN81" s="1"/>
      <c r="VPO81" s="1"/>
      <c r="VPP81" s="1"/>
      <c r="VPQ81" s="1"/>
      <c r="VPR81" s="1"/>
      <c r="VPS81" s="1"/>
      <c r="VPT81" s="1"/>
      <c r="VPU81" s="1"/>
      <c r="VPV81" s="1"/>
      <c r="VPW81" s="1"/>
      <c r="VPX81" s="1"/>
      <c r="VPY81" s="1"/>
      <c r="VPZ81" s="1"/>
      <c r="VQA81" s="1"/>
      <c r="VQB81" s="1"/>
      <c r="VQC81" s="1"/>
      <c r="VQD81" s="1"/>
      <c r="VQE81" s="1"/>
      <c r="VQF81" s="1"/>
      <c r="VQG81" s="1"/>
      <c r="VQH81" s="1"/>
      <c r="VQI81" s="1"/>
      <c r="VQJ81" s="1"/>
      <c r="VQK81" s="1"/>
      <c r="VQL81" s="1"/>
      <c r="VQM81" s="1"/>
      <c r="VQN81" s="1"/>
      <c r="VQO81" s="1"/>
      <c r="VQP81" s="1"/>
      <c r="VQQ81" s="1"/>
      <c r="VQR81" s="1"/>
      <c r="VQS81" s="1"/>
      <c r="VQT81" s="1"/>
      <c r="VQU81" s="1"/>
      <c r="VQV81" s="1"/>
      <c r="VQW81" s="1"/>
      <c r="VQX81" s="1"/>
      <c r="VQY81" s="1"/>
      <c r="VQZ81" s="1"/>
      <c r="VRA81" s="1"/>
      <c r="VRB81" s="1"/>
      <c r="VRC81" s="1"/>
      <c r="VRD81" s="1"/>
      <c r="VRE81" s="1"/>
      <c r="VRF81" s="1"/>
      <c r="VRG81" s="1"/>
      <c r="VRH81" s="1"/>
      <c r="VRI81" s="1"/>
      <c r="VRJ81" s="1"/>
      <c r="VRK81" s="1"/>
      <c r="VRL81" s="1"/>
      <c r="VRM81" s="1"/>
      <c r="VRN81" s="1"/>
      <c r="VRO81" s="1"/>
      <c r="VRP81" s="1"/>
      <c r="VRQ81" s="1"/>
      <c r="VRR81" s="1"/>
      <c r="VRS81" s="1"/>
      <c r="VRT81" s="1"/>
      <c r="VRU81" s="1"/>
      <c r="VRV81" s="1"/>
      <c r="VRW81" s="1"/>
      <c r="VRX81" s="1"/>
      <c r="VRY81" s="1"/>
      <c r="VRZ81" s="1"/>
      <c r="VSA81" s="1"/>
      <c r="VSB81" s="1"/>
      <c r="VSC81" s="1"/>
      <c r="VSD81" s="1"/>
      <c r="VSE81" s="1"/>
      <c r="VSF81" s="1"/>
      <c r="VSG81" s="1"/>
      <c r="VSH81" s="1"/>
      <c r="VSI81" s="1"/>
      <c r="VSJ81" s="1"/>
      <c r="VSK81" s="1"/>
      <c r="VSL81" s="1"/>
      <c r="VSM81" s="1"/>
      <c r="VSN81" s="1"/>
      <c r="VSO81" s="1"/>
      <c r="VSP81" s="1"/>
      <c r="VSQ81" s="1"/>
      <c r="VSR81" s="1"/>
      <c r="VSS81" s="1"/>
      <c r="VST81" s="1"/>
      <c r="VSU81" s="1"/>
      <c r="VSV81" s="1"/>
      <c r="VSW81" s="1"/>
      <c r="VSX81" s="1"/>
      <c r="VSY81" s="1"/>
      <c r="VSZ81" s="1"/>
      <c r="VTA81" s="1"/>
      <c r="VTB81" s="1"/>
      <c r="VTC81" s="1"/>
      <c r="VTD81" s="1"/>
      <c r="VTE81" s="1"/>
      <c r="VTF81" s="1"/>
      <c r="VTG81" s="1"/>
      <c r="VTH81" s="1"/>
      <c r="VTI81" s="1"/>
      <c r="VTJ81" s="1"/>
      <c r="VTK81" s="1"/>
      <c r="VTL81" s="1"/>
      <c r="VTM81" s="1"/>
      <c r="VTN81" s="1"/>
      <c r="VTO81" s="1"/>
      <c r="VTP81" s="1"/>
      <c r="VTQ81" s="1"/>
      <c r="VTR81" s="1"/>
      <c r="VTS81" s="1"/>
      <c r="VTT81" s="1"/>
      <c r="VTU81" s="1"/>
      <c r="VTV81" s="1"/>
      <c r="VTW81" s="1"/>
      <c r="VTX81" s="1"/>
      <c r="VTY81" s="1"/>
      <c r="VTZ81" s="1"/>
      <c r="VUA81" s="1"/>
      <c r="VUB81" s="1"/>
      <c r="VUC81" s="1"/>
      <c r="VUD81" s="1"/>
      <c r="VUE81" s="1"/>
      <c r="VUF81" s="1"/>
      <c r="VUG81" s="1"/>
      <c r="VUH81" s="1"/>
      <c r="VUI81" s="1"/>
      <c r="VUJ81" s="1"/>
      <c r="VUK81" s="1"/>
      <c r="VUL81" s="1"/>
      <c r="VUM81" s="1"/>
      <c r="VUN81" s="1"/>
      <c r="VUO81" s="1"/>
      <c r="VUP81" s="1"/>
      <c r="VUQ81" s="1"/>
      <c r="VUR81" s="1"/>
      <c r="VUS81" s="1"/>
      <c r="VUT81" s="1"/>
      <c r="VUU81" s="1"/>
      <c r="VUV81" s="1"/>
      <c r="VUW81" s="1"/>
      <c r="VUX81" s="1"/>
      <c r="VUY81" s="1"/>
      <c r="VUZ81" s="1"/>
      <c r="VVA81" s="1"/>
      <c r="VVB81" s="1"/>
      <c r="VVC81" s="1"/>
      <c r="VVD81" s="1"/>
      <c r="VVE81" s="1"/>
      <c r="VVF81" s="1"/>
      <c r="VVG81" s="1"/>
      <c r="VVH81" s="1"/>
      <c r="VVI81" s="1"/>
      <c r="VVJ81" s="1"/>
      <c r="VVK81" s="1"/>
      <c r="VVL81" s="1"/>
      <c r="VVM81" s="1"/>
      <c r="VVN81" s="1"/>
      <c r="VVO81" s="1"/>
      <c r="VVP81" s="1"/>
      <c r="VVQ81" s="1"/>
      <c r="VVR81" s="1"/>
      <c r="VVS81" s="1"/>
      <c r="VVT81" s="1"/>
      <c r="VVU81" s="1"/>
      <c r="VVV81" s="1"/>
      <c r="VVW81" s="1"/>
      <c r="VVX81" s="1"/>
      <c r="VVY81" s="1"/>
      <c r="VVZ81" s="1"/>
      <c r="VWA81" s="1"/>
      <c r="VWB81" s="1"/>
      <c r="VWC81" s="1"/>
      <c r="VWD81" s="1"/>
      <c r="VWE81" s="1"/>
      <c r="VWF81" s="1"/>
      <c r="VWG81" s="1"/>
      <c r="VWH81" s="1"/>
      <c r="VWI81" s="1"/>
      <c r="VWJ81" s="1"/>
      <c r="VWK81" s="1"/>
      <c r="VWL81" s="1"/>
      <c r="VWM81" s="1"/>
      <c r="VWN81" s="1"/>
      <c r="VWO81" s="1"/>
      <c r="VWP81" s="1"/>
      <c r="VWQ81" s="1"/>
      <c r="VWR81" s="1"/>
      <c r="VWS81" s="1"/>
      <c r="VWT81" s="1"/>
      <c r="VWU81" s="1"/>
      <c r="VWV81" s="1"/>
      <c r="VWW81" s="1"/>
      <c r="VWX81" s="1"/>
      <c r="VWY81" s="1"/>
      <c r="VWZ81" s="1"/>
      <c r="VXA81" s="1"/>
      <c r="VXB81" s="1"/>
      <c r="VXC81" s="1"/>
      <c r="VXD81" s="1"/>
      <c r="VXE81" s="1"/>
      <c r="VXF81" s="1"/>
      <c r="VXG81" s="1"/>
      <c r="VXH81" s="1"/>
      <c r="VXI81" s="1"/>
      <c r="VXJ81" s="1"/>
      <c r="VXK81" s="1"/>
      <c r="VXL81" s="1"/>
      <c r="VXM81" s="1"/>
      <c r="VXN81" s="1"/>
      <c r="VXO81" s="1"/>
      <c r="VXP81" s="1"/>
      <c r="VXQ81" s="1"/>
      <c r="VXR81" s="1"/>
      <c r="VXS81" s="1"/>
      <c r="VXT81" s="1"/>
      <c r="VXU81" s="1"/>
      <c r="VXV81" s="1"/>
      <c r="VXW81" s="1"/>
      <c r="VXX81" s="1"/>
      <c r="VXY81" s="1"/>
      <c r="VXZ81" s="1"/>
      <c r="VYA81" s="1"/>
      <c r="VYB81" s="1"/>
      <c r="VYC81" s="1"/>
      <c r="VYD81" s="1"/>
      <c r="VYE81" s="1"/>
      <c r="VYF81" s="1"/>
      <c r="VYG81" s="1"/>
      <c r="VYH81" s="1"/>
      <c r="VYI81" s="1"/>
      <c r="VYJ81" s="1"/>
      <c r="VYK81" s="1"/>
      <c r="VYL81" s="1"/>
      <c r="VYM81" s="1"/>
      <c r="VYN81" s="1"/>
      <c r="VYO81" s="1"/>
      <c r="VYP81" s="1"/>
      <c r="VYQ81" s="1"/>
      <c r="VYR81" s="1"/>
      <c r="VYS81" s="1"/>
      <c r="VYT81" s="1"/>
      <c r="VYU81" s="1"/>
      <c r="VYV81" s="1"/>
      <c r="VYW81" s="1"/>
      <c r="VYX81" s="1"/>
      <c r="VYY81" s="1"/>
      <c r="VYZ81" s="1"/>
      <c r="VZA81" s="1"/>
      <c r="VZB81" s="1"/>
      <c r="VZC81" s="1"/>
      <c r="VZD81" s="1"/>
      <c r="VZE81" s="1"/>
      <c r="VZF81" s="1"/>
      <c r="VZG81" s="1"/>
      <c r="VZH81" s="1"/>
      <c r="VZI81" s="1"/>
      <c r="VZJ81" s="1"/>
      <c r="VZK81" s="1"/>
      <c r="VZL81" s="1"/>
      <c r="VZM81" s="1"/>
      <c r="VZN81" s="1"/>
      <c r="VZO81" s="1"/>
      <c r="VZP81" s="1"/>
      <c r="VZQ81" s="1"/>
      <c r="VZR81" s="1"/>
      <c r="VZS81" s="1"/>
      <c r="VZT81" s="1"/>
      <c r="VZU81" s="1"/>
      <c r="VZV81" s="1"/>
      <c r="VZW81" s="1"/>
      <c r="VZX81" s="1"/>
      <c r="VZY81" s="1"/>
      <c r="VZZ81" s="1"/>
      <c r="WAA81" s="1"/>
      <c r="WAB81" s="1"/>
      <c r="WAC81" s="1"/>
      <c r="WAD81" s="1"/>
      <c r="WAE81" s="1"/>
      <c r="WAF81" s="1"/>
      <c r="WAG81" s="1"/>
      <c r="WAH81" s="1"/>
      <c r="WAI81" s="1"/>
      <c r="WAJ81" s="1"/>
      <c r="WAK81" s="1"/>
      <c r="WAL81" s="1"/>
      <c r="WAM81" s="1"/>
      <c r="WAN81" s="1"/>
      <c r="WAO81" s="1"/>
      <c r="WAP81" s="1"/>
      <c r="WAQ81" s="1"/>
      <c r="WAR81" s="1"/>
      <c r="WAS81" s="1"/>
      <c r="WAT81" s="1"/>
      <c r="WAU81" s="1"/>
      <c r="WAV81" s="1"/>
      <c r="WAW81" s="1"/>
      <c r="WAX81" s="1"/>
      <c r="WAY81" s="1"/>
      <c r="WAZ81" s="1"/>
      <c r="WBA81" s="1"/>
      <c r="WBB81" s="1"/>
      <c r="WBC81" s="1"/>
      <c r="WBD81" s="1"/>
      <c r="WBE81" s="1"/>
      <c r="WBF81" s="1"/>
      <c r="WBG81" s="1"/>
      <c r="WBH81" s="1"/>
      <c r="WBI81" s="1"/>
      <c r="WBJ81" s="1"/>
      <c r="WBK81" s="1"/>
      <c r="WBL81" s="1"/>
      <c r="WBM81" s="1"/>
      <c r="WBN81" s="1"/>
      <c r="WBO81" s="1"/>
      <c r="WBP81" s="1"/>
      <c r="WBQ81" s="1"/>
      <c r="WBR81" s="1"/>
      <c r="WBS81" s="1"/>
      <c r="WBT81" s="1"/>
      <c r="WBU81" s="1"/>
      <c r="WBV81" s="1"/>
      <c r="WBW81" s="1"/>
      <c r="WBX81" s="1"/>
      <c r="WBY81" s="1"/>
      <c r="WBZ81" s="1"/>
      <c r="WCA81" s="1"/>
      <c r="WCB81" s="1"/>
      <c r="WCC81" s="1"/>
      <c r="WCD81" s="1"/>
      <c r="WCE81" s="1"/>
      <c r="WCF81" s="1"/>
      <c r="WCG81" s="1"/>
      <c r="WCH81" s="1"/>
      <c r="WCI81" s="1"/>
      <c r="WCJ81" s="1"/>
      <c r="WCK81" s="1"/>
      <c r="WCL81" s="1"/>
      <c r="WCM81" s="1"/>
      <c r="WCN81" s="1"/>
      <c r="WCO81" s="1"/>
      <c r="WCP81" s="1"/>
      <c r="WCQ81" s="1"/>
      <c r="WCR81" s="1"/>
      <c r="WCS81" s="1"/>
      <c r="WCT81" s="1"/>
      <c r="WCU81" s="1"/>
      <c r="WCV81" s="1"/>
      <c r="WCW81" s="1"/>
      <c r="WCX81" s="1"/>
      <c r="WCY81" s="1"/>
      <c r="WCZ81" s="1"/>
      <c r="WDA81" s="1"/>
      <c r="WDB81" s="1"/>
      <c r="WDC81" s="1"/>
      <c r="WDD81" s="1"/>
      <c r="WDE81" s="1"/>
      <c r="WDF81" s="1"/>
      <c r="WDG81" s="1"/>
      <c r="WDH81" s="1"/>
      <c r="WDI81" s="1"/>
      <c r="WDJ81" s="1"/>
      <c r="WDK81" s="1"/>
      <c r="WDL81" s="1"/>
      <c r="WDM81" s="1"/>
      <c r="WDN81" s="1"/>
      <c r="WDO81" s="1"/>
      <c r="WDP81" s="1"/>
      <c r="WDQ81" s="1"/>
      <c r="WDR81" s="1"/>
      <c r="WDS81" s="1"/>
      <c r="WDT81" s="1"/>
      <c r="WDU81" s="1"/>
      <c r="WDV81" s="1"/>
      <c r="WDW81" s="1"/>
      <c r="WDX81" s="1"/>
      <c r="WDY81" s="1"/>
      <c r="WDZ81" s="1"/>
      <c r="WEA81" s="1"/>
      <c r="WEB81" s="1"/>
      <c r="WEC81" s="1"/>
      <c r="WED81" s="1"/>
      <c r="WEE81" s="1"/>
      <c r="WEF81" s="1"/>
      <c r="WEG81" s="1"/>
      <c r="WEH81" s="1"/>
      <c r="WEI81" s="1"/>
      <c r="WEJ81" s="1"/>
      <c r="WEK81" s="1"/>
      <c r="WEL81" s="1"/>
      <c r="WEM81" s="1"/>
      <c r="WEN81" s="1"/>
      <c r="WEO81" s="1"/>
      <c r="WEP81" s="1"/>
      <c r="WEQ81" s="1"/>
      <c r="WER81" s="1"/>
      <c r="WES81" s="1"/>
      <c r="WET81" s="1"/>
      <c r="WEU81" s="1"/>
      <c r="WEV81" s="1"/>
      <c r="WEW81" s="1"/>
      <c r="WEX81" s="1"/>
      <c r="WEY81" s="1"/>
      <c r="WEZ81" s="1"/>
      <c r="WFA81" s="1"/>
      <c r="WFB81" s="1"/>
      <c r="WFC81" s="1"/>
      <c r="WFD81" s="1"/>
      <c r="WFE81" s="1"/>
      <c r="WFF81" s="1"/>
      <c r="WFG81" s="1"/>
      <c r="WFH81" s="1"/>
      <c r="WFI81" s="1"/>
      <c r="WFJ81" s="1"/>
      <c r="WFK81" s="1"/>
      <c r="WFL81" s="1"/>
      <c r="WFM81" s="1"/>
      <c r="WFN81" s="1"/>
      <c r="WFO81" s="1"/>
      <c r="WFP81" s="1"/>
      <c r="WFQ81" s="1"/>
      <c r="WFR81" s="1"/>
      <c r="WFS81" s="1"/>
      <c r="WFT81" s="1"/>
      <c r="WFU81" s="1"/>
      <c r="WFV81" s="1"/>
      <c r="WFW81" s="1"/>
      <c r="WFX81" s="1"/>
      <c r="WFY81" s="1"/>
      <c r="WFZ81" s="1"/>
      <c r="WGA81" s="1"/>
      <c r="WGB81" s="1"/>
      <c r="WGC81" s="1"/>
      <c r="WGD81" s="1"/>
      <c r="WGE81" s="1"/>
      <c r="WGF81" s="1"/>
      <c r="WGG81" s="1"/>
      <c r="WGH81" s="1"/>
      <c r="WGI81" s="1"/>
      <c r="WGJ81" s="1"/>
      <c r="WGK81" s="1"/>
      <c r="WGL81" s="1"/>
      <c r="WGM81" s="1"/>
      <c r="WGN81" s="1"/>
      <c r="WGO81" s="1"/>
      <c r="WGP81" s="1"/>
      <c r="WGQ81" s="1"/>
      <c r="WGR81" s="1"/>
      <c r="WGS81" s="1"/>
      <c r="WGT81" s="1"/>
      <c r="WGU81" s="1"/>
      <c r="WGV81" s="1"/>
      <c r="WGW81" s="1"/>
      <c r="WGX81" s="1"/>
      <c r="WGY81" s="1"/>
      <c r="WGZ81" s="1"/>
      <c r="WHA81" s="1"/>
      <c r="WHB81" s="1"/>
      <c r="WHC81" s="1"/>
      <c r="WHD81" s="1"/>
      <c r="WHE81" s="1"/>
      <c r="WHF81" s="1"/>
      <c r="WHG81" s="1"/>
      <c r="WHH81" s="1"/>
      <c r="WHI81" s="1"/>
      <c r="WHJ81" s="1"/>
      <c r="WHK81" s="1"/>
      <c r="WHL81" s="1"/>
      <c r="WHM81" s="1"/>
      <c r="WHN81" s="1"/>
      <c r="WHO81" s="1"/>
      <c r="WHP81" s="1"/>
      <c r="WHQ81" s="1"/>
      <c r="WHR81" s="1"/>
      <c r="WHS81" s="1"/>
      <c r="WHT81" s="1"/>
      <c r="WHU81" s="1"/>
      <c r="WHV81" s="1"/>
      <c r="WHW81" s="1"/>
      <c r="WHX81" s="1"/>
      <c r="WHY81" s="1"/>
      <c r="WHZ81" s="1"/>
      <c r="WIA81" s="1"/>
      <c r="WIB81" s="1"/>
      <c r="WIC81" s="1"/>
      <c r="WID81" s="1"/>
      <c r="WIE81" s="1"/>
      <c r="WIF81" s="1"/>
      <c r="WIG81" s="1"/>
      <c r="WIH81" s="1"/>
      <c r="WII81" s="1"/>
      <c r="WIJ81" s="1"/>
      <c r="WIK81" s="1"/>
      <c r="WIL81" s="1"/>
      <c r="WIM81" s="1"/>
      <c r="WIN81" s="1"/>
      <c r="WIO81" s="1"/>
      <c r="WIP81" s="1"/>
      <c r="WIQ81" s="1"/>
      <c r="WIR81" s="1"/>
      <c r="WIS81" s="1"/>
      <c r="WIT81" s="1"/>
      <c r="WIU81" s="1"/>
      <c r="WIV81" s="1"/>
      <c r="WIW81" s="1"/>
      <c r="WIX81" s="1"/>
      <c r="WIY81" s="1"/>
      <c r="WIZ81" s="1"/>
      <c r="WJA81" s="1"/>
      <c r="WJB81" s="1"/>
      <c r="WJC81" s="1"/>
      <c r="WJD81" s="1"/>
      <c r="WJE81" s="1"/>
      <c r="WJF81" s="1"/>
      <c r="WJG81" s="1"/>
      <c r="WJH81" s="1"/>
      <c r="WJI81" s="1"/>
      <c r="WJJ81" s="1"/>
      <c r="WJK81" s="1"/>
      <c r="WJL81" s="1"/>
      <c r="WJM81" s="1"/>
      <c r="WJN81" s="1"/>
      <c r="WJO81" s="1"/>
      <c r="WJP81" s="1"/>
      <c r="WJQ81" s="1"/>
      <c r="WJR81" s="1"/>
      <c r="WJS81" s="1"/>
      <c r="WJT81" s="1"/>
      <c r="WJU81" s="1"/>
      <c r="WJV81" s="1"/>
      <c r="WJW81" s="1"/>
      <c r="WJX81" s="1"/>
      <c r="WJY81" s="1"/>
      <c r="WJZ81" s="1"/>
      <c r="WKA81" s="1"/>
      <c r="WKB81" s="1"/>
      <c r="WKC81" s="1"/>
      <c r="WKD81" s="1"/>
      <c r="WKE81" s="1"/>
      <c r="WKF81" s="1"/>
      <c r="WKG81" s="1"/>
      <c r="WKH81" s="1"/>
      <c r="WKI81" s="1"/>
      <c r="WKJ81" s="1"/>
      <c r="WKK81" s="1"/>
      <c r="WKL81" s="1"/>
      <c r="WKM81" s="1"/>
      <c r="WKN81" s="1"/>
      <c r="WKO81" s="1"/>
      <c r="WKP81" s="1"/>
      <c r="WKQ81" s="1"/>
      <c r="WKR81" s="1"/>
      <c r="WKS81" s="1"/>
      <c r="WKT81" s="1"/>
      <c r="WKU81" s="1"/>
      <c r="WKV81" s="1"/>
      <c r="WKW81" s="1"/>
      <c r="WKX81" s="1"/>
      <c r="WKY81" s="1"/>
      <c r="WKZ81" s="1"/>
      <c r="WLA81" s="1"/>
      <c r="WLB81" s="1"/>
      <c r="WLC81" s="1"/>
      <c r="WLD81" s="1"/>
      <c r="WLE81" s="1"/>
      <c r="WLF81" s="1"/>
      <c r="WLG81" s="1"/>
      <c r="WLH81" s="1"/>
      <c r="WLI81" s="1"/>
      <c r="WLJ81" s="1"/>
      <c r="WLK81" s="1"/>
      <c r="WLL81" s="1"/>
      <c r="WLM81" s="1"/>
      <c r="WLN81" s="1"/>
      <c r="WLO81" s="1"/>
      <c r="WLP81" s="1"/>
      <c r="WLQ81" s="1"/>
      <c r="WLR81" s="1"/>
      <c r="WLS81" s="1"/>
      <c r="WLT81" s="1"/>
      <c r="WLU81" s="1"/>
      <c r="WLV81" s="1"/>
      <c r="WLW81" s="1"/>
      <c r="WLX81" s="1"/>
      <c r="WLY81" s="1"/>
      <c r="WLZ81" s="1"/>
      <c r="WMA81" s="1"/>
      <c r="WMB81" s="1"/>
      <c r="WMC81" s="1"/>
      <c r="WMD81" s="1"/>
      <c r="WME81" s="1"/>
      <c r="WMF81" s="1"/>
      <c r="WMG81" s="1"/>
      <c r="WMH81" s="1"/>
      <c r="WMI81" s="1"/>
      <c r="WMJ81" s="1"/>
      <c r="WMK81" s="1"/>
      <c r="WML81" s="1"/>
      <c r="WMM81" s="1"/>
      <c r="WMN81" s="1"/>
      <c r="WMO81" s="1"/>
      <c r="WMP81" s="1"/>
      <c r="WMQ81" s="1"/>
      <c r="WMR81" s="1"/>
      <c r="WMS81" s="1"/>
      <c r="WMT81" s="1"/>
      <c r="WMU81" s="1"/>
      <c r="WMV81" s="1"/>
      <c r="WMW81" s="1"/>
      <c r="WMX81" s="1"/>
      <c r="WMY81" s="1"/>
      <c r="WMZ81" s="1"/>
      <c r="WNA81" s="1"/>
      <c r="WNB81" s="1"/>
      <c r="WNC81" s="1"/>
      <c r="WND81" s="1"/>
      <c r="WNE81" s="1"/>
      <c r="WNF81" s="1"/>
      <c r="WNG81" s="1"/>
      <c r="WNH81" s="1"/>
      <c r="WNI81" s="1"/>
      <c r="WNJ81" s="1"/>
      <c r="WNK81" s="1"/>
      <c r="WNL81" s="1"/>
      <c r="WNM81" s="1"/>
      <c r="WNN81" s="1"/>
      <c r="WNO81" s="1"/>
      <c r="WNP81" s="1"/>
      <c r="WNQ81" s="1"/>
      <c r="WNR81" s="1"/>
      <c r="WNS81" s="1"/>
      <c r="WNT81" s="1"/>
      <c r="WNU81" s="1"/>
      <c r="WNV81" s="1"/>
      <c r="WNW81" s="1"/>
      <c r="WNX81" s="1"/>
      <c r="WNY81" s="1"/>
      <c r="WNZ81" s="1"/>
      <c r="WOA81" s="1"/>
      <c r="WOB81" s="1"/>
      <c r="WOC81" s="1"/>
      <c r="WOD81" s="1"/>
      <c r="WOE81" s="1"/>
      <c r="WOF81" s="1"/>
      <c r="WOG81" s="1"/>
      <c r="WOH81" s="1"/>
      <c r="WOI81" s="1"/>
      <c r="WOJ81" s="1"/>
      <c r="WOK81" s="1"/>
      <c r="WOL81" s="1"/>
      <c r="WOM81" s="1"/>
      <c r="WON81" s="1"/>
      <c r="WOO81" s="1"/>
      <c r="WOP81" s="1"/>
      <c r="WOQ81" s="1"/>
      <c r="WOR81" s="1"/>
      <c r="WOS81" s="1"/>
      <c r="WOT81" s="1"/>
      <c r="WOU81" s="1"/>
      <c r="WOV81" s="1"/>
      <c r="WOW81" s="1"/>
      <c r="WOX81" s="1"/>
      <c r="WOY81" s="1"/>
      <c r="WOZ81" s="1"/>
      <c r="WPA81" s="1"/>
      <c r="WPB81" s="1"/>
      <c r="WPC81" s="1"/>
      <c r="WPD81" s="1"/>
      <c r="WPE81" s="1"/>
      <c r="WPF81" s="1"/>
      <c r="WPG81" s="1"/>
      <c r="WPH81" s="1"/>
      <c r="WPI81" s="1"/>
      <c r="WPJ81" s="1"/>
      <c r="WPK81" s="1"/>
      <c r="WPL81" s="1"/>
      <c r="WPM81" s="1"/>
      <c r="WPN81" s="1"/>
      <c r="WPO81" s="1"/>
      <c r="WPP81" s="1"/>
      <c r="WPQ81" s="1"/>
      <c r="WPR81" s="1"/>
      <c r="WPS81" s="1"/>
      <c r="WPT81" s="1"/>
      <c r="WPU81" s="1"/>
      <c r="WPV81" s="1"/>
      <c r="WPW81" s="1"/>
      <c r="WPX81" s="1"/>
      <c r="WPY81" s="1"/>
      <c r="WPZ81" s="1"/>
      <c r="WQA81" s="1"/>
      <c r="WQB81" s="1"/>
      <c r="WQC81" s="1"/>
      <c r="WQD81" s="1"/>
      <c r="WQE81" s="1"/>
      <c r="WQF81" s="1"/>
      <c r="WQG81" s="1"/>
      <c r="WQH81" s="1"/>
      <c r="WQI81" s="1"/>
      <c r="WQJ81" s="1"/>
      <c r="WQK81" s="1"/>
      <c r="WQL81" s="1"/>
      <c r="WQM81" s="1"/>
      <c r="WQN81" s="1"/>
      <c r="WQO81" s="1"/>
      <c r="WQP81" s="1"/>
      <c r="WQQ81" s="1"/>
      <c r="WQR81" s="1"/>
      <c r="WQS81" s="1"/>
      <c r="WQT81" s="1"/>
      <c r="WQU81" s="1"/>
      <c r="WQV81" s="1"/>
      <c r="WQW81" s="1"/>
      <c r="WQX81" s="1"/>
      <c r="WQY81" s="1"/>
      <c r="WQZ81" s="1"/>
      <c r="WRA81" s="1"/>
      <c r="WRB81" s="1"/>
      <c r="WRC81" s="1"/>
      <c r="WRD81" s="1"/>
      <c r="WRE81" s="1"/>
      <c r="WRF81" s="1"/>
      <c r="WRG81" s="1"/>
      <c r="WRH81" s="1"/>
      <c r="WRI81" s="1"/>
      <c r="WRJ81" s="1"/>
      <c r="WRK81" s="1"/>
      <c r="WRL81" s="1"/>
      <c r="WRM81" s="1"/>
      <c r="WRN81" s="1"/>
      <c r="WRO81" s="1"/>
      <c r="WRP81" s="1"/>
      <c r="WRQ81" s="1"/>
      <c r="WRR81" s="1"/>
      <c r="WRS81" s="1"/>
      <c r="WRT81" s="1"/>
      <c r="WRU81" s="1"/>
      <c r="WRV81" s="1"/>
      <c r="WRW81" s="1"/>
      <c r="WRX81" s="1"/>
      <c r="WRY81" s="1"/>
      <c r="WRZ81" s="1"/>
      <c r="WSA81" s="1"/>
      <c r="WSB81" s="1"/>
      <c r="WSC81" s="1"/>
      <c r="WSD81" s="1"/>
      <c r="WSE81" s="1"/>
      <c r="WSF81" s="1"/>
      <c r="WSG81" s="1"/>
      <c r="WSH81" s="1"/>
      <c r="WSI81" s="1"/>
      <c r="WSJ81" s="1"/>
      <c r="WSK81" s="1"/>
      <c r="WSL81" s="1"/>
      <c r="WSM81" s="1"/>
      <c r="WSN81" s="1"/>
      <c r="WSO81" s="1"/>
      <c r="WSP81" s="1"/>
      <c r="WSQ81" s="1"/>
      <c r="WSR81" s="1"/>
      <c r="WSS81" s="1"/>
      <c r="WST81" s="1"/>
      <c r="WSU81" s="1"/>
      <c r="WSV81" s="1"/>
      <c r="WSW81" s="1"/>
      <c r="WSX81" s="1"/>
      <c r="WSY81" s="1"/>
      <c r="WSZ81" s="1"/>
      <c r="WTA81" s="1"/>
      <c r="WTB81" s="1"/>
      <c r="WTC81" s="1"/>
      <c r="WTD81" s="1"/>
      <c r="WTE81" s="1"/>
      <c r="WTF81" s="1"/>
      <c r="WTG81" s="1"/>
      <c r="WTH81" s="1"/>
      <c r="WTI81" s="1"/>
      <c r="WTJ81" s="1"/>
      <c r="WTK81" s="1"/>
      <c r="WTL81" s="1"/>
      <c r="WTM81" s="1"/>
      <c r="WTN81" s="1"/>
      <c r="WTO81" s="1"/>
      <c r="WTP81" s="1"/>
      <c r="WTQ81" s="1"/>
      <c r="WTR81" s="1"/>
      <c r="WTS81" s="1"/>
      <c r="WTT81" s="1"/>
      <c r="WTU81" s="1"/>
      <c r="WTV81" s="1"/>
      <c r="WTW81" s="1"/>
      <c r="WTX81" s="1"/>
      <c r="WTY81" s="1"/>
      <c r="WTZ81" s="1"/>
      <c r="WUA81" s="1"/>
      <c r="WUB81" s="1"/>
      <c r="WUC81" s="1"/>
      <c r="WUD81" s="1"/>
      <c r="WUE81" s="1"/>
      <c r="WUF81" s="1"/>
      <c r="WUG81" s="1"/>
      <c r="WUH81" s="1"/>
      <c r="WUI81" s="1"/>
      <c r="WUJ81" s="1"/>
      <c r="WUK81" s="1"/>
      <c r="WUL81" s="1"/>
      <c r="WUM81" s="1"/>
      <c r="WUN81" s="1"/>
      <c r="WUO81" s="1"/>
      <c r="WUP81" s="1"/>
      <c r="WUQ81" s="1"/>
      <c r="WUR81" s="1"/>
      <c r="WUS81" s="1"/>
      <c r="WUT81" s="1"/>
      <c r="WUU81" s="1"/>
      <c r="WUV81" s="1"/>
      <c r="WUW81" s="1"/>
      <c r="WUX81" s="1"/>
      <c r="WUY81" s="1"/>
      <c r="WUZ81" s="1"/>
      <c r="WVA81" s="1"/>
      <c r="WVB81" s="1"/>
      <c r="WVC81" s="1"/>
      <c r="WVD81" s="1"/>
      <c r="WVE81" s="1"/>
      <c r="WVF81" s="1"/>
      <c r="WVG81" s="1"/>
      <c r="WVH81" s="1"/>
      <c r="WVI81" s="1"/>
      <c r="WVJ81" s="1"/>
      <c r="WVK81" s="1"/>
    </row>
    <row r="92" spans="1:16131" x14ac:dyDescent="0.4">
      <c r="T92" s="1">
        <v>1000</v>
      </c>
    </row>
  </sheetData>
  <mergeCells count="37">
    <mergeCell ref="I5:I6"/>
    <mergeCell ref="J5:J6"/>
    <mergeCell ref="K5:K6"/>
    <mergeCell ref="S5:S6"/>
    <mergeCell ref="A1:S1"/>
    <mergeCell ref="A2:S2"/>
    <mergeCell ref="A3:S3"/>
    <mergeCell ref="A4:A6"/>
    <mergeCell ref="B4:B6"/>
    <mergeCell ref="C4:C6"/>
    <mergeCell ref="D4:K4"/>
    <mergeCell ref="L4:L6"/>
    <mergeCell ref="M4:N4"/>
    <mergeCell ref="O4:Q4"/>
    <mergeCell ref="R4:S4"/>
    <mergeCell ref="B71:C71"/>
    <mergeCell ref="V49:V50"/>
    <mergeCell ref="A8:S8"/>
    <mergeCell ref="B38:C38"/>
    <mergeCell ref="A39:S39"/>
    <mergeCell ref="B44:C44"/>
    <mergeCell ref="T4:T6"/>
    <mergeCell ref="W49:W50"/>
    <mergeCell ref="A50:S50"/>
    <mergeCell ref="B52:C52"/>
    <mergeCell ref="A54:S54"/>
    <mergeCell ref="M5:M6"/>
    <mergeCell ref="N5:N6"/>
    <mergeCell ref="O5:O6"/>
    <mergeCell ref="P5:P6"/>
    <mergeCell ref="Q5:Q6"/>
    <mergeCell ref="R5:R6"/>
    <mergeCell ref="D5:D6"/>
    <mergeCell ref="E5:E6"/>
    <mergeCell ref="F5:F6"/>
    <mergeCell ref="G5:G6"/>
    <mergeCell ref="H5:H6"/>
  </mergeCells>
  <pageMargins left="0.23622047244094491" right="0.23622047244094491" top="0.74803149606299213" bottom="0.74803149606299213" header="0.31496062992125984" footer="0.31496062992125984"/>
  <pageSetup paperSize="8" scale="5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WVK90"/>
  <sheetViews>
    <sheetView view="pageBreakPreview" topLeftCell="D1" zoomScale="70" zoomScaleNormal="76" zoomScaleSheetLayoutView="70" workbookViewId="0">
      <selection activeCell="M99" sqref="M99"/>
    </sheetView>
  </sheetViews>
  <sheetFormatPr defaultRowHeight="12.7" outlineLevelRow="1" x14ac:dyDescent="0.4"/>
  <cols>
    <col min="1" max="1" width="20.703125" style="1" customWidth="1"/>
    <col min="2" max="2" width="28.29296875" style="1" customWidth="1"/>
    <col min="3" max="3" width="62.703125" style="1" customWidth="1"/>
    <col min="4" max="4" width="13.703125" style="1" customWidth="1"/>
    <col min="5" max="7" width="12.703125" style="1" customWidth="1"/>
    <col min="8" max="8" width="13.8203125" style="1" customWidth="1"/>
    <col min="9" max="10" width="12.703125" style="1" customWidth="1"/>
    <col min="11" max="11" width="14" style="1" customWidth="1"/>
    <col min="12" max="12" width="13.703125" style="1" customWidth="1"/>
    <col min="13" max="13" width="12.703125" style="1" customWidth="1"/>
    <col min="14" max="14" width="24.703125" style="1" customWidth="1"/>
    <col min="15" max="17" width="12.703125" style="1" customWidth="1"/>
    <col min="18" max="20" width="13.703125" style="1" customWidth="1"/>
    <col min="21" max="21" width="17" style="4" customWidth="1"/>
    <col min="22" max="22" width="18.3515625" style="1" customWidth="1"/>
    <col min="23" max="23" width="16" style="1" customWidth="1"/>
    <col min="24" max="24" width="14.52734375" style="17" customWidth="1"/>
    <col min="25" max="25" width="15.3515625" style="1" customWidth="1"/>
    <col min="26" max="26" width="13.17578125" style="17" customWidth="1"/>
    <col min="27" max="27" width="11.3515625" style="34" customWidth="1"/>
    <col min="28" max="28" width="9.17578125" style="1" customWidth="1"/>
    <col min="29" max="29" width="14.29296875" style="1" customWidth="1"/>
    <col min="30" max="41" width="9.17578125" style="1" customWidth="1"/>
    <col min="42" max="249" width="9.17578125" style="1"/>
    <col min="250" max="250" width="10.29296875" style="1" customWidth="1"/>
    <col min="251" max="251" width="30.703125" style="1" customWidth="1"/>
    <col min="252" max="253" width="0" style="1" hidden="1" customWidth="1"/>
    <col min="254" max="254" width="8.29296875" style="1" customWidth="1"/>
    <col min="255" max="255" width="8.52734375" style="1" customWidth="1"/>
    <col min="256" max="256" width="9.3515625" style="1" customWidth="1"/>
    <col min="257" max="257" width="8.17578125" style="1" customWidth="1"/>
    <col min="258" max="258" width="8.52734375" style="1" customWidth="1"/>
    <col min="259" max="259" width="10.3515625" style="1" customWidth="1"/>
    <col min="260" max="505" width="9.17578125" style="1"/>
    <col min="506" max="506" width="10.29296875" style="1" customWidth="1"/>
    <col min="507" max="507" width="30.703125" style="1" customWidth="1"/>
    <col min="508" max="509" width="0" style="1" hidden="1" customWidth="1"/>
    <col min="510" max="510" width="8.29296875" style="1" customWidth="1"/>
    <col min="511" max="511" width="8.52734375" style="1" customWidth="1"/>
    <col min="512" max="512" width="9.3515625" style="1" customWidth="1"/>
    <col min="513" max="513" width="8.17578125" style="1" customWidth="1"/>
    <col min="514" max="514" width="8.52734375" style="1" customWidth="1"/>
    <col min="515" max="515" width="10.3515625" style="1" customWidth="1"/>
    <col min="516" max="761" width="9.17578125" style="1"/>
    <col min="762" max="762" width="10.29296875" style="1" customWidth="1"/>
    <col min="763" max="763" width="30.703125" style="1" customWidth="1"/>
    <col min="764" max="765" width="0" style="1" hidden="1" customWidth="1"/>
    <col min="766" max="766" width="8.29296875" style="1" customWidth="1"/>
    <col min="767" max="767" width="8.52734375" style="1" customWidth="1"/>
    <col min="768" max="768" width="9.3515625" style="1" customWidth="1"/>
    <col min="769" max="769" width="8.17578125" style="1" customWidth="1"/>
    <col min="770" max="770" width="8.52734375" style="1" customWidth="1"/>
    <col min="771" max="771" width="10.3515625" style="1" customWidth="1"/>
    <col min="772" max="1017" width="9.17578125" style="1"/>
    <col min="1018" max="1018" width="10.29296875" style="1" customWidth="1"/>
    <col min="1019" max="1019" width="30.703125" style="1" customWidth="1"/>
    <col min="1020" max="1021" width="0" style="1" hidden="1" customWidth="1"/>
    <col min="1022" max="1022" width="8.29296875" style="1" customWidth="1"/>
    <col min="1023" max="1023" width="8.52734375" style="1" customWidth="1"/>
    <col min="1024" max="1024" width="9.3515625" style="1" customWidth="1"/>
    <col min="1025" max="1025" width="8.17578125" style="1" customWidth="1"/>
    <col min="1026" max="1026" width="8.52734375" style="1" customWidth="1"/>
    <col min="1027" max="1027" width="10.3515625" style="1" customWidth="1"/>
    <col min="1028" max="1273" width="9.17578125" style="1"/>
    <col min="1274" max="1274" width="10.29296875" style="1" customWidth="1"/>
    <col min="1275" max="1275" width="30.703125" style="1" customWidth="1"/>
    <col min="1276" max="1277" width="0" style="1" hidden="1" customWidth="1"/>
    <col min="1278" max="1278" width="8.29296875" style="1" customWidth="1"/>
    <col min="1279" max="1279" width="8.52734375" style="1" customWidth="1"/>
    <col min="1280" max="1280" width="9.3515625" style="1" customWidth="1"/>
    <col min="1281" max="1281" width="8.17578125" style="1" customWidth="1"/>
    <col min="1282" max="1282" width="8.52734375" style="1" customWidth="1"/>
    <col min="1283" max="1283" width="10.3515625" style="1" customWidth="1"/>
    <col min="1284" max="1529" width="9.17578125" style="1"/>
    <col min="1530" max="1530" width="10.29296875" style="1" customWidth="1"/>
    <col min="1531" max="1531" width="30.703125" style="1" customWidth="1"/>
    <col min="1532" max="1533" width="0" style="1" hidden="1" customWidth="1"/>
    <col min="1534" max="1534" width="8.29296875" style="1" customWidth="1"/>
    <col min="1535" max="1535" width="8.52734375" style="1" customWidth="1"/>
    <col min="1536" max="1536" width="9.3515625" style="1" customWidth="1"/>
    <col min="1537" max="1537" width="8.17578125" style="1" customWidth="1"/>
    <col min="1538" max="1538" width="8.52734375" style="1" customWidth="1"/>
    <col min="1539" max="1539" width="10.3515625" style="1" customWidth="1"/>
    <col min="1540" max="1785" width="9.17578125" style="1"/>
    <col min="1786" max="1786" width="10.29296875" style="1" customWidth="1"/>
    <col min="1787" max="1787" width="30.703125" style="1" customWidth="1"/>
    <col min="1788" max="1789" width="0" style="1" hidden="1" customWidth="1"/>
    <col min="1790" max="1790" width="8.29296875" style="1" customWidth="1"/>
    <col min="1791" max="1791" width="8.52734375" style="1" customWidth="1"/>
    <col min="1792" max="1792" width="9.3515625" style="1" customWidth="1"/>
    <col min="1793" max="1793" width="8.17578125" style="1" customWidth="1"/>
    <col min="1794" max="1794" width="8.52734375" style="1" customWidth="1"/>
    <col min="1795" max="1795" width="10.3515625" style="1" customWidth="1"/>
    <col min="1796" max="2041" width="9.17578125" style="1"/>
    <col min="2042" max="2042" width="10.29296875" style="1" customWidth="1"/>
    <col min="2043" max="2043" width="30.703125" style="1" customWidth="1"/>
    <col min="2044" max="2045" width="0" style="1" hidden="1" customWidth="1"/>
    <col min="2046" max="2046" width="8.29296875" style="1" customWidth="1"/>
    <col min="2047" max="2047" width="8.52734375" style="1" customWidth="1"/>
    <col min="2048" max="2048" width="9.3515625" style="1" customWidth="1"/>
    <col min="2049" max="2049" width="8.17578125" style="1" customWidth="1"/>
    <col min="2050" max="2050" width="8.52734375" style="1" customWidth="1"/>
    <col min="2051" max="2051" width="10.3515625" style="1" customWidth="1"/>
    <col min="2052" max="2297" width="9.17578125" style="1"/>
    <col min="2298" max="2298" width="10.29296875" style="1" customWidth="1"/>
    <col min="2299" max="2299" width="30.703125" style="1" customWidth="1"/>
    <col min="2300" max="2301" width="0" style="1" hidden="1" customWidth="1"/>
    <col min="2302" max="2302" width="8.29296875" style="1" customWidth="1"/>
    <col min="2303" max="2303" width="8.52734375" style="1" customWidth="1"/>
    <col min="2304" max="2304" width="9.3515625" style="1" customWidth="1"/>
    <col min="2305" max="2305" width="8.17578125" style="1" customWidth="1"/>
    <col min="2306" max="2306" width="8.52734375" style="1" customWidth="1"/>
    <col min="2307" max="2307" width="10.3515625" style="1" customWidth="1"/>
    <col min="2308" max="2553" width="9.17578125" style="1"/>
    <col min="2554" max="2554" width="10.29296875" style="1" customWidth="1"/>
    <col min="2555" max="2555" width="30.703125" style="1" customWidth="1"/>
    <col min="2556" max="2557" width="0" style="1" hidden="1" customWidth="1"/>
    <col min="2558" max="2558" width="8.29296875" style="1" customWidth="1"/>
    <col min="2559" max="2559" width="8.52734375" style="1" customWidth="1"/>
    <col min="2560" max="2560" width="9.3515625" style="1" customWidth="1"/>
    <col min="2561" max="2561" width="8.17578125" style="1" customWidth="1"/>
    <col min="2562" max="2562" width="8.52734375" style="1" customWidth="1"/>
    <col min="2563" max="2563" width="10.3515625" style="1" customWidth="1"/>
    <col min="2564" max="2809" width="9.17578125" style="1"/>
    <col min="2810" max="2810" width="10.29296875" style="1" customWidth="1"/>
    <col min="2811" max="2811" width="30.703125" style="1" customWidth="1"/>
    <col min="2812" max="2813" width="0" style="1" hidden="1" customWidth="1"/>
    <col min="2814" max="2814" width="8.29296875" style="1" customWidth="1"/>
    <col min="2815" max="2815" width="8.52734375" style="1" customWidth="1"/>
    <col min="2816" max="2816" width="9.3515625" style="1" customWidth="1"/>
    <col min="2817" max="2817" width="8.17578125" style="1" customWidth="1"/>
    <col min="2818" max="2818" width="8.52734375" style="1" customWidth="1"/>
    <col min="2819" max="2819" width="10.3515625" style="1" customWidth="1"/>
    <col min="2820" max="3065" width="9.17578125" style="1"/>
    <col min="3066" max="3066" width="10.29296875" style="1" customWidth="1"/>
    <col min="3067" max="3067" width="30.703125" style="1" customWidth="1"/>
    <col min="3068" max="3069" width="0" style="1" hidden="1" customWidth="1"/>
    <col min="3070" max="3070" width="8.29296875" style="1" customWidth="1"/>
    <col min="3071" max="3071" width="8.52734375" style="1" customWidth="1"/>
    <col min="3072" max="3072" width="9.3515625" style="1" customWidth="1"/>
    <col min="3073" max="3073" width="8.17578125" style="1" customWidth="1"/>
    <col min="3074" max="3074" width="8.52734375" style="1" customWidth="1"/>
    <col min="3075" max="3075" width="10.3515625" style="1" customWidth="1"/>
    <col min="3076" max="3321" width="9.17578125" style="1"/>
    <col min="3322" max="3322" width="10.29296875" style="1" customWidth="1"/>
    <col min="3323" max="3323" width="30.703125" style="1" customWidth="1"/>
    <col min="3324" max="3325" width="0" style="1" hidden="1" customWidth="1"/>
    <col min="3326" max="3326" width="8.29296875" style="1" customWidth="1"/>
    <col min="3327" max="3327" width="8.52734375" style="1" customWidth="1"/>
    <col min="3328" max="3328" width="9.3515625" style="1" customWidth="1"/>
    <col min="3329" max="3329" width="8.17578125" style="1" customWidth="1"/>
    <col min="3330" max="3330" width="8.52734375" style="1" customWidth="1"/>
    <col min="3331" max="3331" width="10.3515625" style="1" customWidth="1"/>
    <col min="3332" max="3577" width="9.17578125" style="1"/>
    <col min="3578" max="3578" width="10.29296875" style="1" customWidth="1"/>
    <col min="3579" max="3579" width="30.703125" style="1" customWidth="1"/>
    <col min="3580" max="3581" width="0" style="1" hidden="1" customWidth="1"/>
    <col min="3582" max="3582" width="8.29296875" style="1" customWidth="1"/>
    <col min="3583" max="3583" width="8.52734375" style="1" customWidth="1"/>
    <col min="3584" max="3584" width="9.3515625" style="1" customWidth="1"/>
    <col min="3585" max="3585" width="8.17578125" style="1" customWidth="1"/>
    <col min="3586" max="3586" width="8.52734375" style="1" customWidth="1"/>
    <col min="3587" max="3587" width="10.3515625" style="1" customWidth="1"/>
    <col min="3588" max="3833" width="9.17578125" style="1"/>
    <col min="3834" max="3834" width="10.29296875" style="1" customWidth="1"/>
    <col min="3835" max="3835" width="30.703125" style="1" customWidth="1"/>
    <col min="3836" max="3837" width="0" style="1" hidden="1" customWidth="1"/>
    <col min="3838" max="3838" width="8.29296875" style="1" customWidth="1"/>
    <col min="3839" max="3839" width="8.52734375" style="1" customWidth="1"/>
    <col min="3840" max="3840" width="9.3515625" style="1" customWidth="1"/>
    <col min="3841" max="3841" width="8.17578125" style="1" customWidth="1"/>
    <col min="3842" max="3842" width="8.52734375" style="1" customWidth="1"/>
    <col min="3843" max="3843" width="10.3515625" style="1" customWidth="1"/>
    <col min="3844" max="4089" width="9.17578125" style="1"/>
    <col min="4090" max="4090" width="10.29296875" style="1" customWidth="1"/>
    <col min="4091" max="4091" width="30.703125" style="1" customWidth="1"/>
    <col min="4092" max="4093" width="0" style="1" hidden="1" customWidth="1"/>
    <col min="4094" max="4094" width="8.29296875" style="1" customWidth="1"/>
    <col min="4095" max="4095" width="8.52734375" style="1" customWidth="1"/>
    <col min="4096" max="4096" width="9.3515625" style="1" customWidth="1"/>
    <col min="4097" max="4097" width="8.17578125" style="1" customWidth="1"/>
    <col min="4098" max="4098" width="8.52734375" style="1" customWidth="1"/>
    <col min="4099" max="4099" width="10.3515625" style="1" customWidth="1"/>
    <col min="4100" max="4345" width="9.17578125" style="1"/>
    <col min="4346" max="4346" width="10.29296875" style="1" customWidth="1"/>
    <col min="4347" max="4347" width="30.703125" style="1" customWidth="1"/>
    <col min="4348" max="4349" width="0" style="1" hidden="1" customWidth="1"/>
    <col min="4350" max="4350" width="8.29296875" style="1" customWidth="1"/>
    <col min="4351" max="4351" width="8.52734375" style="1" customWidth="1"/>
    <col min="4352" max="4352" width="9.3515625" style="1" customWidth="1"/>
    <col min="4353" max="4353" width="8.17578125" style="1" customWidth="1"/>
    <col min="4354" max="4354" width="8.52734375" style="1" customWidth="1"/>
    <col min="4355" max="4355" width="10.3515625" style="1" customWidth="1"/>
    <col min="4356" max="4601" width="9.17578125" style="1"/>
    <col min="4602" max="4602" width="10.29296875" style="1" customWidth="1"/>
    <col min="4603" max="4603" width="30.703125" style="1" customWidth="1"/>
    <col min="4604" max="4605" width="0" style="1" hidden="1" customWidth="1"/>
    <col min="4606" max="4606" width="8.29296875" style="1" customWidth="1"/>
    <col min="4607" max="4607" width="8.52734375" style="1" customWidth="1"/>
    <col min="4608" max="4608" width="9.3515625" style="1" customWidth="1"/>
    <col min="4609" max="4609" width="8.17578125" style="1" customWidth="1"/>
    <col min="4610" max="4610" width="8.52734375" style="1" customWidth="1"/>
    <col min="4611" max="4611" width="10.3515625" style="1" customWidth="1"/>
    <col min="4612" max="4857" width="9.17578125" style="1"/>
    <col min="4858" max="4858" width="10.29296875" style="1" customWidth="1"/>
    <col min="4859" max="4859" width="30.703125" style="1" customWidth="1"/>
    <col min="4860" max="4861" width="0" style="1" hidden="1" customWidth="1"/>
    <col min="4862" max="4862" width="8.29296875" style="1" customWidth="1"/>
    <col min="4863" max="4863" width="8.52734375" style="1" customWidth="1"/>
    <col min="4864" max="4864" width="9.3515625" style="1" customWidth="1"/>
    <col min="4865" max="4865" width="8.17578125" style="1" customWidth="1"/>
    <col min="4866" max="4866" width="8.52734375" style="1" customWidth="1"/>
    <col min="4867" max="4867" width="10.3515625" style="1" customWidth="1"/>
    <col min="4868" max="5113" width="9.17578125" style="1"/>
    <col min="5114" max="5114" width="10.29296875" style="1" customWidth="1"/>
    <col min="5115" max="5115" width="30.703125" style="1" customWidth="1"/>
    <col min="5116" max="5117" width="0" style="1" hidden="1" customWidth="1"/>
    <col min="5118" max="5118" width="8.29296875" style="1" customWidth="1"/>
    <col min="5119" max="5119" width="8.52734375" style="1" customWidth="1"/>
    <col min="5120" max="5120" width="9.3515625" style="1" customWidth="1"/>
    <col min="5121" max="5121" width="8.17578125" style="1" customWidth="1"/>
    <col min="5122" max="5122" width="8.52734375" style="1" customWidth="1"/>
    <col min="5123" max="5123" width="10.3515625" style="1" customWidth="1"/>
    <col min="5124" max="5369" width="9.17578125" style="1"/>
    <col min="5370" max="5370" width="10.29296875" style="1" customWidth="1"/>
    <col min="5371" max="5371" width="30.703125" style="1" customWidth="1"/>
    <col min="5372" max="5373" width="0" style="1" hidden="1" customWidth="1"/>
    <col min="5374" max="5374" width="8.29296875" style="1" customWidth="1"/>
    <col min="5375" max="5375" width="8.52734375" style="1" customWidth="1"/>
    <col min="5376" max="5376" width="9.3515625" style="1" customWidth="1"/>
    <col min="5377" max="5377" width="8.17578125" style="1" customWidth="1"/>
    <col min="5378" max="5378" width="8.52734375" style="1" customWidth="1"/>
    <col min="5379" max="5379" width="10.3515625" style="1" customWidth="1"/>
    <col min="5380" max="5625" width="9.17578125" style="1"/>
    <col min="5626" max="5626" width="10.29296875" style="1" customWidth="1"/>
    <col min="5627" max="5627" width="30.703125" style="1" customWidth="1"/>
    <col min="5628" max="5629" width="0" style="1" hidden="1" customWidth="1"/>
    <col min="5630" max="5630" width="8.29296875" style="1" customWidth="1"/>
    <col min="5631" max="5631" width="8.52734375" style="1" customWidth="1"/>
    <col min="5632" max="5632" width="9.3515625" style="1" customWidth="1"/>
    <col min="5633" max="5633" width="8.17578125" style="1" customWidth="1"/>
    <col min="5634" max="5634" width="8.52734375" style="1" customWidth="1"/>
    <col min="5635" max="5635" width="10.3515625" style="1" customWidth="1"/>
    <col min="5636" max="5881" width="9.17578125" style="1"/>
    <col min="5882" max="5882" width="10.29296875" style="1" customWidth="1"/>
    <col min="5883" max="5883" width="30.703125" style="1" customWidth="1"/>
    <col min="5884" max="5885" width="0" style="1" hidden="1" customWidth="1"/>
    <col min="5886" max="5886" width="8.29296875" style="1" customWidth="1"/>
    <col min="5887" max="5887" width="8.52734375" style="1" customWidth="1"/>
    <col min="5888" max="5888" width="9.3515625" style="1" customWidth="1"/>
    <col min="5889" max="5889" width="8.17578125" style="1" customWidth="1"/>
    <col min="5890" max="5890" width="8.52734375" style="1" customWidth="1"/>
    <col min="5891" max="5891" width="10.3515625" style="1" customWidth="1"/>
    <col min="5892" max="6137" width="9.17578125" style="1"/>
    <col min="6138" max="6138" width="10.29296875" style="1" customWidth="1"/>
    <col min="6139" max="6139" width="30.703125" style="1" customWidth="1"/>
    <col min="6140" max="6141" width="0" style="1" hidden="1" customWidth="1"/>
    <col min="6142" max="6142" width="8.29296875" style="1" customWidth="1"/>
    <col min="6143" max="6143" width="8.52734375" style="1" customWidth="1"/>
    <col min="6144" max="6144" width="9.3515625" style="1" customWidth="1"/>
    <col min="6145" max="6145" width="8.17578125" style="1" customWidth="1"/>
    <col min="6146" max="6146" width="8.52734375" style="1" customWidth="1"/>
    <col min="6147" max="6147" width="10.3515625" style="1" customWidth="1"/>
    <col min="6148" max="6393" width="9.17578125" style="1"/>
    <col min="6394" max="6394" width="10.29296875" style="1" customWidth="1"/>
    <col min="6395" max="6395" width="30.703125" style="1" customWidth="1"/>
    <col min="6396" max="6397" width="0" style="1" hidden="1" customWidth="1"/>
    <col min="6398" max="6398" width="8.29296875" style="1" customWidth="1"/>
    <col min="6399" max="6399" width="8.52734375" style="1" customWidth="1"/>
    <col min="6400" max="6400" width="9.3515625" style="1" customWidth="1"/>
    <col min="6401" max="6401" width="8.17578125" style="1" customWidth="1"/>
    <col min="6402" max="6402" width="8.52734375" style="1" customWidth="1"/>
    <col min="6403" max="6403" width="10.3515625" style="1" customWidth="1"/>
    <col min="6404" max="6649" width="9.17578125" style="1"/>
    <col min="6650" max="6650" width="10.29296875" style="1" customWidth="1"/>
    <col min="6651" max="6651" width="30.703125" style="1" customWidth="1"/>
    <col min="6652" max="6653" width="0" style="1" hidden="1" customWidth="1"/>
    <col min="6654" max="6654" width="8.29296875" style="1" customWidth="1"/>
    <col min="6655" max="6655" width="8.52734375" style="1" customWidth="1"/>
    <col min="6656" max="6656" width="9.3515625" style="1" customWidth="1"/>
    <col min="6657" max="6657" width="8.17578125" style="1" customWidth="1"/>
    <col min="6658" max="6658" width="8.52734375" style="1" customWidth="1"/>
    <col min="6659" max="6659" width="10.3515625" style="1" customWidth="1"/>
    <col min="6660" max="6905" width="9.17578125" style="1"/>
    <col min="6906" max="6906" width="10.29296875" style="1" customWidth="1"/>
    <col min="6907" max="6907" width="30.703125" style="1" customWidth="1"/>
    <col min="6908" max="6909" width="0" style="1" hidden="1" customWidth="1"/>
    <col min="6910" max="6910" width="8.29296875" style="1" customWidth="1"/>
    <col min="6911" max="6911" width="8.52734375" style="1" customWidth="1"/>
    <col min="6912" max="6912" width="9.3515625" style="1" customWidth="1"/>
    <col min="6913" max="6913" width="8.17578125" style="1" customWidth="1"/>
    <col min="6914" max="6914" width="8.52734375" style="1" customWidth="1"/>
    <col min="6915" max="6915" width="10.3515625" style="1" customWidth="1"/>
    <col min="6916" max="7161" width="9.17578125" style="1"/>
    <col min="7162" max="7162" width="10.29296875" style="1" customWidth="1"/>
    <col min="7163" max="7163" width="30.703125" style="1" customWidth="1"/>
    <col min="7164" max="7165" width="0" style="1" hidden="1" customWidth="1"/>
    <col min="7166" max="7166" width="8.29296875" style="1" customWidth="1"/>
    <col min="7167" max="7167" width="8.52734375" style="1" customWidth="1"/>
    <col min="7168" max="7168" width="9.3515625" style="1" customWidth="1"/>
    <col min="7169" max="7169" width="8.17578125" style="1" customWidth="1"/>
    <col min="7170" max="7170" width="8.52734375" style="1" customWidth="1"/>
    <col min="7171" max="7171" width="10.3515625" style="1" customWidth="1"/>
    <col min="7172" max="7417" width="9.17578125" style="1"/>
    <col min="7418" max="7418" width="10.29296875" style="1" customWidth="1"/>
    <col min="7419" max="7419" width="30.703125" style="1" customWidth="1"/>
    <col min="7420" max="7421" width="0" style="1" hidden="1" customWidth="1"/>
    <col min="7422" max="7422" width="8.29296875" style="1" customWidth="1"/>
    <col min="7423" max="7423" width="8.52734375" style="1" customWidth="1"/>
    <col min="7424" max="7424" width="9.3515625" style="1" customWidth="1"/>
    <col min="7425" max="7425" width="8.17578125" style="1" customWidth="1"/>
    <col min="7426" max="7426" width="8.52734375" style="1" customWidth="1"/>
    <col min="7427" max="7427" width="10.3515625" style="1" customWidth="1"/>
    <col min="7428" max="7673" width="9.17578125" style="1"/>
    <col min="7674" max="7674" width="10.29296875" style="1" customWidth="1"/>
    <col min="7675" max="7675" width="30.703125" style="1" customWidth="1"/>
    <col min="7676" max="7677" width="0" style="1" hidden="1" customWidth="1"/>
    <col min="7678" max="7678" width="8.29296875" style="1" customWidth="1"/>
    <col min="7679" max="7679" width="8.52734375" style="1" customWidth="1"/>
    <col min="7680" max="7680" width="9.3515625" style="1" customWidth="1"/>
    <col min="7681" max="7681" width="8.17578125" style="1" customWidth="1"/>
    <col min="7682" max="7682" width="8.52734375" style="1" customWidth="1"/>
    <col min="7683" max="7683" width="10.3515625" style="1" customWidth="1"/>
    <col min="7684" max="7929" width="9.17578125" style="1"/>
    <col min="7930" max="7930" width="10.29296875" style="1" customWidth="1"/>
    <col min="7931" max="7931" width="30.703125" style="1" customWidth="1"/>
    <col min="7932" max="7933" width="0" style="1" hidden="1" customWidth="1"/>
    <col min="7934" max="7934" width="8.29296875" style="1" customWidth="1"/>
    <col min="7935" max="7935" width="8.52734375" style="1" customWidth="1"/>
    <col min="7936" max="7936" width="9.3515625" style="1" customWidth="1"/>
    <col min="7937" max="7937" width="8.17578125" style="1" customWidth="1"/>
    <col min="7938" max="7938" width="8.52734375" style="1" customWidth="1"/>
    <col min="7939" max="7939" width="10.3515625" style="1" customWidth="1"/>
    <col min="7940" max="8185" width="9.17578125" style="1"/>
    <col min="8186" max="8186" width="10.29296875" style="1" customWidth="1"/>
    <col min="8187" max="8187" width="30.703125" style="1" customWidth="1"/>
    <col min="8188" max="8189" width="0" style="1" hidden="1" customWidth="1"/>
    <col min="8190" max="8190" width="8.29296875" style="1" customWidth="1"/>
    <col min="8191" max="8191" width="8.52734375" style="1" customWidth="1"/>
    <col min="8192" max="8192" width="9.3515625" style="1" customWidth="1"/>
    <col min="8193" max="8193" width="8.17578125" style="1" customWidth="1"/>
    <col min="8194" max="8194" width="8.52734375" style="1" customWidth="1"/>
    <col min="8195" max="8195" width="10.3515625" style="1" customWidth="1"/>
    <col min="8196" max="8441" width="9.17578125" style="1"/>
    <col min="8442" max="8442" width="10.29296875" style="1" customWidth="1"/>
    <col min="8443" max="8443" width="30.703125" style="1" customWidth="1"/>
    <col min="8444" max="8445" width="0" style="1" hidden="1" customWidth="1"/>
    <col min="8446" max="8446" width="8.29296875" style="1" customWidth="1"/>
    <col min="8447" max="8447" width="8.52734375" style="1" customWidth="1"/>
    <col min="8448" max="8448" width="9.3515625" style="1" customWidth="1"/>
    <col min="8449" max="8449" width="8.17578125" style="1" customWidth="1"/>
    <col min="8450" max="8450" width="8.52734375" style="1" customWidth="1"/>
    <col min="8451" max="8451" width="10.3515625" style="1" customWidth="1"/>
    <col min="8452" max="8697" width="9.17578125" style="1"/>
    <col min="8698" max="8698" width="10.29296875" style="1" customWidth="1"/>
    <col min="8699" max="8699" width="30.703125" style="1" customWidth="1"/>
    <col min="8700" max="8701" width="0" style="1" hidden="1" customWidth="1"/>
    <col min="8702" max="8702" width="8.29296875" style="1" customWidth="1"/>
    <col min="8703" max="8703" width="8.52734375" style="1" customWidth="1"/>
    <col min="8704" max="8704" width="9.3515625" style="1" customWidth="1"/>
    <col min="8705" max="8705" width="8.17578125" style="1" customWidth="1"/>
    <col min="8706" max="8706" width="8.52734375" style="1" customWidth="1"/>
    <col min="8707" max="8707" width="10.3515625" style="1" customWidth="1"/>
    <col min="8708" max="8953" width="9.17578125" style="1"/>
    <col min="8954" max="8954" width="10.29296875" style="1" customWidth="1"/>
    <col min="8955" max="8955" width="30.703125" style="1" customWidth="1"/>
    <col min="8956" max="8957" width="0" style="1" hidden="1" customWidth="1"/>
    <col min="8958" max="8958" width="8.29296875" style="1" customWidth="1"/>
    <col min="8959" max="8959" width="8.52734375" style="1" customWidth="1"/>
    <col min="8960" max="8960" width="9.3515625" style="1" customWidth="1"/>
    <col min="8961" max="8961" width="8.17578125" style="1" customWidth="1"/>
    <col min="8962" max="8962" width="8.52734375" style="1" customWidth="1"/>
    <col min="8963" max="8963" width="10.3515625" style="1" customWidth="1"/>
    <col min="8964" max="9209" width="9.17578125" style="1"/>
    <col min="9210" max="9210" width="10.29296875" style="1" customWidth="1"/>
    <col min="9211" max="9211" width="30.703125" style="1" customWidth="1"/>
    <col min="9212" max="9213" width="0" style="1" hidden="1" customWidth="1"/>
    <col min="9214" max="9214" width="8.29296875" style="1" customWidth="1"/>
    <col min="9215" max="9215" width="8.52734375" style="1" customWidth="1"/>
    <col min="9216" max="9216" width="9.3515625" style="1" customWidth="1"/>
    <col min="9217" max="9217" width="8.17578125" style="1" customWidth="1"/>
    <col min="9218" max="9218" width="8.52734375" style="1" customWidth="1"/>
    <col min="9219" max="9219" width="10.3515625" style="1" customWidth="1"/>
    <col min="9220" max="9465" width="9.17578125" style="1"/>
    <col min="9466" max="9466" width="10.29296875" style="1" customWidth="1"/>
    <col min="9467" max="9467" width="30.703125" style="1" customWidth="1"/>
    <col min="9468" max="9469" width="0" style="1" hidden="1" customWidth="1"/>
    <col min="9470" max="9470" width="8.29296875" style="1" customWidth="1"/>
    <col min="9471" max="9471" width="8.52734375" style="1" customWidth="1"/>
    <col min="9472" max="9472" width="9.3515625" style="1" customWidth="1"/>
    <col min="9473" max="9473" width="8.17578125" style="1" customWidth="1"/>
    <col min="9474" max="9474" width="8.52734375" style="1" customWidth="1"/>
    <col min="9475" max="9475" width="10.3515625" style="1" customWidth="1"/>
    <col min="9476" max="9721" width="9.17578125" style="1"/>
    <col min="9722" max="9722" width="10.29296875" style="1" customWidth="1"/>
    <col min="9723" max="9723" width="30.703125" style="1" customWidth="1"/>
    <col min="9724" max="9725" width="0" style="1" hidden="1" customWidth="1"/>
    <col min="9726" max="9726" width="8.29296875" style="1" customWidth="1"/>
    <col min="9727" max="9727" width="8.52734375" style="1" customWidth="1"/>
    <col min="9728" max="9728" width="9.3515625" style="1" customWidth="1"/>
    <col min="9729" max="9729" width="8.17578125" style="1" customWidth="1"/>
    <col min="9730" max="9730" width="8.52734375" style="1" customWidth="1"/>
    <col min="9731" max="9731" width="10.3515625" style="1" customWidth="1"/>
    <col min="9732" max="9977" width="9.17578125" style="1"/>
    <col min="9978" max="9978" width="10.29296875" style="1" customWidth="1"/>
    <col min="9979" max="9979" width="30.703125" style="1" customWidth="1"/>
    <col min="9980" max="9981" width="0" style="1" hidden="1" customWidth="1"/>
    <col min="9982" max="9982" width="8.29296875" style="1" customWidth="1"/>
    <col min="9983" max="9983" width="8.52734375" style="1" customWidth="1"/>
    <col min="9984" max="9984" width="9.3515625" style="1" customWidth="1"/>
    <col min="9985" max="9985" width="8.17578125" style="1" customWidth="1"/>
    <col min="9986" max="9986" width="8.52734375" style="1" customWidth="1"/>
    <col min="9987" max="9987" width="10.3515625" style="1" customWidth="1"/>
    <col min="9988" max="10233" width="9.17578125" style="1"/>
    <col min="10234" max="10234" width="10.29296875" style="1" customWidth="1"/>
    <col min="10235" max="10235" width="30.703125" style="1" customWidth="1"/>
    <col min="10236" max="10237" width="0" style="1" hidden="1" customWidth="1"/>
    <col min="10238" max="10238" width="8.29296875" style="1" customWidth="1"/>
    <col min="10239" max="10239" width="8.52734375" style="1" customWidth="1"/>
    <col min="10240" max="10240" width="9.3515625" style="1" customWidth="1"/>
    <col min="10241" max="10241" width="8.17578125" style="1" customWidth="1"/>
    <col min="10242" max="10242" width="8.52734375" style="1" customWidth="1"/>
    <col min="10243" max="10243" width="10.3515625" style="1" customWidth="1"/>
    <col min="10244" max="10489" width="9.17578125" style="1"/>
    <col min="10490" max="10490" width="10.29296875" style="1" customWidth="1"/>
    <col min="10491" max="10491" width="30.703125" style="1" customWidth="1"/>
    <col min="10492" max="10493" width="0" style="1" hidden="1" customWidth="1"/>
    <col min="10494" max="10494" width="8.29296875" style="1" customWidth="1"/>
    <col min="10495" max="10495" width="8.52734375" style="1" customWidth="1"/>
    <col min="10496" max="10496" width="9.3515625" style="1" customWidth="1"/>
    <col min="10497" max="10497" width="8.17578125" style="1" customWidth="1"/>
    <col min="10498" max="10498" width="8.52734375" style="1" customWidth="1"/>
    <col min="10499" max="10499" width="10.3515625" style="1" customWidth="1"/>
    <col min="10500" max="10745" width="9.17578125" style="1"/>
    <col min="10746" max="10746" width="10.29296875" style="1" customWidth="1"/>
    <col min="10747" max="10747" width="30.703125" style="1" customWidth="1"/>
    <col min="10748" max="10749" width="0" style="1" hidden="1" customWidth="1"/>
    <col min="10750" max="10750" width="8.29296875" style="1" customWidth="1"/>
    <col min="10751" max="10751" width="8.52734375" style="1" customWidth="1"/>
    <col min="10752" max="10752" width="9.3515625" style="1" customWidth="1"/>
    <col min="10753" max="10753" width="8.17578125" style="1" customWidth="1"/>
    <col min="10754" max="10754" width="8.52734375" style="1" customWidth="1"/>
    <col min="10755" max="10755" width="10.3515625" style="1" customWidth="1"/>
    <col min="10756" max="11001" width="9.17578125" style="1"/>
    <col min="11002" max="11002" width="10.29296875" style="1" customWidth="1"/>
    <col min="11003" max="11003" width="30.703125" style="1" customWidth="1"/>
    <col min="11004" max="11005" width="0" style="1" hidden="1" customWidth="1"/>
    <col min="11006" max="11006" width="8.29296875" style="1" customWidth="1"/>
    <col min="11007" max="11007" width="8.52734375" style="1" customWidth="1"/>
    <col min="11008" max="11008" width="9.3515625" style="1" customWidth="1"/>
    <col min="11009" max="11009" width="8.17578125" style="1" customWidth="1"/>
    <col min="11010" max="11010" width="8.52734375" style="1" customWidth="1"/>
    <col min="11011" max="11011" width="10.3515625" style="1" customWidth="1"/>
    <col min="11012" max="11257" width="9.17578125" style="1"/>
    <col min="11258" max="11258" width="10.29296875" style="1" customWidth="1"/>
    <col min="11259" max="11259" width="30.703125" style="1" customWidth="1"/>
    <col min="11260" max="11261" width="0" style="1" hidden="1" customWidth="1"/>
    <col min="11262" max="11262" width="8.29296875" style="1" customWidth="1"/>
    <col min="11263" max="11263" width="8.52734375" style="1" customWidth="1"/>
    <col min="11264" max="11264" width="9.3515625" style="1" customWidth="1"/>
    <col min="11265" max="11265" width="8.17578125" style="1" customWidth="1"/>
    <col min="11266" max="11266" width="8.52734375" style="1" customWidth="1"/>
    <col min="11267" max="11267" width="10.3515625" style="1" customWidth="1"/>
    <col min="11268" max="11513" width="9.17578125" style="1"/>
    <col min="11514" max="11514" width="10.29296875" style="1" customWidth="1"/>
    <col min="11515" max="11515" width="30.703125" style="1" customWidth="1"/>
    <col min="11516" max="11517" width="0" style="1" hidden="1" customWidth="1"/>
    <col min="11518" max="11518" width="8.29296875" style="1" customWidth="1"/>
    <col min="11519" max="11519" width="8.52734375" style="1" customWidth="1"/>
    <col min="11520" max="11520" width="9.3515625" style="1" customWidth="1"/>
    <col min="11521" max="11521" width="8.17578125" style="1" customWidth="1"/>
    <col min="11522" max="11522" width="8.52734375" style="1" customWidth="1"/>
    <col min="11523" max="11523" width="10.3515625" style="1" customWidth="1"/>
    <col min="11524" max="11769" width="9.17578125" style="1"/>
    <col min="11770" max="11770" width="10.29296875" style="1" customWidth="1"/>
    <col min="11771" max="11771" width="30.703125" style="1" customWidth="1"/>
    <col min="11772" max="11773" width="0" style="1" hidden="1" customWidth="1"/>
    <col min="11774" max="11774" width="8.29296875" style="1" customWidth="1"/>
    <col min="11775" max="11775" width="8.52734375" style="1" customWidth="1"/>
    <col min="11776" max="11776" width="9.3515625" style="1" customWidth="1"/>
    <col min="11777" max="11777" width="8.17578125" style="1" customWidth="1"/>
    <col min="11778" max="11778" width="8.52734375" style="1" customWidth="1"/>
    <col min="11779" max="11779" width="10.3515625" style="1" customWidth="1"/>
    <col min="11780" max="12025" width="9.17578125" style="1"/>
    <col min="12026" max="12026" width="10.29296875" style="1" customWidth="1"/>
    <col min="12027" max="12027" width="30.703125" style="1" customWidth="1"/>
    <col min="12028" max="12029" width="0" style="1" hidden="1" customWidth="1"/>
    <col min="12030" max="12030" width="8.29296875" style="1" customWidth="1"/>
    <col min="12031" max="12031" width="8.52734375" style="1" customWidth="1"/>
    <col min="12032" max="12032" width="9.3515625" style="1" customWidth="1"/>
    <col min="12033" max="12033" width="8.17578125" style="1" customWidth="1"/>
    <col min="12034" max="12034" width="8.52734375" style="1" customWidth="1"/>
    <col min="12035" max="12035" width="10.3515625" style="1" customWidth="1"/>
    <col min="12036" max="12281" width="9.17578125" style="1"/>
    <col min="12282" max="12282" width="10.29296875" style="1" customWidth="1"/>
    <col min="12283" max="12283" width="30.703125" style="1" customWidth="1"/>
    <col min="12284" max="12285" width="0" style="1" hidden="1" customWidth="1"/>
    <col min="12286" max="12286" width="8.29296875" style="1" customWidth="1"/>
    <col min="12287" max="12287" width="8.52734375" style="1" customWidth="1"/>
    <col min="12288" max="12288" width="9.3515625" style="1" customWidth="1"/>
    <col min="12289" max="12289" width="8.17578125" style="1" customWidth="1"/>
    <col min="12290" max="12290" width="8.52734375" style="1" customWidth="1"/>
    <col min="12291" max="12291" width="10.3515625" style="1" customWidth="1"/>
    <col min="12292" max="12537" width="9.17578125" style="1"/>
    <col min="12538" max="12538" width="10.29296875" style="1" customWidth="1"/>
    <col min="12539" max="12539" width="30.703125" style="1" customWidth="1"/>
    <col min="12540" max="12541" width="0" style="1" hidden="1" customWidth="1"/>
    <col min="12542" max="12542" width="8.29296875" style="1" customWidth="1"/>
    <col min="12543" max="12543" width="8.52734375" style="1" customWidth="1"/>
    <col min="12544" max="12544" width="9.3515625" style="1" customWidth="1"/>
    <col min="12545" max="12545" width="8.17578125" style="1" customWidth="1"/>
    <col min="12546" max="12546" width="8.52734375" style="1" customWidth="1"/>
    <col min="12547" max="12547" width="10.3515625" style="1" customWidth="1"/>
    <col min="12548" max="12793" width="9.17578125" style="1"/>
    <col min="12794" max="12794" width="10.29296875" style="1" customWidth="1"/>
    <col min="12795" max="12795" width="30.703125" style="1" customWidth="1"/>
    <col min="12796" max="12797" width="0" style="1" hidden="1" customWidth="1"/>
    <col min="12798" max="12798" width="8.29296875" style="1" customWidth="1"/>
    <col min="12799" max="12799" width="8.52734375" style="1" customWidth="1"/>
    <col min="12800" max="12800" width="9.3515625" style="1" customWidth="1"/>
    <col min="12801" max="12801" width="8.17578125" style="1" customWidth="1"/>
    <col min="12802" max="12802" width="8.52734375" style="1" customWidth="1"/>
    <col min="12803" max="12803" width="10.3515625" style="1" customWidth="1"/>
    <col min="12804" max="13049" width="9.17578125" style="1"/>
    <col min="13050" max="13050" width="10.29296875" style="1" customWidth="1"/>
    <col min="13051" max="13051" width="30.703125" style="1" customWidth="1"/>
    <col min="13052" max="13053" width="0" style="1" hidden="1" customWidth="1"/>
    <col min="13054" max="13054" width="8.29296875" style="1" customWidth="1"/>
    <col min="13055" max="13055" width="8.52734375" style="1" customWidth="1"/>
    <col min="13056" max="13056" width="9.3515625" style="1" customWidth="1"/>
    <col min="13057" max="13057" width="8.17578125" style="1" customWidth="1"/>
    <col min="13058" max="13058" width="8.52734375" style="1" customWidth="1"/>
    <col min="13059" max="13059" width="10.3515625" style="1" customWidth="1"/>
    <col min="13060" max="13305" width="9.17578125" style="1"/>
    <col min="13306" max="13306" width="10.29296875" style="1" customWidth="1"/>
    <col min="13307" max="13307" width="30.703125" style="1" customWidth="1"/>
    <col min="13308" max="13309" width="0" style="1" hidden="1" customWidth="1"/>
    <col min="13310" max="13310" width="8.29296875" style="1" customWidth="1"/>
    <col min="13311" max="13311" width="8.52734375" style="1" customWidth="1"/>
    <col min="13312" max="13312" width="9.3515625" style="1" customWidth="1"/>
    <col min="13313" max="13313" width="8.17578125" style="1" customWidth="1"/>
    <col min="13314" max="13314" width="8.52734375" style="1" customWidth="1"/>
    <col min="13315" max="13315" width="10.3515625" style="1" customWidth="1"/>
    <col min="13316" max="13561" width="9.17578125" style="1"/>
    <col min="13562" max="13562" width="10.29296875" style="1" customWidth="1"/>
    <col min="13563" max="13563" width="30.703125" style="1" customWidth="1"/>
    <col min="13564" max="13565" width="0" style="1" hidden="1" customWidth="1"/>
    <col min="13566" max="13566" width="8.29296875" style="1" customWidth="1"/>
    <col min="13567" max="13567" width="8.52734375" style="1" customWidth="1"/>
    <col min="13568" max="13568" width="9.3515625" style="1" customWidth="1"/>
    <col min="13569" max="13569" width="8.17578125" style="1" customWidth="1"/>
    <col min="13570" max="13570" width="8.52734375" style="1" customWidth="1"/>
    <col min="13571" max="13571" width="10.3515625" style="1" customWidth="1"/>
    <col min="13572" max="13817" width="9.17578125" style="1"/>
    <col min="13818" max="13818" width="10.29296875" style="1" customWidth="1"/>
    <col min="13819" max="13819" width="30.703125" style="1" customWidth="1"/>
    <col min="13820" max="13821" width="0" style="1" hidden="1" customWidth="1"/>
    <col min="13822" max="13822" width="8.29296875" style="1" customWidth="1"/>
    <col min="13823" max="13823" width="8.52734375" style="1" customWidth="1"/>
    <col min="13824" max="13824" width="9.3515625" style="1" customWidth="1"/>
    <col min="13825" max="13825" width="8.17578125" style="1" customWidth="1"/>
    <col min="13826" max="13826" width="8.52734375" style="1" customWidth="1"/>
    <col min="13827" max="13827" width="10.3515625" style="1" customWidth="1"/>
    <col min="13828" max="14073" width="9.17578125" style="1"/>
    <col min="14074" max="14074" width="10.29296875" style="1" customWidth="1"/>
    <col min="14075" max="14075" width="30.703125" style="1" customWidth="1"/>
    <col min="14076" max="14077" width="0" style="1" hidden="1" customWidth="1"/>
    <col min="14078" max="14078" width="8.29296875" style="1" customWidth="1"/>
    <col min="14079" max="14079" width="8.52734375" style="1" customWidth="1"/>
    <col min="14080" max="14080" width="9.3515625" style="1" customWidth="1"/>
    <col min="14081" max="14081" width="8.17578125" style="1" customWidth="1"/>
    <col min="14082" max="14082" width="8.52734375" style="1" customWidth="1"/>
    <col min="14083" max="14083" width="10.3515625" style="1" customWidth="1"/>
    <col min="14084" max="14329" width="9.17578125" style="1"/>
    <col min="14330" max="14330" width="10.29296875" style="1" customWidth="1"/>
    <col min="14331" max="14331" width="30.703125" style="1" customWidth="1"/>
    <col min="14332" max="14333" width="0" style="1" hidden="1" customWidth="1"/>
    <col min="14334" max="14334" width="8.29296875" style="1" customWidth="1"/>
    <col min="14335" max="14335" width="8.52734375" style="1" customWidth="1"/>
    <col min="14336" max="14336" width="9.3515625" style="1" customWidth="1"/>
    <col min="14337" max="14337" width="8.17578125" style="1" customWidth="1"/>
    <col min="14338" max="14338" width="8.52734375" style="1" customWidth="1"/>
    <col min="14339" max="14339" width="10.3515625" style="1" customWidth="1"/>
    <col min="14340" max="14585" width="9.17578125" style="1"/>
    <col min="14586" max="14586" width="10.29296875" style="1" customWidth="1"/>
    <col min="14587" max="14587" width="30.703125" style="1" customWidth="1"/>
    <col min="14588" max="14589" width="0" style="1" hidden="1" customWidth="1"/>
    <col min="14590" max="14590" width="8.29296875" style="1" customWidth="1"/>
    <col min="14591" max="14591" width="8.52734375" style="1" customWidth="1"/>
    <col min="14592" max="14592" width="9.3515625" style="1" customWidth="1"/>
    <col min="14593" max="14593" width="8.17578125" style="1" customWidth="1"/>
    <col min="14594" max="14594" width="8.52734375" style="1" customWidth="1"/>
    <col min="14595" max="14595" width="10.3515625" style="1" customWidth="1"/>
    <col min="14596" max="14841" width="9.17578125" style="1"/>
    <col min="14842" max="14842" width="10.29296875" style="1" customWidth="1"/>
    <col min="14843" max="14843" width="30.703125" style="1" customWidth="1"/>
    <col min="14844" max="14845" width="0" style="1" hidden="1" customWidth="1"/>
    <col min="14846" max="14846" width="8.29296875" style="1" customWidth="1"/>
    <col min="14847" max="14847" width="8.52734375" style="1" customWidth="1"/>
    <col min="14848" max="14848" width="9.3515625" style="1" customWidth="1"/>
    <col min="14849" max="14849" width="8.17578125" style="1" customWidth="1"/>
    <col min="14850" max="14850" width="8.52734375" style="1" customWidth="1"/>
    <col min="14851" max="14851" width="10.3515625" style="1" customWidth="1"/>
    <col min="14852" max="15097" width="9.17578125" style="1"/>
    <col min="15098" max="15098" width="10.29296875" style="1" customWidth="1"/>
    <col min="15099" max="15099" width="30.703125" style="1" customWidth="1"/>
    <col min="15100" max="15101" width="0" style="1" hidden="1" customWidth="1"/>
    <col min="15102" max="15102" width="8.29296875" style="1" customWidth="1"/>
    <col min="15103" max="15103" width="8.52734375" style="1" customWidth="1"/>
    <col min="15104" max="15104" width="9.3515625" style="1" customWidth="1"/>
    <col min="15105" max="15105" width="8.17578125" style="1" customWidth="1"/>
    <col min="15106" max="15106" width="8.52734375" style="1" customWidth="1"/>
    <col min="15107" max="15107" width="10.3515625" style="1" customWidth="1"/>
    <col min="15108" max="15353" width="9.17578125" style="1"/>
    <col min="15354" max="15354" width="10.29296875" style="1" customWidth="1"/>
    <col min="15355" max="15355" width="30.703125" style="1" customWidth="1"/>
    <col min="15356" max="15357" width="0" style="1" hidden="1" customWidth="1"/>
    <col min="15358" max="15358" width="8.29296875" style="1" customWidth="1"/>
    <col min="15359" max="15359" width="8.52734375" style="1" customWidth="1"/>
    <col min="15360" max="15360" width="9.3515625" style="1" customWidth="1"/>
    <col min="15361" max="15361" width="8.17578125" style="1" customWidth="1"/>
    <col min="15362" max="15362" width="8.52734375" style="1" customWidth="1"/>
    <col min="15363" max="15363" width="10.3515625" style="1" customWidth="1"/>
    <col min="15364" max="15609" width="9.17578125" style="1"/>
    <col min="15610" max="15610" width="10.29296875" style="1" customWidth="1"/>
    <col min="15611" max="15611" width="30.703125" style="1" customWidth="1"/>
    <col min="15612" max="15613" width="0" style="1" hidden="1" customWidth="1"/>
    <col min="15614" max="15614" width="8.29296875" style="1" customWidth="1"/>
    <col min="15615" max="15615" width="8.52734375" style="1" customWidth="1"/>
    <col min="15616" max="15616" width="9.3515625" style="1" customWidth="1"/>
    <col min="15617" max="15617" width="8.17578125" style="1" customWidth="1"/>
    <col min="15618" max="15618" width="8.52734375" style="1" customWidth="1"/>
    <col min="15619" max="15619" width="10.3515625" style="1" customWidth="1"/>
    <col min="15620" max="15865" width="9.17578125" style="1"/>
    <col min="15866" max="15866" width="10.29296875" style="1" customWidth="1"/>
    <col min="15867" max="15867" width="30.703125" style="1" customWidth="1"/>
    <col min="15868" max="15869" width="0" style="1" hidden="1" customWidth="1"/>
    <col min="15870" max="15870" width="8.29296875" style="1" customWidth="1"/>
    <col min="15871" max="15871" width="8.52734375" style="1" customWidth="1"/>
    <col min="15872" max="15872" width="9.3515625" style="1" customWidth="1"/>
    <col min="15873" max="15873" width="8.17578125" style="1" customWidth="1"/>
    <col min="15874" max="15874" width="8.52734375" style="1" customWidth="1"/>
    <col min="15875" max="15875" width="10.3515625" style="1" customWidth="1"/>
    <col min="15876" max="16121" width="9.17578125" style="1"/>
    <col min="16122" max="16122" width="10.29296875" style="1" customWidth="1"/>
    <col min="16123" max="16123" width="30.703125" style="1" customWidth="1"/>
    <col min="16124" max="16125" width="0" style="1" hidden="1" customWidth="1"/>
    <col min="16126" max="16126" width="8.29296875" style="1" customWidth="1"/>
    <col min="16127" max="16127" width="8.52734375" style="1" customWidth="1"/>
    <col min="16128" max="16128" width="9.3515625" style="1" customWidth="1"/>
    <col min="16129" max="16129" width="8.17578125" style="1" customWidth="1"/>
    <col min="16130" max="16130" width="8.52734375" style="1" customWidth="1"/>
    <col min="16131" max="16131" width="10.3515625" style="1" customWidth="1"/>
    <col min="16132" max="16384" width="9.17578125" style="1"/>
  </cols>
  <sheetData>
    <row r="1" spans="1:27" ht="24.75" customHeight="1" x14ac:dyDescent="0.5">
      <c r="A1" s="870" t="s">
        <v>54</v>
      </c>
      <c r="B1" s="870"/>
      <c r="C1" s="870"/>
      <c r="D1" s="870"/>
      <c r="E1" s="870"/>
      <c r="F1" s="870"/>
      <c r="G1" s="870"/>
      <c r="H1" s="870"/>
      <c r="I1" s="870"/>
      <c r="J1" s="870"/>
      <c r="K1" s="870"/>
      <c r="L1" s="870"/>
      <c r="M1" s="870"/>
      <c r="N1" s="870"/>
      <c r="O1" s="870"/>
      <c r="P1" s="870"/>
      <c r="Q1" s="870"/>
      <c r="R1" s="870"/>
      <c r="S1" s="870"/>
      <c r="T1" s="228">
        <v>0.315</v>
      </c>
    </row>
    <row r="2" spans="1:27" ht="24.75" customHeight="1" x14ac:dyDescent="0.5">
      <c r="A2" s="871" t="s">
        <v>230</v>
      </c>
      <c r="B2" s="871"/>
      <c r="C2" s="871"/>
      <c r="D2" s="871"/>
      <c r="E2" s="871"/>
      <c r="F2" s="871"/>
      <c r="G2" s="871"/>
      <c r="H2" s="871"/>
      <c r="I2" s="871"/>
      <c r="J2" s="871"/>
      <c r="K2" s="871"/>
      <c r="L2" s="871"/>
      <c r="M2" s="871"/>
      <c r="N2" s="871"/>
      <c r="O2" s="871"/>
      <c r="P2" s="871"/>
      <c r="Q2" s="871"/>
      <c r="R2" s="871"/>
      <c r="S2" s="871"/>
      <c r="T2" s="4"/>
    </row>
    <row r="3" spans="1:27" ht="24.75" customHeight="1" thickBot="1" x14ac:dyDescent="0.45">
      <c r="A3" s="872" t="s">
        <v>229</v>
      </c>
      <c r="B3" s="873"/>
      <c r="C3" s="873"/>
      <c r="D3" s="873"/>
      <c r="E3" s="873"/>
      <c r="F3" s="873"/>
      <c r="G3" s="873"/>
      <c r="H3" s="873"/>
      <c r="I3" s="873"/>
      <c r="J3" s="873"/>
      <c r="K3" s="873"/>
      <c r="L3" s="873"/>
      <c r="M3" s="873"/>
      <c r="N3" s="873"/>
      <c r="O3" s="873"/>
      <c r="P3" s="873"/>
      <c r="Q3" s="873"/>
      <c r="R3" s="873"/>
      <c r="S3" s="873"/>
      <c r="T3" s="4"/>
    </row>
    <row r="4" spans="1:27" s="2" customFormat="1" ht="30" customHeight="1" thickBot="1" x14ac:dyDescent="0.45">
      <c r="A4" s="874"/>
      <c r="B4" s="877" t="s">
        <v>0</v>
      </c>
      <c r="C4" s="877" t="s">
        <v>1</v>
      </c>
      <c r="D4" s="880" t="s">
        <v>37</v>
      </c>
      <c r="E4" s="880"/>
      <c r="F4" s="880"/>
      <c r="G4" s="880"/>
      <c r="H4" s="880"/>
      <c r="I4" s="880"/>
      <c r="J4" s="880"/>
      <c r="K4" s="881"/>
      <c r="L4" s="861" t="s">
        <v>46</v>
      </c>
      <c r="M4" s="883" t="s">
        <v>38</v>
      </c>
      <c r="N4" s="884"/>
      <c r="O4" s="885" t="s">
        <v>39</v>
      </c>
      <c r="P4" s="880"/>
      <c r="Q4" s="881"/>
      <c r="R4" s="885" t="s">
        <v>40</v>
      </c>
      <c r="S4" s="881"/>
      <c r="T4" s="889" t="s">
        <v>539</v>
      </c>
      <c r="U4" s="84"/>
      <c r="X4" s="16"/>
      <c r="Z4" s="16"/>
      <c r="AA4" s="35"/>
    </row>
    <row r="5" spans="1:27" s="2" customFormat="1" ht="75.75" customHeight="1" x14ac:dyDescent="0.4">
      <c r="A5" s="875"/>
      <c r="B5" s="878"/>
      <c r="C5" s="878"/>
      <c r="D5" s="861" t="s">
        <v>41</v>
      </c>
      <c r="E5" s="861" t="s">
        <v>42</v>
      </c>
      <c r="F5" s="861" t="s">
        <v>43</v>
      </c>
      <c r="G5" s="861" t="s">
        <v>44</v>
      </c>
      <c r="H5" s="861" t="s">
        <v>45</v>
      </c>
      <c r="I5" s="861" t="s">
        <v>2</v>
      </c>
      <c r="J5" s="861" t="s">
        <v>3</v>
      </c>
      <c r="K5" s="861" t="s">
        <v>12</v>
      </c>
      <c r="L5" s="882"/>
      <c r="M5" s="857" t="s">
        <v>527</v>
      </c>
      <c r="N5" s="857" t="s">
        <v>47</v>
      </c>
      <c r="O5" s="857" t="s">
        <v>48</v>
      </c>
      <c r="P5" s="855" t="s">
        <v>49</v>
      </c>
      <c r="Q5" s="855" t="s">
        <v>50</v>
      </c>
      <c r="R5" s="857" t="s">
        <v>51</v>
      </c>
      <c r="S5" s="857" t="s">
        <v>52</v>
      </c>
      <c r="T5" s="852"/>
      <c r="U5" s="84"/>
      <c r="X5" s="16"/>
      <c r="Z5" s="16"/>
      <c r="AA5" s="35"/>
    </row>
    <row r="6" spans="1:27" s="2" customFormat="1" ht="15.75" customHeight="1" thickBot="1" x14ac:dyDescent="0.45">
      <c r="A6" s="876"/>
      <c r="B6" s="879"/>
      <c r="C6" s="879"/>
      <c r="D6" s="862"/>
      <c r="E6" s="862"/>
      <c r="F6" s="862"/>
      <c r="G6" s="862"/>
      <c r="H6" s="862"/>
      <c r="I6" s="862"/>
      <c r="J6" s="862"/>
      <c r="K6" s="862"/>
      <c r="L6" s="862"/>
      <c r="M6" s="858"/>
      <c r="N6" s="858"/>
      <c r="O6" s="858"/>
      <c r="P6" s="856"/>
      <c r="Q6" s="856"/>
      <c r="R6" s="858"/>
      <c r="S6" s="858"/>
      <c r="T6" s="853"/>
      <c r="U6" s="84"/>
      <c r="X6" s="16"/>
      <c r="Z6" s="16"/>
      <c r="AA6" s="35"/>
    </row>
    <row r="7" spans="1:27" s="3" customFormat="1" ht="12.75" customHeight="1" thickBot="1" x14ac:dyDescent="0.45">
      <c r="A7" s="11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  <c r="J7" s="12">
        <v>10</v>
      </c>
      <c r="K7" s="12">
        <v>11</v>
      </c>
      <c r="L7" s="12">
        <v>12</v>
      </c>
      <c r="M7" s="12">
        <v>13</v>
      </c>
      <c r="N7" s="12">
        <v>14</v>
      </c>
      <c r="O7" s="12">
        <v>15</v>
      </c>
      <c r="P7" s="12">
        <v>16</v>
      </c>
      <c r="Q7" s="12">
        <v>17</v>
      </c>
      <c r="R7" s="12">
        <v>18</v>
      </c>
      <c r="S7" s="12">
        <v>19</v>
      </c>
      <c r="T7" s="425"/>
      <c r="U7" s="84"/>
      <c r="X7" s="33"/>
      <c r="Z7" s="33"/>
      <c r="AA7" s="36"/>
    </row>
    <row r="8" spans="1:27" s="2" customFormat="1" ht="18" customHeight="1" thickBot="1" x14ac:dyDescent="0.45">
      <c r="A8" s="867" t="s">
        <v>4</v>
      </c>
      <c r="B8" s="868"/>
      <c r="C8" s="868"/>
      <c r="D8" s="868"/>
      <c r="E8" s="868"/>
      <c r="F8" s="868"/>
      <c r="G8" s="868"/>
      <c r="H8" s="868"/>
      <c r="I8" s="868"/>
      <c r="J8" s="868"/>
      <c r="K8" s="868"/>
      <c r="L8" s="868"/>
      <c r="M8" s="868"/>
      <c r="N8" s="868"/>
      <c r="O8" s="868"/>
      <c r="P8" s="868"/>
      <c r="Q8" s="868"/>
      <c r="R8" s="868"/>
      <c r="S8" s="869"/>
      <c r="T8" s="283"/>
      <c r="U8" s="84"/>
      <c r="X8" s="16"/>
      <c r="Z8" s="16"/>
      <c r="AA8" s="35"/>
    </row>
    <row r="9" spans="1:27" s="99" customFormat="1" ht="21" customHeight="1" x14ac:dyDescent="0.4">
      <c r="A9" s="104" t="s">
        <v>81</v>
      </c>
      <c r="B9" s="111" t="s">
        <v>374</v>
      </c>
      <c r="C9" s="111" t="s">
        <v>375</v>
      </c>
      <c r="D9" s="88">
        <f>SUM(D10:D16)</f>
        <v>397550</v>
      </c>
      <c r="E9" s="88">
        <f t="shared" ref="E9:S9" si="0">SUM(E10:E16)</f>
        <v>0</v>
      </c>
      <c r="F9" s="88">
        <f t="shared" si="0"/>
        <v>0</v>
      </c>
      <c r="G9" s="88">
        <f t="shared" si="0"/>
        <v>0</v>
      </c>
      <c r="H9" s="88">
        <f t="shared" si="0"/>
        <v>106387</v>
      </c>
      <c r="I9" s="88">
        <f t="shared" si="0"/>
        <v>0</v>
      </c>
      <c r="J9" s="88">
        <f t="shared" si="0"/>
        <v>0</v>
      </c>
      <c r="K9" s="88">
        <f t="shared" si="0"/>
        <v>397550</v>
      </c>
      <c r="L9" s="88">
        <f t="shared" si="0"/>
        <v>397550</v>
      </c>
      <c r="M9" s="175">
        <f t="shared" si="0"/>
        <v>1733180</v>
      </c>
      <c r="N9" s="88">
        <f t="shared" si="0"/>
        <v>0</v>
      </c>
      <c r="O9" s="88">
        <f t="shared" si="0"/>
        <v>0</v>
      </c>
      <c r="P9" s="88">
        <f t="shared" si="0"/>
        <v>0</v>
      </c>
      <c r="Q9" s="88">
        <f t="shared" si="0"/>
        <v>0</v>
      </c>
      <c r="R9" s="88">
        <f t="shared" si="0"/>
        <v>2130730</v>
      </c>
      <c r="S9" s="265">
        <f t="shared" si="0"/>
        <v>397550</v>
      </c>
      <c r="T9" s="426"/>
      <c r="U9" s="105"/>
      <c r="V9" s="106"/>
      <c r="W9" s="107"/>
      <c r="X9" s="108"/>
      <c r="Z9" s="108"/>
      <c r="AA9" s="108"/>
    </row>
    <row r="10" spans="1:27" s="2" customFormat="1" ht="139.35" hidden="1" outlineLevel="1" x14ac:dyDescent="0.4">
      <c r="A10" s="44"/>
      <c r="B10" s="112" t="s">
        <v>376</v>
      </c>
      <c r="C10" s="359" t="s">
        <v>377</v>
      </c>
      <c r="D10" s="13">
        <v>205730</v>
      </c>
      <c r="E10" s="13"/>
      <c r="F10" s="13"/>
      <c r="G10" s="13"/>
      <c r="H10" s="13">
        <f>(D10*76.46%)*35%</f>
        <v>55055</v>
      </c>
      <c r="I10" s="13"/>
      <c r="J10" s="13"/>
      <c r="K10" s="13">
        <f t="shared" ref="K10:K16" si="1">D10+I10+J10</f>
        <v>205730</v>
      </c>
      <c r="L10" s="13">
        <f t="shared" ref="L10:L16" si="2">K10</f>
        <v>205730</v>
      </c>
      <c r="M10" s="160"/>
      <c r="N10" s="13"/>
      <c r="O10" s="13">
        <f>P10+Q10</f>
        <v>0</v>
      </c>
      <c r="P10" s="13"/>
      <c r="Q10" s="13"/>
      <c r="R10" s="13">
        <f>L10+M10+O10</f>
        <v>205730</v>
      </c>
      <c r="S10" s="14">
        <f>L10+P10</f>
        <v>205730</v>
      </c>
      <c r="T10" s="427"/>
      <c r="U10" s="95">
        <v>1000</v>
      </c>
      <c r="W10" s="21"/>
      <c r="X10" s="32"/>
      <c r="Z10" s="16"/>
      <c r="AA10" s="35"/>
    </row>
    <row r="11" spans="1:27" s="2" customFormat="1" ht="53.25" hidden="1" customHeight="1" outlineLevel="1" x14ac:dyDescent="0.4">
      <c r="A11" s="44"/>
      <c r="B11" s="112" t="s">
        <v>378</v>
      </c>
      <c r="C11" s="359" t="s">
        <v>379</v>
      </c>
      <c r="D11" s="13">
        <v>179710</v>
      </c>
      <c r="E11" s="13"/>
      <c r="F11" s="13"/>
      <c r="G11" s="13"/>
      <c r="H11" s="13">
        <f>(D11*76.46%)*35%</f>
        <v>48092</v>
      </c>
      <c r="I11" s="13"/>
      <c r="J11" s="13"/>
      <c r="K11" s="13">
        <f t="shared" si="1"/>
        <v>179710</v>
      </c>
      <c r="L11" s="13">
        <f t="shared" si="2"/>
        <v>179710</v>
      </c>
      <c r="M11" s="160"/>
      <c r="N11" s="13"/>
      <c r="O11" s="13">
        <f t="shared" ref="O11:O16" si="3">P11+Q11</f>
        <v>0</v>
      </c>
      <c r="P11" s="13"/>
      <c r="Q11" s="13"/>
      <c r="R11" s="13">
        <f t="shared" ref="R11:R16" si="4">L11+M11+O11</f>
        <v>179710</v>
      </c>
      <c r="S11" s="14">
        <f t="shared" ref="S11:S16" si="5">L11+P11</f>
        <v>179710</v>
      </c>
      <c r="T11" s="427"/>
      <c r="U11" s="83"/>
      <c r="X11" s="16"/>
      <c r="Z11" s="16"/>
      <c r="AA11" s="35"/>
    </row>
    <row r="12" spans="1:27" s="2" customFormat="1" ht="38.25" hidden="1" customHeight="1" outlineLevel="1" x14ac:dyDescent="0.4">
      <c r="A12" s="44"/>
      <c r="B12" s="112" t="s">
        <v>87</v>
      </c>
      <c r="C12" s="359" t="s">
        <v>380</v>
      </c>
      <c r="D12" s="13"/>
      <c r="E12" s="13"/>
      <c r="F12" s="13"/>
      <c r="G12" s="13"/>
      <c r="H12" s="13"/>
      <c r="I12" s="13"/>
      <c r="J12" s="13"/>
      <c r="K12" s="13">
        <f t="shared" si="1"/>
        <v>0</v>
      </c>
      <c r="L12" s="13">
        <f t="shared" si="2"/>
        <v>0</v>
      </c>
      <c r="M12" s="160">
        <v>811560</v>
      </c>
      <c r="N12" s="13" t="s">
        <v>521</v>
      </c>
      <c r="O12" s="13">
        <f t="shared" si="3"/>
        <v>0</v>
      </c>
      <c r="P12" s="13"/>
      <c r="Q12" s="13"/>
      <c r="R12" s="13">
        <f t="shared" si="4"/>
        <v>811560</v>
      </c>
      <c r="S12" s="14">
        <f t="shared" si="5"/>
        <v>0</v>
      </c>
      <c r="T12" s="427"/>
      <c r="U12" s="83"/>
      <c r="X12" s="16"/>
      <c r="Z12" s="16"/>
      <c r="AA12" s="35"/>
    </row>
    <row r="13" spans="1:27" s="2" customFormat="1" ht="89.25" hidden="1" customHeight="1" outlineLevel="1" x14ac:dyDescent="0.4">
      <c r="A13" s="44"/>
      <c r="B13" s="112" t="s">
        <v>87</v>
      </c>
      <c r="C13" s="359" t="s">
        <v>381</v>
      </c>
      <c r="D13" s="13"/>
      <c r="E13" s="13"/>
      <c r="F13" s="13"/>
      <c r="G13" s="13"/>
      <c r="H13" s="13"/>
      <c r="I13" s="13"/>
      <c r="J13" s="13"/>
      <c r="K13" s="13">
        <f t="shared" si="1"/>
        <v>0</v>
      </c>
      <c r="L13" s="13">
        <f t="shared" si="2"/>
        <v>0</v>
      </c>
      <c r="M13" s="160">
        <v>883340</v>
      </c>
      <c r="N13" s="13" t="s">
        <v>518</v>
      </c>
      <c r="O13" s="13">
        <f t="shared" si="3"/>
        <v>0</v>
      </c>
      <c r="P13" s="13"/>
      <c r="Q13" s="13"/>
      <c r="R13" s="13">
        <f t="shared" si="4"/>
        <v>883340</v>
      </c>
      <c r="S13" s="14">
        <f t="shared" si="5"/>
        <v>0</v>
      </c>
      <c r="T13" s="427"/>
      <c r="U13" s="83"/>
      <c r="X13" s="16"/>
      <c r="Z13" s="16"/>
      <c r="AA13" s="35"/>
    </row>
    <row r="14" spans="1:27" s="2" customFormat="1" ht="38.25" hidden="1" customHeight="1" outlineLevel="1" x14ac:dyDescent="0.4">
      <c r="A14" s="44"/>
      <c r="B14" s="112" t="s">
        <v>87</v>
      </c>
      <c r="C14" s="359" t="s">
        <v>382</v>
      </c>
      <c r="D14" s="13"/>
      <c r="E14" s="13"/>
      <c r="F14" s="13"/>
      <c r="G14" s="13"/>
      <c r="H14" s="13"/>
      <c r="I14" s="13"/>
      <c r="J14" s="13"/>
      <c r="K14" s="13">
        <f t="shared" si="1"/>
        <v>0</v>
      </c>
      <c r="L14" s="13">
        <f t="shared" si="2"/>
        <v>0</v>
      </c>
      <c r="M14" s="160">
        <v>38280</v>
      </c>
      <c r="N14" s="13" t="s">
        <v>519</v>
      </c>
      <c r="O14" s="13">
        <f t="shared" si="3"/>
        <v>0</v>
      </c>
      <c r="P14" s="13"/>
      <c r="Q14" s="13"/>
      <c r="R14" s="13">
        <f t="shared" si="4"/>
        <v>38280</v>
      </c>
      <c r="S14" s="14">
        <f t="shared" si="5"/>
        <v>0</v>
      </c>
      <c r="T14" s="427"/>
      <c r="U14" s="83"/>
      <c r="X14" s="16"/>
      <c r="Z14" s="16"/>
      <c r="AA14" s="35"/>
    </row>
    <row r="15" spans="1:27" s="2" customFormat="1" ht="51" hidden="1" customHeight="1" outlineLevel="1" x14ac:dyDescent="0.4">
      <c r="A15" s="44"/>
      <c r="B15" s="112" t="s">
        <v>383</v>
      </c>
      <c r="C15" s="359" t="s">
        <v>384</v>
      </c>
      <c r="D15" s="13">
        <v>6840</v>
      </c>
      <c r="E15" s="13"/>
      <c r="F15" s="13"/>
      <c r="G15" s="13"/>
      <c r="H15" s="13">
        <f>(D15*76.46%)*35%</f>
        <v>1830</v>
      </c>
      <c r="I15" s="13"/>
      <c r="J15" s="13"/>
      <c r="K15" s="13">
        <f t="shared" si="1"/>
        <v>6840</v>
      </c>
      <c r="L15" s="13">
        <f t="shared" si="2"/>
        <v>6840</v>
      </c>
      <c r="M15" s="160"/>
      <c r="N15" s="13"/>
      <c r="O15" s="13">
        <f t="shared" si="3"/>
        <v>0</v>
      </c>
      <c r="P15" s="13"/>
      <c r="Q15" s="13"/>
      <c r="R15" s="13">
        <f t="shared" si="4"/>
        <v>6840</v>
      </c>
      <c r="S15" s="14">
        <f t="shared" si="5"/>
        <v>6840</v>
      </c>
      <c r="T15" s="427"/>
      <c r="U15" s="83"/>
      <c r="X15" s="16"/>
      <c r="Z15" s="16"/>
      <c r="AA15" s="35"/>
    </row>
    <row r="16" spans="1:27" s="2" customFormat="1" ht="50.7" hidden="1" outlineLevel="1" x14ac:dyDescent="0.4">
      <c r="A16" s="44"/>
      <c r="B16" s="112" t="s">
        <v>95</v>
      </c>
      <c r="C16" s="359" t="s">
        <v>385</v>
      </c>
      <c r="D16" s="13">
        <v>5270</v>
      </c>
      <c r="E16" s="13"/>
      <c r="F16" s="13"/>
      <c r="G16" s="13"/>
      <c r="H16" s="13">
        <f>(D16*76.46%)*35%</f>
        <v>1410</v>
      </c>
      <c r="I16" s="13"/>
      <c r="J16" s="13"/>
      <c r="K16" s="13">
        <f t="shared" si="1"/>
        <v>5270</v>
      </c>
      <c r="L16" s="13">
        <f t="shared" si="2"/>
        <v>5270</v>
      </c>
      <c r="M16" s="160"/>
      <c r="N16" s="13"/>
      <c r="O16" s="13">
        <f t="shared" si="3"/>
        <v>0</v>
      </c>
      <c r="P16" s="13"/>
      <c r="Q16" s="13"/>
      <c r="R16" s="13">
        <f t="shared" si="4"/>
        <v>5270</v>
      </c>
      <c r="S16" s="14">
        <f t="shared" si="5"/>
        <v>5270</v>
      </c>
      <c r="T16" s="427"/>
      <c r="U16" s="83"/>
      <c r="X16" s="16"/>
      <c r="Z16" s="16"/>
      <c r="AA16" s="35"/>
    </row>
    <row r="17" spans="1:28" s="2" customFormat="1" ht="26.25" customHeight="1" collapsed="1" thickBot="1" x14ac:dyDescent="0.45">
      <c r="A17" s="44"/>
      <c r="B17" s="110" t="s">
        <v>387</v>
      </c>
      <c r="C17" s="110" t="s">
        <v>386</v>
      </c>
      <c r="D17" s="30">
        <f>SUM(D18:D26)</f>
        <v>1112680</v>
      </c>
      <c r="E17" s="30">
        <f t="shared" ref="E17:S17" si="6">SUM(E18:E26)</f>
        <v>0</v>
      </c>
      <c r="F17" s="30">
        <f t="shared" si="6"/>
        <v>0</v>
      </c>
      <c r="G17" s="30">
        <f t="shared" si="6"/>
        <v>0</v>
      </c>
      <c r="H17" s="30">
        <f t="shared" si="6"/>
        <v>411359</v>
      </c>
      <c r="I17" s="30">
        <f t="shared" si="6"/>
        <v>0</v>
      </c>
      <c r="J17" s="30">
        <f t="shared" si="6"/>
        <v>0</v>
      </c>
      <c r="K17" s="30">
        <f t="shared" si="6"/>
        <v>1112680</v>
      </c>
      <c r="L17" s="30">
        <f t="shared" si="6"/>
        <v>1112680</v>
      </c>
      <c r="M17" s="176">
        <f t="shared" si="6"/>
        <v>515581</v>
      </c>
      <c r="N17" s="30">
        <f t="shared" si="6"/>
        <v>0</v>
      </c>
      <c r="O17" s="30">
        <f t="shared" si="6"/>
        <v>671210</v>
      </c>
      <c r="P17" s="30">
        <f t="shared" si="6"/>
        <v>0</v>
      </c>
      <c r="Q17" s="30">
        <f t="shared" si="6"/>
        <v>671210</v>
      </c>
      <c r="R17" s="30">
        <f t="shared" si="6"/>
        <v>2299471</v>
      </c>
      <c r="S17" s="31">
        <f t="shared" si="6"/>
        <v>1112680</v>
      </c>
      <c r="T17" s="428">
        <f>M25+M26</f>
        <v>91101</v>
      </c>
      <c r="U17" s="83"/>
      <c r="V17" s="20"/>
      <c r="W17" s="21"/>
      <c r="X17" s="32"/>
      <c r="Z17" s="32"/>
      <c r="AA17" s="32"/>
    </row>
    <row r="18" spans="1:28" s="212" customFormat="1" ht="240.7" hidden="1" outlineLevel="1" x14ac:dyDescent="0.4">
      <c r="A18" s="362"/>
      <c r="B18" s="112" t="s">
        <v>250</v>
      </c>
      <c r="C18" s="359" t="s">
        <v>314</v>
      </c>
      <c r="D18" s="13">
        <f>557230-M18</f>
        <v>280292</v>
      </c>
      <c r="E18" s="13">
        <v>0</v>
      </c>
      <c r="F18" s="13">
        <v>0</v>
      </c>
      <c r="G18" s="13">
        <v>0</v>
      </c>
      <c r="H18" s="13">
        <f>(557230*76.46%)*35%</f>
        <v>149120</v>
      </c>
      <c r="I18" s="13">
        <v>0</v>
      </c>
      <c r="J18" s="13">
        <v>0</v>
      </c>
      <c r="K18" s="13">
        <f t="shared" ref="K18:K26" si="7">(D18+I18+J18)</f>
        <v>280292</v>
      </c>
      <c r="L18" s="13">
        <f t="shared" ref="L18:L26" si="8">K18</f>
        <v>280292</v>
      </c>
      <c r="M18" s="160">
        <f>(557230*76.46%)*65%</f>
        <v>276938</v>
      </c>
      <c r="N18" s="13"/>
      <c r="O18" s="13">
        <f t="shared" ref="O18:O26" si="9">P18+Q18</f>
        <v>0</v>
      </c>
      <c r="P18" s="13"/>
      <c r="Q18" s="13"/>
      <c r="R18" s="13">
        <f t="shared" ref="R18:R24" si="10">L18+M18+O18</f>
        <v>557230</v>
      </c>
      <c r="S18" s="14">
        <f t="shared" ref="S18:S26" si="11">L18+P18</f>
        <v>280292</v>
      </c>
      <c r="T18" s="427"/>
      <c r="U18" s="211">
        <v>1000</v>
      </c>
      <c r="W18" s="217"/>
      <c r="X18" s="218"/>
      <c r="Z18" s="215"/>
      <c r="AA18" s="216"/>
    </row>
    <row r="19" spans="1:28" s="2" customFormat="1" ht="39" hidden="1" customHeight="1" outlineLevel="1" x14ac:dyDescent="0.4">
      <c r="A19" s="362"/>
      <c r="B19" s="112" t="s">
        <v>137</v>
      </c>
      <c r="C19" s="359" t="s">
        <v>370</v>
      </c>
      <c r="D19" s="13">
        <v>10500</v>
      </c>
      <c r="E19" s="13">
        <v>0</v>
      </c>
      <c r="F19" s="13">
        <v>0</v>
      </c>
      <c r="G19" s="13">
        <v>0</v>
      </c>
      <c r="H19" s="13">
        <f>(D19*76.46%)*35%</f>
        <v>2810</v>
      </c>
      <c r="I19" s="13">
        <v>0</v>
      </c>
      <c r="J19" s="13">
        <v>0</v>
      </c>
      <c r="K19" s="13">
        <f t="shared" si="7"/>
        <v>10500</v>
      </c>
      <c r="L19" s="13">
        <f t="shared" si="8"/>
        <v>10500</v>
      </c>
      <c r="M19" s="160"/>
      <c r="N19" s="13"/>
      <c r="O19" s="13">
        <f t="shared" si="9"/>
        <v>0</v>
      </c>
      <c r="P19" s="13"/>
      <c r="Q19" s="13"/>
      <c r="R19" s="13">
        <f t="shared" si="10"/>
        <v>10500</v>
      </c>
      <c r="S19" s="14">
        <f t="shared" si="11"/>
        <v>10500</v>
      </c>
      <c r="T19" s="427"/>
      <c r="U19" s="83"/>
      <c r="X19" s="16"/>
      <c r="Z19" s="16"/>
      <c r="AA19" s="35"/>
    </row>
    <row r="20" spans="1:28" s="2" customFormat="1" ht="240.7" hidden="1" outlineLevel="1" x14ac:dyDescent="0.4">
      <c r="A20" s="362"/>
      <c r="B20" s="112" t="s">
        <v>251</v>
      </c>
      <c r="C20" s="359" t="s">
        <v>252</v>
      </c>
      <c r="D20" s="13">
        <f>471680-Q20</f>
        <v>193440</v>
      </c>
      <c r="E20" s="13">
        <v>0</v>
      </c>
      <c r="F20" s="13">
        <v>0</v>
      </c>
      <c r="G20" s="13">
        <v>0</v>
      </c>
      <c r="H20" s="13">
        <f>(D20*76.46%)*35%</f>
        <v>51766</v>
      </c>
      <c r="I20" s="13">
        <v>0</v>
      </c>
      <c r="J20" s="13">
        <v>0</v>
      </c>
      <c r="K20" s="13">
        <f t="shared" si="7"/>
        <v>193440</v>
      </c>
      <c r="L20" s="13">
        <f t="shared" si="8"/>
        <v>193440</v>
      </c>
      <c r="M20" s="160"/>
      <c r="N20" s="13"/>
      <c r="O20" s="13">
        <f t="shared" si="9"/>
        <v>278240</v>
      </c>
      <c r="P20" s="13"/>
      <c r="Q20" s="13">
        <v>278240</v>
      </c>
      <c r="R20" s="13">
        <f t="shared" si="10"/>
        <v>471680</v>
      </c>
      <c r="S20" s="14">
        <f t="shared" si="11"/>
        <v>193440</v>
      </c>
      <c r="T20" s="427"/>
      <c r="U20" s="83"/>
      <c r="X20" s="16"/>
      <c r="Z20" s="16"/>
      <c r="AA20" s="35"/>
    </row>
    <row r="21" spans="1:28" s="2" customFormat="1" ht="26.25" hidden="1" customHeight="1" outlineLevel="1" x14ac:dyDescent="0.4">
      <c r="A21" s="362"/>
      <c r="B21" s="112" t="s">
        <v>388</v>
      </c>
      <c r="C21" s="359" t="s">
        <v>312</v>
      </c>
      <c r="D21" s="13">
        <f>342860-Q21</f>
        <v>7350</v>
      </c>
      <c r="E21" s="13">
        <v>0</v>
      </c>
      <c r="F21" s="13">
        <v>0</v>
      </c>
      <c r="G21" s="13">
        <v>0</v>
      </c>
      <c r="H21" s="13">
        <f>(D21*76.46%)*35%</f>
        <v>1967</v>
      </c>
      <c r="I21" s="13">
        <v>0</v>
      </c>
      <c r="J21" s="13">
        <v>0</v>
      </c>
      <c r="K21" s="13">
        <f t="shared" si="7"/>
        <v>7350</v>
      </c>
      <c r="L21" s="13">
        <f t="shared" si="8"/>
        <v>7350</v>
      </c>
      <c r="M21" s="160"/>
      <c r="N21" s="13"/>
      <c r="O21" s="13">
        <f t="shared" si="9"/>
        <v>335510</v>
      </c>
      <c r="P21" s="13"/>
      <c r="Q21" s="13">
        <v>335510</v>
      </c>
      <c r="R21" s="13">
        <f t="shared" si="10"/>
        <v>342860</v>
      </c>
      <c r="S21" s="14">
        <f t="shared" si="11"/>
        <v>7350</v>
      </c>
      <c r="T21" s="427"/>
      <c r="U21" s="83"/>
      <c r="X21" s="16"/>
      <c r="Z21" s="16"/>
      <c r="AA21" s="35"/>
    </row>
    <row r="22" spans="1:28" s="212" customFormat="1" ht="266" hidden="1" outlineLevel="1" x14ac:dyDescent="0.4">
      <c r="A22" s="362"/>
      <c r="B22" s="112" t="s">
        <v>389</v>
      </c>
      <c r="C22" s="359" t="s">
        <v>204</v>
      </c>
      <c r="D22" s="13">
        <f>176800-M22</f>
        <v>88932</v>
      </c>
      <c r="E22" s="13">
        <v>0</v>
      </c>
      <c r="F22" s="13">
        <v>0</v>
      </c>
      <c r="G22" s="13">
        <v>0</v>
      </c>
      <c r="H22" s="13">
        <f>(176800*76.46%)*35%</f>
        <v>47313</v>
      </c>
      <c r="I22" s="13">
        <v>0</v>
      </c>
      <c r="J22" s="13">
        <v>0</v>
      </c>
      <c r="K22" s="13">
        <f t="shared" si="7"/>
        <v>88932</v>
      </c>
      <c r="L22" s="13">
        <f t="shared" si="8"/>
        <v>88932</v>
      </c>
      <c r="M22" s="160">
        <f>(176800*76.46%)*65%</f>
        <v>87868</v>
      </c>
      <c r="N22" s="13"/>
      <c r="O22" s="13">
        <f t="shared" si="9"/>
        <v>0</v>
      </c>
      <c r="P22" s="13"/>
      <c r="Q22" s="13"/>
      <c r="R22" s="13">
        <f t="shared" si="10"/>
        <v>176800</v>
      </c>
      <c r="S22" s="14">
        <f t="shared" si="11"/>
        <v>88932</v>
      </c>
      <c r="T22" s="427"/>
      <c r="U22" s="211"/>
      <c r="X22" s="215"/>
      <c r="Z22" s="215"/>
      <c r="AA22" s="216"/>
    </row>
    <row r="23" spans="1:28" s="2" customFormat="1" ht="278.7" hidden="1" outlineLevel="1" x14ac:dyDescent="0.4">
      <c r="A23" s="362"/>
      <c r="B23" s="112" t="s">
        <v>390</v>
      </c>
      <c r="C23" s="359" t="s">
        <v>391</v>
      </c>
      <c r="D23" s="13">
        <f>90000-Q23</f>
        <v>84140</v>
      </c>
      <c r="E23" s="13">
        <v>0</v>
      </c>
      <c r="F23" s="13">
        <v>0</v>
      </c>
      <c r="G23" s="13">
        <v>0</v>
      </c>
      <c r="H23" s="13">
        <f>(D23*76.46%)*35%</f>
        <v>22517</v>
      </c>
      <c r="I23" s="13">
        <v>0</v>
      </c>
      <c r="J23" s="13">
        <v>0</v>
      </c>
      <c r="K23" s="13">
        <f t="shared" si="7"/>
        <v>84140</v>
      </c>
      <c r="L23" s="13">
        <f t="shared" si="8"/>
        <v>84140</v>
      </c>
      <c r="M23" s="160"/>
      <c r="N23" s="13"/>
      <c r="O23" s="13">
        <f t="shared" si="9"/>
        <v>5860</v>
      </c>
      <c r="P23" s="13"/>
      <c r="Q23" s="13">
        <v>5860</v>
      </c>
      <c r="R23" s="13">
        <f t="shared" si="10"/>
        <v>90000</v>
      </c>
      <c r="S23" s="14">
        <f t="shared" si="11"/>
        <v>84140</v>
      </c>
      <c r="T23" s="427"/>
      <c r="U23" s="83"/>
      <c r="X23" s="16"/>
      <c r="Z23" s="16"/>
      <c r="AA23" s="35"/>
    </row>
    <row r="24" spans="1:28" s="212" customFormat="1" ht="152" hidden="1" outlineLevel="1" x14ac:dyDescent="0.4">
      <c r="A24" s="362"/>
      <c r="B24" s="112" t="s">
        <v>187</v>
      </c>
      <c r="C24" s="359" t="s">
        <v>392</v>
      </c>
      <c r="D24" s="13">
        <f>171670-Q24-M24</f>
        <v>60396</v>
      </c>
      <c r="E24" s="13">
        <v>0</v>
      </c>
      <c r="F24" s="13">
        <v>0</v>
      </c>
      <c r="G24" s="13">
        <v>0</v>
      </c>
      <c r="H24" s="13">
        <f>(120070*76.46%)*35%</f>
        <v>32132</v>
      </c>
      <c r="I24" s="13">
        <v>0</v>
      </c>
      <c r="J24" s="13">
        <v>0</v>
      </c>
      <c r="K24" s="13">
        <f t="shared" si="7"/>
        <v>60396</v>
      </c>
      <c r="L24" s="13">
        <f t="shared" si="8"/>
        <v>60396</v>
      </c>
      <c r="M24" s="160">
        <f>(120070*76.46%)*65%</f>
        <v>59674</v>
      </c>
      <c r="N24" s="13"/>
      <c r="O24" s="13">
        <f t="shared" si="9"/>
        <v>51600</v>
      </c>
      <c r="P24" s="13"/>
      <c r="Q24" s="13">
        <v>51600</v>
      </c>
      <c r="R24" s="13">
        <f t="shared" si="10"/>
        <v>171670</v>
      </c>
      <c r="S24" s="14">
        <f t="shared" si="11"/>
        <v>60396</v>
      </c>
      <c r="T24" s="427"/>
      <c r="U24" s="211"/>
      <c r="X24" s="215"/>
      <c r="Z24" s="215"/>
      <c r="AA24" s="216"/>
    </row>
    <row r="25" spans="1:28" s="2" customFormat="1" ht="29.25" hidden="1" customHeight="1" outlineLevel="1" x14ac:dyDescent="0.4">
      <c r="A25" s="362"/>
      <c r="B25" s="112" t="s">
        <v>393</v>
      </c>
      <c r="C25" s="359" t="s">
        <v>394</v>
      </c>
      <c r="D25" s="13">
        <v>336000</v>
      </c>
      <c r="E25" s="13">
        <v>0</v>
      </c>
      <c r="F25" s="13">
        <v>0</v>
      </c>
      <c r="G25" s="13">
        <v>0</v>
      </c>
      <c r="H25" s="13">
        <f>(D25*76.46%)*35%</f>
        <v>89917</v>
      </c>
      <c r="I25" s="13">
        <v>0</v>
      </c>
      <c r="J25" s="13">
        <v>0</v>
      </c>
      <c r="K25" s="13">
        <f t="shared" si="7"/>
        <v>336000</v>
      </c>
      <c r="L25" s="13">
        <f t="shared" si="8"/>
        <v>336000</v>
      </c>
      <c r="M25" s="160">
        <f>4092*200/9.11</f>
        <v>89835</v>
      </c>
      <c r="N25" s="13" t="s">
        <v>335</v>
      </c>
      <c r="O25" s="13">
        <f>P25+Q25</f>
        <v>0</v>
      </c>
      <c r="P25" s="13"/>
      <c r="Q25" s="13"/>
      <c r="R25" s="13">
        <f>L25+O25+M25</f>
        <v>425835</v>
      </c>
      <c r="S25" s="14">
        <f t="shared" si="11"/>
        <v>336000</v>
      </c>
      <c r="T25" s="427"/>
      <c r="U25" s="83"/>
      <c r="X25" s="16"/>
      <c r="Z25" s="16"/>
      <c r="AA25" s="35"/>
    </row>
    <row r="26" spans="1:28" s="2" customFormat="1" ht="30" hidden="1" customHeight="1" outlineLevel="1" thickBot="1" x14ac:dyDescent="0.45">
      <c r="A26" s="362"/>
      <c r="B26" s="112" t="s">
        <v>395</v>
      </c>
      <c r="C26" s="359" t="s">
        <v>396</v>
      </c>
      <c r="D26" s="13">
        <v>51630</v>
      </c>
      <c r="E26" s="13">
        <v>0</v>
      </c>
      <c r="F26" s="13">
        <v>0</v>
      </c>
      <c r="G26" s="13">
        <v>0</v>
      </c>
      <c r="H26" s="13">
        <f>(D26*76.46%)*35%</f>
        <v>13817</v>
      </c>
      <c r="I26" s="13">
        <v>0</v>
      </c>
      <c r="J26" s="13">
        <v>0</v>
      </c>
      <c r="K26" s="13">
        <f t="shared" si="7"/>
        <v>51630</v>
      </c>
      <c r="L26" s="13">
        <f t="shared" si="8"/>
        <v>51630</v>
      </c>
      <c r="M26" s="160">
        <f>57.65*200/9.11</f>
        <v>1266</v>
      </c>
      <c r="N26" s="13" t="s">
        <v>334</v>
      </c>
      <c r="O26" s="13">
        <f t="shared" si="9"/>
        <v>0</v>
      </c>
      <c r="P26" s="13"/>
      <c r="Q26" s="13"/>
      <c r="R26" s="13">
        <f>L26+O26+M26</f>
        <v>52896</v>
      </c>
      <c r="S26" s="14">
        <f t="shared" si="11"/>
        <v>51630</v>
      </c>
      <c r="T26" s="427"/>
      <c r="U26" s="83"/>
      <c r="X26" s="16"/>
      <c r="Z26" s="16"/>
      <c r="AA26" s="35"/>
    </row>
    <row r="27" spans="1:28" s="2" customFormat="1" ht="15" customHeight="1" collapsed="1" thickBot="1" x14ac:dyDescent="0.45">
      <c r="A27" s="27"/>
      <c r="B27" s="859" t="s">
        <v>53</v>
      </c>
      <c r="C27" s="860"/>
      <c r="D27" s="28">
        <f t="shared" ref="D27:S27" si="12">SUM(D9,D17)</f>
        <v>1510230</v>
      </c>
      <c r="E27" s="28">
        <f t="shared" si="12"/>
        <v>0</v>
      </c>
      <c r="F27" s="28">
        <f t="shared" si="12"/>
        <v>0</v>
      </c>
      <c r="G27" s="28">
        <f t="shared" si="12"/>
        <v>0</v>
      </c>
      <c r="H27" s="28">
        <f t="shared" si="12"/>
        <v>517746</v>
      </c>
      <c r="I27" s="28">
        <f t="shared" si="12"/>
        <v>0</v>
      </c>
      <c r="J27" s="28">
        <f t="shared" si="12"/>
        <v>0</v>
      </c>
      <c r="K27" s="28">
        <f t="shared" si="12"/>
        <v>1510230</v>
      </c>
      <c r="L27" s="28">
        <f t="shared" si="12"/>
        <v>1510230</v>
      </c>
      <c r="M27" s="28">
        <f t="shared" si="12"/>
        <v>2248761</v>
      </c>
      <c r="N27" s="28">
        <f t="shared" si="12"/>
        <v>0</v>
      </c>
      <c r="O27" s="28">
        <f t="shared" si="12"/>
        <v>671210</v>
      </c>
      <c r="P27" s="28">
        <f t="shared" si="12"/>
        <v>0</v>
      </c>
      <c r="Q27" s="28">
        <f t="shared" si="12"/>
        <v>671210</v>
      </c>
      <c r="R27" s="28">
        <f t="shared" si="12"/>
        <v>4430201</v>
      </c>
      <c r="S27" s="89">
        <f t="shared" si="12"/>
        <v>1510230</v>
      </c>
      <c r="T27" s="429">
        <f>M27-T17</f>
        <v>2157660</v>
      </c>
      <c r="U27" s="83"/>
      <c r="V27" s="24"/>
      <c r="W27" s="24"/>
      <c r="X27" s="25"/>
      <c r="Y27" s="24"/>
      <c r="Z27" s="25"/>
      <c r="AA27" s="25"/>
      <c r="AB27" s="24"/>
    </row>
    <row r="28" spans="1:28" s="2" customFormat="1" ht="18" customHeight="1" thickBot="1" x14ac:dyDescent="0.45">
      <c r="A28" s="867" t="s">
        <v>113</v>
      </c>
      <c r="B28" s="868"/>
      <c r="C28" s="868"/>
      <c r="D28" s="868"/>
      <c r="E28" s="868"/>
      <c r="F28" s="868"/>
      <c r="G28" s="868"/>
      <c r="H28" s="868"/>
      <c r="I28" s="868"/>
      <c r="J28" s="868"/>
      <c r="K28" s="868"/>
      <c r="L28" s="868"/>
      <c r="M28" s="868"/>
      <c r="N28" s="868"/>
      <c r="O28" s="868"/>
      <c r="P28" s="868"/>
      <c r="Q28" s="868"/>
      <c r="R28" s="868"/>
      <c r="S28" s="869"/>
      <c r="T28" s="450"/>
      <c r="U28" s="84"/>
      <c r="X28" s="16"/>
      <c r="Z28" s="16"/>
      <c r="AA28" s="35"/>
    </row>
    <row r="29" spans="1:28" s="99" customFormat="1" ht="26.25" customHeight="1" x14ac:dyDescent="0.4">
      <c r="A29" s="96"/>
      <c r="B29" s="110" t="s">
        <v>372</v>
      </c>
      <c r="C29" s="110" t="s">
        <v>373</v>
      </c>
      <c r="D29" s="30">
        <f>SUM(D30)</f>
        <v>296547</v>
      </c>
      <c r="E29" s="30">
        <f t="shared" ref="E29:S29" si="13">SUM(E30)</f>
        <v>0</v>
      </c>
      <c r="F29" s="30">
        <f t="shared" si="13"/>
        <v>0</v>
      </c>
      <c r="G29" s="30">
        <f t="shared" si="13"/>
        <v>0</v>
      </c>
      <c r="H29" s="30">
        <f t="shared" si="13"/>
        <v>79359</v>
      </c>
      <c r="I29" s="30">
        <f t="shared" si="13"/>
        <v>0</v>
      </c>
      <c r="J29" s="30">
        <f t="shared" si="13"/>
        <v>0</v>
      </c>
      <c r="K29" s="30">
        <f t="shared" si="13"/>
        <v>296547</v>
      </c>
      <c r="L29" s="30">
        <f t="shared" si="13"/>
        <v>296547</v>
      </c>
      <c r="M29" s="176">
        <f t="shared" si="13"/>
        <v>0</v>
      </c>
      <c r="N29" s="30">
        <f t="shared" si="13"/>
        <v>0</v>
      </c>
      <c r="O29" s="30">
        <f t="shared" si="13"/>
        <v>4988674</v>
      </c>
      <c r="P29" s="30">
        <f t="shared" si="13"/>
        <v>3492</v>
      </c>
      <c r="Q29" s="30">
        <f t="shared" si="13"/>
        <v>4985182</v>
      </c>
      <c r="R29" s="30">
        <f t="shared" si="13"/>
        <v>5285221</v>
      </c>
      <c r="S29" s="31">
        <f t="shared" si="13"/>
        <v>300039</v>
      </c>
      <c r="T29" s="428"/>
      <c r="U29" s="98">
        <v>1000</v>
      </c>
      <c r="W29" s="100"/>
      <c r="X29" s="101"/>
      <c r="Z29" s="102"/>
      <c r="AA29" s="103"/>
    </row>
    <row r="30" spans="1:28" s="212" customFormat="1" ht="25.5" hidden="1" customHeight="1" outlineLevel="1" x14ac:dyDescent="0.4">
      <c r="A30" s="5"/>
      <c r="B30" s="112" t="s">
        <v>477</v>
      </c>
      <c r="C30" s="359" t="s">
        <v>474</v>
      </c>
      <c r="D30" s="13">
        <f>3573941+372240+1335548-Q30</f>
        <v>296547</v>
      </c>
      <c r="E30" s="13">
        <v>0</v>
      </c>
      <c r="F30" s="13">
        <v>0</v>
      </c>
      <c r="G30" s="13">
        <v>0</v>
      </c>
      <c r="H30" s="13">
        <f>(D30*76.46%)*35%</f>
        <v>79359</v>
      </c>
      <c r="I30" s="13">
        <v>0</v>
      </c>
      <c r="J30" s="13">
        <v>0</v>
      </c>
      <c r="K30" s="13">
        <f>(D30+I30+J30)</f>
        <v>296547</v>
      </c>
      <c r="L30" s="13">
        <f>K30</f>
        <v>296547</v>
      </c>
      <c r="M30" s="160"/>
      <c r="N30" s="13"/>
      <c r="O30" s="13">
        <f>P30+Q30</f>
        <v>4988674</v>
      </c>
      <c r="P30" s="13">
        <f>4988674*0.07%</f>
        <v>3492</v>
      </c>
      <c r="Q30" s="13">
        <f>(262686+3444184+1281804)*99.93%</f>
        <v>4985182</v>
      </c>
      <c r="R30" s="13">
        <f>L30+O30+M30</f>
        <v>5285221</v>
      </c>
      <c r="S30" s="14">
        <f>L30+P30</f>
        <v>300039</v>
      </c>
      <c r="T30" s="427"/>
      <c r="U30" s="211"/>
      <c r="W30" s="213"/>
      <c r="X30" s="214"/>
      <c r="Z30" s="215"/>
      <c r="AA30" s="216"/>
    </row>
    <row r="31" spans="1:28" s="99" customFormat="1" ht="26.25" customHeight="1" collapsed="1" thickBot="1" x14ac:dyDescent="0.45">
      <c r="A31" s="96"/>
      <c r="B31" s="110" t="s">
        <v>478</v>
      </c>
      <c r="C31" s="110" t="s">
        <v>479</v>
      </c>
      <c r="D31" s="30">
        <f>SUM(D32)</f>
        <v>811</v>
      </c>
      <c r="E31" s="30">
        <f t="shared" ref="E31:S31" si="14">SUM(E32)</f>
        <v>0</v>
      </c>
      <c r="F31" s="30">
        <f t="shared" si="14"/>
        <v>0</v>
      </c>
      <c r="G31" s="30">
        <f t="shared" si="14"/>
        <v>0</v>
      </c>
      <c r="H31" s="30">
        <f t="shared" si="14"/>
        <v>217</v>
      </c>
      <c r="I31" s="30">
        <f t="shared" si="14"/>
        <v>0</v>
      </c>
      <c r="J31" s="30">
        <f t="shared" si="14"/>
        <v>0</v>
      </c>
      <c r="K31" s="30">
        <f t="shared" si="14"/>
        <v>811</v>
      </c>
      <c r="L31" s="30">
        <f t="shared" si="14"/>
        <v>811</v>
      </c>
      <c r="M31" s="176">
        <f t="shared" si="14"/>
        <v>0</v>
      </c>
      <c r="N31" s="30">
        <f t="shared" si="14"/>
        <v>0</v>
      </c>
      <c r="O31" s="30">
        <f t="shared" si="14"/>
        <v>91295</v>
      </c>
      <c r="P31" s="30">
        <f t="shared" si="14"/>
        <v>64</v>
      </c>
      <c r="Q31" s="30">
        <f t="shared" si="14"/>
        <v>91231</v>
      </c>
      <c r="R31" s="30">
        <f t="shared" si="14"/>
        <v>92106</v>
      </c>
      <c r="S31" s="31">
        <f t="shared" si="14"/>
        <v>875</v>
      </c>
      <c r="T31" s="428"/>
      <c r="U31" s="98"/>
      <c r="W31" s="100"/>
      <c r="X31" s="101"/>
      <c r="Z31" s="102"/>
      <c r="AA31" s="103"/>
    </row>
    <row r="32" spans="1:28" s="212" customFormat="1" ht="26.25" hidden="1" customHeight="1" outlineLevel="1" thickBot="1" x14ac:dyDescent="0.45">
      <c r="A32" s="5"/>
      <c r="B32" s="112" t="s">
        <v>480</v>
      </c>
      <c r="C32" s="359" t="s">
        <v>474</v>
      </c>
      <c r="D32" s="13">
        <f>92042-Q32</f>
        <v>811</v>
      </c>
      <c r="E32" s="13">
        <v>0</v>
      </c>
      <c r="F32" s="13">
        <v>0</v>
      </c>
      <c r="G32" s="13">
        <v>0</v>
      </c>
      <c r="H32" s="13">
        <f>(D32*76.46%)*35%</f>
        <v>217</v>
      </c>
      <c r="I32" s="13">
        <v>0</v>
      </c>
      <c r="J32" s="13">
        <v>0</v>
      </c>
      <c r="K32" s="13">
        <f>(D32+I32+J32)</f>
        <v>811</v>
      </c>
      <c r="L32" s="13">
        <f>K32</f>
        <v>811</v>
      </c>
      <c r="M32" s="160"/>
      <c r="N32" s="13"/>
      <c r="O32" s="13">
        <f>P32+Q32</f>
        <v>91295</v>
      </c>
      <c r="P32" s="13">
        <f>91295*0.07%</f>
        <v>64</v>
      </c>
      <c r="Q32" s="13">
        <f>91295*99.93%</f>
        <v>91231</v>
      </c>
      <c r="R32" s="13">
        <f>L32+O32+M32</f>
        <v>92106</v>
      </c>
      <c r="S32" s="14">
        <f>L32+P32</f>
        <v>875</v>
      </c>
      <c r="T32" s="427"/>
      <c r="U32" s="211"/>
      <c r="W32" s="213"/>
      <c r="X32" s="214"/>
      <c r="Z32" s="215"/>
      <c r="AA32" s="216"/>
    </row>
    <row r="33" spans="1:52" s="2" customFormat="1" ht="15" customHeight="1" collapsed="1" thickBot="1" x14ac:dyDescent="0.45">
      <c r="A33" s="27"/>
      <c r="B33" s="891" t="s">
        <v>114</v>
      </c>
      <c r="C33" s="892"/>
      <c r="D33" s="28">
        <f>D29+D31</f>
        <v>297358</v>
      </c>
      <c r="E33" s="28">
        <f t="shared" ref="E33:S33" si="15">E29+E31</f>
        <v>0</v>
      </c>
      <c r="F33" s="28">
        <f t="shared" si="15"/>
        <v>0</v>
      </c>
      <c r="G33" s="28">
        <f t="shared" si="15"/>
        <v>0</v>
      </c>
      <c r="H33" s="28">
        <f t="shared" si="15"/>
        <v>79576</v>
      </c>
      <c r="I33" s="28">
        <f t="shared" si="15"/>
        <v>0</v>
      </c>
      <c r="J33" s="28">
        <f t="shared" si="15"/>
        <v>0</v>
      </c>
      <c r="K33" s="28">
        <f t="shared" si="15"/>
        <v>297358</v>
      </c>
      <c r="L33" s="28">
        <f t="shared" si="15"/>
        <v>297358</v>
      </c>
      <c r="M33" s="28">
        <f t="shared" si="15"/>
        <v>0</v>
      </c>
      <c r="N33" s="28">
        <f t="shared" si="15"/>
        <v>0</v>
      </c>
      <c r="O33" s="28">
        <f t="shared" si="15"/>
        <v>5079969</v>
      </c>
      <c r="P33" s="28">
        <f t="shared" si="15"/>
        <v>3556</v>
      </c>
      <c r="Q33" s="28">
        <f t="shared" si="15"/>
        <v>5076413</v>
      </c>
      <c r="R33" s="28">
        <f t="shared" si="15"/>
        <v>5377327</v>
      </c>
      <c r="S33" s="89">
        <f t="shared" si="15"/>
        <v>300914</v>
      </c>
      <c r="T33" s="429"/>
      <c r="U33" s="83"/>
      <c r="V33" s="24"/>
      <c r="W33" s="24"/>
      <c r="X33" s="25"/>
      <c r="Y33" s="24"/>
      <c r="Z33" s="25"/>
      <c r="AA33" s="25"/>
      <c r="AB33" s="24"/>
    </row>
    <row r="34" spans="1:52" s="2" customFormat="1" ht="15" customHeight="1" thickBot="1" x14ac:dyDescent="0.45">
      <c r="A34" s="41"/>
      <c r="B34" s="417"/>
      <c r="C34" s="417" t="s">
        <v>13</v>
      </c>
      <c r="D34" s="43">
        <f>D27+D33</f>
        <v>1807588</v>
      </c>
      <c r="E34" s="43">
        <f t="shared" ref="E34:S34" si="16">E27+E33</f>
        <v>0</v>
      </c>
      <c r="F34" s="43">
        <f t="shared" si="16"/>
        <v>0</v>
      </c>
      <c r="G34" s="43">
        <f t="shared" si="16"/>
        <v>0</v>
      </c>
      <c r="H34" s="43">
        <f t="shared" si="16"/>
        <v>597322</v>
      </c>
      <c r="I34" s="43">
        <f t="shared" si="16"/>
        <v>0</v>
      </c>
      <c r="J34" s="43">
        <f t="shared" si="16"/>
        <v>0</v>
      </c>
      <c r="K34" s="43">
        <f t="shared" si="16"/>
        <v>1807588</v>
      </c>
      <c r="L34" s="43">
        <f t="shared" si="16"/>
        <v>1807588</v>
      </c>
      <c r="M34" s="43">
        <f t="shared" si="16"/>
        <v>2248761</v>
      </c>
      <c r="N34" s="43">
        <f t="shared" si="16"/>
        <v>0</v>
      </c>
      <c r="O34" s="43">
        <f t="shared" si="16"/>
        <v>5751179</v>
      </c>
      <c r="P34" s="43">
        <f t="shared" si="16"/>
        <v>3556</v>
      </c>
      <c r="Q34" s="43">
        <f t="shared" si="16"/>
        <v>5747623</v>
      </c>
      <c r="R34" s="43">
        <f t="shared" si="16"/>
        <v>9807528</v>
      </c>
      <c r="S34" s="266">
        <f t="shared" si="16"/>
        <v>1811144</v>
      </c>
      <c r="T34" s="430"/>
      <c r="U34" s="83"/>
      <c r="V34" s="94"/>
      <c r="W34" s="80"/>
      <c r="X34" s="80"/>
      <c r="Y34" s="94"/>
      <c r="Z34" s="15"/>
      <c r="AA34" s="37"/>
      <c r="AB34" s="94"/>
      <c r="AC34" s="94"/>
      <c r="AD34" s="94"/>
      <c r="AE34" s="94"/>
      <c r="AF34" s="94"/>
      <c r="AG34" s="94"/>
      <c r="AH34" s="94"/>
      <c r="AI34" s="94"/>
      <c r="AJ34" s="94"/>
      <c r="AK34" s="94"/>
      <c r="AL34" s="94"/>
      <c r="AM34" s="94"/>
      <c r="AN34" s="94"/>
      <c r="AO34" s="94"/>
      <c r="AP34" s="94"/>
      <c r="AQ34" s="94"/>
      <c r="AR34" s="94"/>
      <c r="AS34" s="94"/>
      <c r="AT34" s="94"/>
      <c r="AU34" s="94"/>
      <c r="AV34" s="94"/>
      <c r="AW34" s="94"/>
      <c r="AX34" s="94"/>
      <c r="AY34" s="94"/>
      <c r="AZ34" s="4"/>
    </row>
    <row r="35" spans="1:52" s="2" customFormat="1" ht="42" customHeight="1" thickBot="1" x14ac:dyDescent="0.45">
      <c r="A35" s="114"/>
      <c r="B35" s="117"/>
      <c r="C35" s="201" t="s">
        <v>492</v>
      </c>
      <c r="D35" s="118">
        <v>6.82</v>
      </c>
      <c r="E35" s="118">
        <v>6.82</v>
      </c>
      <c r="F35" s="118">
        <v>6.82</v>
      </c>
      <c r="G35" s="118">
        <v>6.82</v>
      </c>
      <c r="H35" s="118">
        <v>6.82</v>
      </c>
      <c r="I35" s="118">
        <v>6.82</v>
      </c>
      <c r="J35" s="118">
        <v>6.82</v>
      </c>
      <c r="K35" s="118">
        <v>6.82</v>
      </c>
      <c r="L35" s="118">
        <v>6.82</v>
      </c>
      <c r="M35" s="118">
        <v>6.82</v>
      </c>
      <c r="N35" s="371"/>
      <c r="O35" s="119">
        <v>4.3099999999999996</v>
      </c>
      <c r="P35" s="119">
        <v>4.3099999999999996</v>
      </c>
      <c r="Q35" s="119">
        <v>4.3099999999999996</v>
      </c>
      <c r="R35" s="371"/>
      <c r="S35" s="409"/>
      <c r="T35" s="431"/>
      <c r="U35" s="121"/>
      <c r="V35" s="94"/>
      <c r="W35" s="94"/>
      <c r="X35" s="15"/>
      <c r="Y35" s="94"/>
      <c r="Z35" s="15"/>
      <c r="AA35" s="15"/>
      <c r="AB35" s="94"/>
      <c r="AC35" s="94"/>
      <c r="AD35" s="94"/>
      <c r="AE35" s="94"/>
      <c r="AF35" s="94"/>
      <c r="AG35" s="94"/>
      <c r="AH35" s="94"/>
      <c r="AI35" s="94"/>
      <c r="AJ35" s="94"/>
      <c r="AK35" s="94"/>
      <c r="AL35" s="94"/>
      <c r="AM35" s="94"/>
      <c r="AN35" s="94"/>
      <c r="AO35" s="94"/>
      <c r="AP35" s="94"/>
      <c r="AQ35" s="94"/>
      <c r="AR35" s="94"/>
      <c r="AS35" s="94"/>
      <c r="AT35" s="94"/>
      <c r="AU35" s="94"/>
      <c r="AV35" s="94"/>
      <c r="AW35" s="94"/>
      <c r="AX35" s="94"/>
      <c r="AY35" s="94"/>
      <c r="AZ35" s="4"/>
    </row>
    <row r="36" spans="1:52" s="2" customFormat="1" ht="27" customHeight="1" thickBot="1" x14ac:dyDescent="0.45">
      <c r="A36" s="122"/>
      <c r="B36" s="123"/>
      <c r="C36" s="368" t="s">
        <v>14</v>
      </c>
      <c r="D36" s="124">
        <f>D34*D35</f>
        <v>12327750</v>
      </c>
      <c r="E36" s="124">
        <f t="shared" ref="E36:Q36" si="17">E34*E35</f>
        <v>0</v>
      </c>
      <c r="F36" s="124">
        <f t="shared" si="17"/>
        <v>0</v>
      </c>
      <c r="G36" s="124">
        <f t="shared" si="17"/>
        <v>0</v>
      </c>
      <c r="H36" s="124">
        <f t="shared" si="17"/>
        <v>4073736</v>
      </c>
      <c r="I36" s="125">
        <f t="shared" si="17"/>
        <v>0</v>
      </c>
      <c r="J36" s="125">
        <f t="shared" si="17"/>
        <v>0</v>
      </c>
      <c r="K36" s="125">
        <f t="shared" si="17"/>
        <v>12327750</v>
      </c>
      <c r="L36" s="125">
        <f t="shared" si="17"/>
        <v>12327750</v>
      </c>
      <c r="M36" s="125">
        <f>M34*M35</f>
        <v>15336550</v>
      </c>
      <c r="N36" s="125"/>
      <c r="O36" s="125">
        <f>O34*O35</f>
        <v>24787581</v>
      </c>
      <c r="P36" s="125">
        <f t="shared" si="17"/>
        <v>15326</v>
      </c>
      <c r="Q36" s="126">
        <f t="shared" si="17"/>
        <v>24772255</v>
      </c>
      <c r="R36" s="126">
        <f>L36+M36+O36</f>
        <v>52451881</v>
      </c>
      <c r="S36" s="127">
        <f>L36+P36</f>
        <v>12343076</v>
      </c>
      <c r="T36" s="432"/>
      <c r="U36" s="121"/>
      <c r="V36" s="94"/>
      <c r="W36" s="94"/>
      <c r="X36" s="15"/>
      <c r="Y36" s="94"/>
      <c r="Z36" s="15"/>
      <c r="AA36" s="15"/>
      <c r="AB36" s="94"/>
      <c r="AC36" s="94"/>
      <c r="AD36" s="94"/>
      <c r="AE36" s="94"/>
      <c r="AF36" s="94"/>
      <c r="AG36" s="94"/>
      <c r="AH36" s="94"/>
      <c r="AI36" s="94"/>
      <c r="AJ36" s="94"/>
      <c r="AK36" s="94"/>
      <c r="AL36" s="94"/>
      <c r="AM36" s="94"/>
      <c r="AN36" s="94"/>
      <c r="AO36" s="94"/>
      <c r="AP36" s="94"/>
      <c r="AQ36" s="94"/>
      <c r="AR36" s="94"/>
      <c r="AS36" s="94"/>
      <c r="AT36" s="94"/>
      <c r="AU36" s="94"/>
      <c r="AV36" s="94"/>
      <c r="AW36" s="94"/>
      <c r="AX36" s="94"/>
      <c r="AY36" s="94"/>
      <c r="AZ36" s="4"/>
    </row>
    <row r="37" spans="1:52" s="2" customFormat="1" ht="36" customHeight="1" thickBot="1" x14ac:dyDescent="0.45">
      <c r="A37" s="114"/>
      <c r="B37" s="117"/>
      <c r="C37" s="516" t="s">
        <v>593</v>
      </c>
      <c r="D37" s="128">
        <v>0.28610000000000002</v>
      </c>
      <c r="E37" s="129"/>
      <c r="F37" s="129"/>
      <c r="G37" s="129"/>
      <c r="H37" s="129"/>
      <c r="I37" s="371"/>
      <c r="J37" s="371"/>
      <c r="K37" s="371"/>
      <c r="L37" s="130">
        <f>H36*28.61%</f>
        <v>1165496</v>
      </c>
      <c r="M37" s="153">
        <f>(M25+M26)*6.82</f>
        <v>621309</v>
      </c>
      <c r="N37" s="371" t="s">
        <v>531</v>
      </c>
      <c r="O37" s="371"/>
      <c r="P37" s="371"/>
      <c r="Q37" s="131"/>
      <c r="R37" s="153">
        <f>L37+M37+O37</f>
        <v>1786805</v>
      </c>
      <c r="S37" s="411">
        <f>L37+P37</f>
        <v>1165496</v>
      </c>
      <c r="T37" s="453"/>
      <c r="U37" s="121"/>
      <c r="V37" s="94"/>
      <c r="W37" s="15"/>
      <c r="X37" s="15"/>
      <c r="Y37" s="15"/>
      <c r="Z37" s="15"/>
      <c r="AA37" s="15"/>
      <c r="AB37" s="94"/>
      <c r="AC37" s="94"/>
      <c r="AD37" s="94"/>
      <c r="AE37" s="94"/>
      <c r="AF37" s="94"/>
      <c r="AG37" s="94"/>
      <c r="AH37" s="94"/>
      <c r="AI37" s="94"/>
      <c r="AJ37" s="94"/>
      <c r="AK37" s="94"/>
      <c r="AL37" s="94"/>
      <c r="AM37" s="94"/>
      <c r="AN37" s="94"/>
      <c r="AO37" s="94"/>
      <c r="AP37" s="94"/>
      <c r="AQ37" s="94"/>
      <c r="AR37" s="94"/>
      <c r="AS37" s="94"/>
      <c r="AT37" s="94"/>
      <c r="AU37" s="94"/>
      <c r="AV37" s="94"/>
      <c r="AW37" s="94"/>
      <c r="AX37" s="94"/>
      <c r="AY37" s="94"/>
      <c r="AZ37" s="4"/>
    </row>
    <row r="38" spans="1:52" s="2" customFormat="1" ht="42" customHeight="1" thickBot="1" x14ac:dyDescent="0.45">
      <c r="A38" s="122"/>
      <c r="B38" s="123"/>
      <c r="C38" s="373" t="s">
        <v>15</v>
      </c>
      <c r="D38" s="124"/>
      <c r="E38" s="124"/>
      <c r="F38" s="124"/>
      <c r="G38" s="124"/>
      <c r="H38" s="124"/>
      <c r="I38" s="125"/>
      <c r="J38" s="125"/>
      <c r="K38" s="125"/>
      <c r="L38" s="125">
        <f>L36+L37</f>
        <v>13493246</v>
      </c>
      <c r="M38" s="125">
        <f>M36-M37</f>
        <v>14715241</v>
      </c>
      <c r="N38" s="126" t="s">
        <v>532</v>
      </c>
      <c r="O38" s="125">
        <f>O36</f>
        <v>24787581</v>
      </c>
      <c r="P38" s="125">
        <f>P36</f>
        <v>15326</v>
      </c>
      <c r="Q38" s="125">
        <f>Q36</f>
        <v>24772255</v>
      </c>
      <c r="R38" s="126">
        <f>L38+M38+O38</f>
        <v>52996068</v>
      </c>
      <c r="S38" s="127">
        <f>L38+P38</f>
        <v>13508572</v>
      </c>
      <c r="T38" s="432"/>
      <c r="U38" s="121"/>
      <c r="V38" s="805"/>
      <c r="W38" s="805"/>
      <c r="X38" s="15"/>
      <c r="Y38" s="94"/>
      <c r="Z38" s="15"/>
      <c r="AA38" s="15"/>
      <c r="AB38" s="94"/>
      <c r="AC38" s="94"/>
      <c r="AD38" s="94"/>
      <c r="AE38" s="94"/>
      <c r="AF38" s="94"/>
      <c r="AG38" s="94"/>
      <c r="AH38" s="94"/>
      <c r="AI38" s="94"/>
      <c r="AJ38" s="94"/>
      <c r="AK38" s="94"/>
      <c r="AL38" s="94"/>
      <c r="AM38" s="94"/>
      <c r="AN38" s="94"/>
      <c r="AO38" s="94"/>
      <c r="AP38" s="94"/>
      <c r="AQ38" s="94"/>
      <c r="AR38" s="94"/>
      <c r="AS38" s="94"/>
      <c r="AT38" s="94"/>
      <c r="AU38" s="94"/>
      <c r="AV38" s="94"/>
      <c r="AW38" s="94"/>
      <c r="AX38" s="94"/>
      <c r="AY38" s="94"/>
      <c r="AZ38" s="4"/>
    </row>
    <row r="39" spans="1:52" ht="15.75" customHeight="1" thickBot="1" x14ac:dyDescent="0.45">
      <c r="A39" s="863" t="s">
        <v>16</v>
      </c>
      <c r="B39" s="864"/>
      <c r="C39" s="864"/>
      <c r="D39" s="864"/>
      <c r="E39" s="864"/>
      <c r="F39" s="864"/>
      <c r="G39" s="864"/>
      <c r="H39" s="864"/>
      <c r="I39" s="864"/>
      <c r="J39" s="864"/>
      <c r="K39" s="864"/>
      <c r="L39" s="864"/>
      <c r="M39" s="864"/>
      <c r="N39" s="864"/>
      <c r="O39" s="864"/>
      <c r="P39" s="864"/>
      <c r="Q39" s="864"/>
      <c r="R39" s="864"/>
      <c r="S39" s="865"/>
      <c r="T39" s="452"/>
      <c r="U39" s="121"/>
      <c r="V39" s="805"/>
      <c r="W39" s="805"/>
      <c r="X39" s="16"/>
      <c r="Y39" s="2"/>
      <c r="Z39" s="16"/>
      <c r="AA39" s="16"/>
      <c r="AB39" s="2"/>
      <c r="AC39" s="2"/>
      <c r="AD39" s="2"/>
      <c r="AE39" s="2"/>
      <c r="AF39" s="2"/>
    </row>
    <row r="40" spans="1:52" ht="21" customHeight="1" thickBot="1" x14ac:dyDescent="0.45">
      <c r="A40" s="420"/>
      <c r="B40" s="413" t="s">
        <v>19</v>
      </c>
      <c r="C40" s="413" t="s">
        <v>516</v>
      </c>
      <c r="D40" s="134">
        <v>3.5000000000000003E-2</v>
      </c>
      <c r="E40" s="421"/>
      <c r="F40" s="421"/>
      <c r="G40" s="421"/>
      <c r="H40" s="421"/>
      <c r="I40" s="421"/>
      <c r="J40" s="421"/>
      <c r="K40" s="421"/>
      <c r="L40" s="135">
        <f>(L38+M38)*$D40</f>
        <v>987297</v>
      </c>
      <c r="M40" s="135"/>
      <c r="N40" s="421"/>
      <c r="O40" s="421"/>
      <c r="P40" s="421"/>
      <c r="Q40" s="421"/>
      <c r="R40" s="135">
        <f>L40+M40+O40</f>
        <v>987297</v>
      </c>
      <c r="S40" s="136">
        <f>L40+M40+P40</f>
        <v>987297</v>
      </c>
      <c r="T40" s="434"/>
      <c r="U40" s="121"/>
      <c r="V40" s="26"/>
      <c r="W40" s="26"/>
      <c r="X40" s="16"/>
      <c r="Y40" s="16"/>
      <c r="Z40" s="16"/>
      <c r="AA40" s="16"/>
      <c r="AB40" s="2"/>
      <c r="AC40" s="2"/>
      <c r="AD40" s="2"/>
      <c r="AE40" s="2"/>
      <c r="AF40" s="2"/>
    </row>
    <row r="41" spans="1:52" ht="13" thickBot="1" x14ac:dyDescent="0.45">
      <c r="A41" s="137"/>
      <c r="B41" s="888" t="s">
        <v>17</v>
      </c>
      <c r="C41" s="888"/>
      <c r="D41" s="138"/>
      <c r="E41" s="138"/>
      <c r="F41" s="138"/>
      <c r="G41" s="138"/>
      <c r="H41" s="138"/>
      <c r="I41" s="138"/>
      <c r="J41" s="138"/>
      <c r="K41" s="138"/>
      <c r="L41" s="139">
        <f>L40</f>
        <v>987297</v>
      </c>
      <c r="M41" s="139">
        <f>M40</f>
        <v>0</v>
      </c>
      <c r="N41" s="138"/>
      <c r="O41" s="140">
        <f>O40</f>
        <v>0</v>
      </c>
      <c r="P41" s="138"/>
      <c r="Q41" s="138"/>
      <c r="R41" s="141">
        <f>L41+M41+P41</f>
        <v>987297</v>
      </c>
      <c r="S41" s="142">
        <f>S40</f>
        <v>987297</v>
      </c>
      <c r="T41" s="435"/>
      <c r="U41" s="121"/>
      <c r="V41" s="2"/>
      <c r="W41" s="2"/>
      <c r="X41" s="16"/>
      <c r="Y41" s="2"/>
      <c r="Z41" s="16"/>
      <c r="AA41" s="16"/>
      <c r="AB41" s="2"/>
      <c r="AC41" s="2"/>
      <c r="AD41" s="2"/>
      <c r="AE41" s="2"/>
      <c r="AF41" s="2"/>
    </row>
    <row r="42" spans="1:52" ht="13" thickBot="1" x14ac:dyDescent="0.45">
      <c r="A42" s="41"/>
      <c r="B42" s="143"/>
      <c r="C42" s="144" t="s">
        <v>18</v>
      </c>
      <c r="D42" s="145"/>
      <c r="E42" s="145"/>
      <c r="F42" s="145"/>
      <c r="G42" s="145"/>
      <c r="H42" s="145"/>
      <c r="I42" s="145"/>
      <c r="J42" s="145"/>
      <c r="K42" s="145"/>
      <c r="L42" s="146">
        <f>L41+L38</f>
        <v>14480543</v>
      </c>
      <c r="M42" s="146">
        <f>M41+M38</f>
        <v>14715241</v>
      </c>
      <c r="N42" s="145"/>
      <c r="O42" s="146">
        <f>O38</f>
        <v>24787581</v>
      </c>
      <c r="P42" s="146">
        <f>P38</f>
        <v>15326</v>
      </c>
      <c r="Q42" s="146">
        <f>Q38</f>
        <v>24772255</v>
      </c>
      <c r="R42" s="147">
        <f>L42+M42+O42</f>
        <v>53983365</v>
      </c>
      <c r="S42" s="148">
        <f>S38+S41</f>
        <v>14495869</v>
      </c>
      <c r="T42" s="436"/>
      <c r="U42" s="121"/>
      <c r="V42" s="2"/>
      <c r="W42" s="2"/>
      <c r="X42" s="16"/>
      <c r="Y42" s="2"/>
      <c r="Z42" s="16"/>
      <c r="AA42" s="16"/>
      <c r="AB42" s="2"/>
      <c r="AC42" s="2"/>
      <c r="AD42" s="2"/>
      <c r="AE42" s="2"/>
      <c r="AF42" s="2"/>
    </row>
    <row r="43" spans="1:52" ht="15.75" customHeight="1" thickBot="1" x14ac:dyDescent="0.45">
      <c r="A43" s="863" t="s">
        <v>20</v>
      </c>
      <c r="B43" s="864"/>
      <c r="C43" s="864"/>
      <c r="D43" s="864"/>
      <c r="E43" s="864"/>
      <c r="F43" s="864"/>
      <c r="G43" s="864"/>
      <c r="H43" s="864"/>
      <c r="I43" s="864"/>
      <c r="J43" s="864"/>
      <c r="K43" s="864"/>
      <c r="L43" s="864"/>
      <c r="M43" s="864"/>
      <c r="N43" s="864"/>
      <c r="O43" s="864"/>
      <c r="P43" s="864"/>
      <c r="Q43" s="864"/>
      <c r="R43" s="864"/>
      <c r="S43" s="865"/>
      <c r="T43" s="450"/>
      <c r="U43" s="121"/>
      <c r="V43" s="149"/>
      <c r="W43" s="149"/>
      <c r="X43" s="16"/>
      <c r="Y43" s="2"/>
      <c r="Z43" s="16"/>
      <c r="AA43" s="16"/>
      <c r="AB43" s="2"/>
      <c r="AC43" s="2"/>
      <c r="AD43" s="2"/>
      <c r="AE43" s="2"/>
      <c r="AF43" s="2"/>
    </row>
    <row r="44" spans="1:52" ht="21" customHeight="1" x14ac:dyDescent="0.4">
      <c r="A44" s="150"/>
      <c r="B44" s="151" t="s">
        <v>21</v>
      </c>
      <c r="C44" s="151" t="s">
        <v>80</v>
      </c>
      <c r="D44" s="152">
        <v>8.9099999999999999E-2</v>
      </c>
      <c r="E44" s="392"/>
      <c r="F44" s="392"/>
      <c r="G44" s="392"/>
      <c r="H44" s="392"/>
      <c r="I44" s="392"/>
      <c r="J44" s="392"/>
      <c r="K44" s="392"/>
      <c r="L44" s="153">
        <f>($L$42+$M$42)*D44</f>
        <v>2601344</v>
      </c>
      <c r="M44" s="153"/>
      <c r="N44" s="392"/>
      <c r="O44" s="392"/>
      <c r="P44" s="392"/>
      <c r="Q44" s="392"/>
      <c r="R44" s="154">
        <f t="shared" ref="R44:R59" si="18">L44+M44+O44</f>
        <v>2601344</v>
      </c>
      <c r="S44" s="155">
        <f>L44+M44+P44</f>
        <v>2601344</v>
      </c>
      <c r="T44" s="444"/>
      <c r="U44" s="121"/>
      <c r="V44" s="156"/>
      <c r="W44" s="156"/>
      <c r="X44" s="16"/>
      <c r="Y44" s="2"/>
      <c r="Z44" s="16"/>
      <c r="AA44" s="16"/>
      <c r="AB44" s="2"/>
      <c r="AC44" s="2"/>
      <c r="AD44" s="2"/>
      <c r="AE44" s="2"/>
      <c r="AF44" s="2"/>
    </row>
    <row r="45" spans="1:52" ht="21" customHeight="1" x14ac:dyDescent="0.4">
      <c r="A45" s="5"/>
      <c r="B45" s="157" t="s">
        <v>21</v>
      </c>
      <c r="C45" s="157" t="s">
        <v>22</v>
      </c>
      <c r="D45" s="158">
        <v>4.0000000000000001E-3</v>
      </c>
      <c r="E45" s="393"/>
      <c r="F45" s="393"/>
      <c r="G45" s="393"/>
      <c r="H45" s="393"/>
      <c r="I45" s="393"/>
      <c r="J45" s="393"/>
      <c r="K45" s="393"/>
      <c r="L45" s="160">
        <f t="shared" ref="L45:L53" si="19">($L$42+$M$42)*D45</f>
        <v>116783</v>
      </c>
      <c r="M45" s="160"/>
      <c r="N45" s="393"/>
      <c r="O45" s="393"/>
      <c r="P45" s="393"/>
      <c r="Q45" s="393"/>
      <c r="R45" s="161">
        <f t="shared" si="18"/>
        <v>116783</v>
      </c>
      <c r="S45" s="162">
        <f t="shared" ref="S45:S52" si="20">L45+M45+P45</f>
        <v>116783</v>
      </c>
      <c r="T45" s="445"/>
      <c r="U45" s="121"/>
      <c r="V45" s="163"/>
      <c r="W45" s="163"/>
      <c r="X45" s="16"/>
      <c r="Y45" s="2"/>
      <c r="Z45" s="16"/>
      <c r="AA45" s="16"/>
      <c r="AB45" s="2"/>
      <c r="AC45" s="2"/>
      <c r="AD45" s="2"/>
      <c r="AE45" s="2"/>
      <c r="AF45" s="2"/>
    </row>
    <row r="46" spans="1:52" ht="21" customHeight="1" x14ac:dyDescent="0.4">
      <c r="A46" s="44"/>
      <c r="B46" s="157" t="s">
        <v>10</v>
      </c>
      <c r="C46" s="157" t="s">
        <v>11</v>
      </c>
      <c r="D46" s="158">
        <v>1.32E-2</v>
      </c>
      <c r="E46" s="393"/>
      <c r="F46" s="393"/>
      <c r="G46" s="393"/>
      <c r="H46" s="393"/>
      <c r="I46" s="393"/>
      <c r="J46" s="393"/>
      <c r="K46" s="393"/>
      <c r="L46" s="160">
        <f t="shared" si="19"/>
        <v>385384</v>
      </c>
      <c r="M46" s="160"/>
      <c r="N46" s="393"/>
      <c r="O46" s="393"/>
      <c r="P46" s="393"/>
      <c r="Q46" s="393"/>
      <c r="R46" s="161">
        <f t="shared" si="18"/>
        <v>385384</v>
      </c>
      <c r="S46" s="162">
        <f t="shared" si="20"/>
        <v>385384</v>
      </c>
      <c r="T46" s="445"/>
      <c r="U46" s="121"/>
      <c r="V46" s="2"/>
      <c r="W46" s="2"/>
      <c r="X46" s="16"/>
      <c r="Y46" s="2"/>
      <c r="Z46" s="16"/>
      <c r="AA46" s="16"/>
      <c r="AB46" s="2"/>
      <c r="AC46" s="2"/>
      <c r="AD46" s="2"/>
      <c r="AE46" s="2"/>
      <c r="AF46" s="2"/>
    </row>
    <row r="47" spans="1:52" ht="21" customHeight="1" x14ac:dyDescent="0.4">
      <c r="A47" s="5"/>
      <c r="B47" s="157" t="s">
        <v>23</v>
      </c>
      <c r="C47" s="157" t="s">
        <v>24</v>
      </c>
      <c r="D47" s="158">
        <v>1E-3</v>
      </c>
      <c r="E47" s="393"/>
      <c r="F47" s="393"/>
      <c r="G47" s="393"/>
      <c r="H47" s="393"/>
      <c r="I47" s="393"/>
      <c r="J47" s="393"/>
      <c r="K47" s="393"/>
      <c r="L47" s="160">
        <f t="shared" si="19"/>
        <v>29196</v>
      </c>
      <c r="M47" s="160"/>
      <c r="N47" s="393"/>
      <c r="O47" s="393"/>
      <c r="P47" s="393"/>
      <c r="Q47" s="393"/>
      <c r="R47" s="161">
        <f t="shared" si="18"/>
        <v>29196</v>
      </c>
      <c r="S47" s="162">
        <f t="shared" si="20"/>
        <v>29196</v>
      </c>
      <c r="T47" s="445"/>
      <c r="U47" s="121"/>
      <c r="V47" s="2"/>
      <c r="W47" s="2"/>
      <c r="X47" s="16"/>
      <c r="Y47" s="2"/>
      <c r="Z47" s="16"/>
      <c r="AA47" s="16"/>
      <c r="AB47" s="2"/>
      <c r="AC47" s="2"/>
      <c r="AD47" s="2"/>
      <c r="AE47" s="2"/>
      <c r="AF47" s="2"/>
    </row>
    <row r="48" spans="1:52" ht="21" customHeight="1" x14ac:dyDescent="0.4">
      <c r="A48" s="44"/>
      <c r="B48" s="157" t="s">
        <v>508</v>
      </c>
      <c r="C48" s="157" t="s">
        <v>509</v>
      </c>
      <c r="D48" s="164">
        <v>3.3E-3</v>
      </c>
      <c r="E48" s="393"/>
      <c r="F48" s="393"/>
      <c r="G48" s="393"/>
      <c r="H48" s="393"/>
      <c r="I48" s="393"/>
      <c r="J48" s="393"/>
      <c r="K48" s="393"/>
      <c r="L48" s="160">
        <f t="shared" si="19"/>
        <v>96346</v>
      </c>
      <c r="M48" s="160"/>
      <c r="N48" s="393"/>
      <c r="O48" s="393"/>
      <c r="P48" s="393"/>
      <c r="Q48" s="393"/>
      <c r="R48" s="161">
        <f t="shared" si="18"/>
        <v>96346</v>
      </c>
      <c r="S48" s="162">
        <f t="shared" si="20"/>
        <v>96346</v>
      </c>
      <c r="T48" s="445"/>
      <c r="U48" s="121"/>
      <c r="V48" s="2"/>
      <c r="W48" s="2"/>
      <c r="X48" s="16"/>
      <c r="Y48" s="2"/>
      <c r="Z48" s="16"/>
      <c r="AA48" s="16"/>
      <c r="AB48" s="2"/>
      <c r="AC48" s="2"/>
      <c r="AD48" s="2"/>
      <c r="AE48" s="2"/>
      <c r="AF48" s="2"/>
    </row>
    <row r="49" spans="1:52" ht="26.25" customHeight="1" x14ac:dyDescent="0.4">
      <c r="A49" s="44"/>
      <c r="B49" s="157" t="s">
        <v>510</v>
      </c>
      <c r="C49" s="386" t="s">
        <v>576</v>
      </c>
      <c r="D49" s="165">
        <v>1.1299999999999999E-2</v>
      </c>
      <c r="E49" s="393"/>
      <c r="F49" s="393"/>
      <c r="G49" s="393"/>
      <c r="H49" s="393"/>
      <c r="I49" s="393"/>
      <c r="J49" s="393"/>
      <c r="K49" s="393"/>
      <c r="L49" s="160">
        <f t="shared" si="19"/>
        <v>329912</v>
      </c>
      <c r="M49" s="160"/>
      <c r="N49" s="393"/>
      <c r="O49" s="393"/>
      <c r="P49" s="393"/>
      <c r="Q49" s="393"/>
      <c r="R49" s="161">
        <f t="shared" si="18"/>
        <v>329912</v>
      </c>
      <c r="S49" s="162">
        <f t="shared" si="20"/>
        <v>329912</v>
      </c>
      <c r="T49" s="445"/>
      <c r="U49" s="121"/>
      <c r="V49" s="2"/>
      <c r="W49" s="2"/>
      <c r="X49" s="16"/>
      <c r="Y49" s="2"/>
      <c r="Z49" s="16"/>
      <c r="AA49" s="16"/>
      <c r="AB49" s="2"/>
      <c r="AC49" s="2"/>
      <c r="AD49" s="2"/>
      <c r="AE49" s="2"/>
      <c r="AF49" s="2"/>
    </row>
    <row r="50" spans="1:52" ht="26.25" customHeight="1" x14ac:dyDescent="0.4">
      <c r="A50" s="44"/>
      <c r="B50" s="157" t="s">
        <v>511</v>
      </c>
      <c r="C50" s="157" t="s">
        <v>577</v>
      </c>
      <c r="D50" s="165">
        <v>1.35E-2</v>
      </c>
      <c r="E50" s="393"/>
      <c r="F50" s="393"/>
      <c r="G50" s="393"/>
      <c r="H50" s="393"/>
      <c r="I50" s="393"/>
      <c r="J50" s="393"/>
      <c r="K50" s="393"/>
      <c r="L50" s="160">
        <f t="shared" si="19"/>
        <v>394143</v>
      </c>
      <c r="M50" s="160"/>
      <c r="N50" s="393"/>
      <c r="O50" s="393"/>
      <c r="P50" s="393"/>
      <c r="Q50" s="393"/>
      <c r="R50" s="161">
        <f t="shared" si="18"/>
        <v>394143</v>
      </c>
      <c r="S50" s="162">
        <f t="shared" si="20"/>
        <v>394143</v>
      </c>
      <c r="T50" s="445"/>
      <c r="U50" s="121"/>
      <c r="V50" s="2"/>
      <c r="W50" s="2"/>
      <c r="X50" s="16"/>
      <c r="Y50" s="2"/>
      <c r="Z50" s="16"/>
      <c r="AA50" s="16"/>
      <c r="AB50" s="2"/>
      <c r="AC50" s="2"/>
      <c r="AD50" s="2"/>
      <c r="AE50" s="2"/>
      <c r="AF50" s="2"/>
    </row>
    <row r="51" spans="1:52" ht="21" customHeight="1" x14ac:dyDescent="0.4">
      <c r="A51" s="44"/>
      <c r="B51" s="157" t="s">
        <v>512</v>
      </c>
      <c r="C51" s="157" t="s">
        <v>25</v>
      </c>
      <c r="D51" s="165">
        <v>1E-3</v>
      </c>
      <c r="E51" s="393"/>
      <c r="F51" s="393"/>
      <c r="G51" s="393"/>
      <c r="H51" s="393"/>
      <c r="I51" s="393"/>
      <c r="J51" s="393"/>
      <c r="K51" s="393"/>
      <c r="L51" s="160">
        <f t="shared" si="19"/>
        <v>29196</v>
      </c>
      <c r="M51" s="160"/>
      <c r="N51" s="393"/>
      <c r="O51" s="393"/>
      <c r="P51" s="393"/>
      <c r="Q51" s="393"/>
      <c r="R51" s="161">
        <f t="shared" si="18"/>
        <v>29196</v>
      </c>
      <c r="S51" s="162">
        <f t="shared" si="20"/>
        <v>29196</v>
      </c>
      <c r="T51" s="445"/>
      <c r="U51" s="121"/>
      <c r="V51" s="2"/>
      <c r="W51" s="2"/>
      <c r="X51" s="16"/>
      <c r="Y51" s="2"/>
      <c r="Z51" s="16"/>
      <c r="AA51" s="16"/>
      <c r="AB51" s="2"/>
      <c r="AC51" s="2"/>
      <c r="AD51" s="2"/>
      <c r="AE51" s="2"/>
      <c r="AF51" s="2"/>
    </row>
    <row r="52" spans="1:52" ht="21" customHeight="1" x14ac:dyDescent="0.4">
      <c r="A52" s="5"/>
      <c r="B52" s="157" t="s">
        <v>513</v>
      </c>
      <c r="C52" s="157" t="s">
        <v>526</v>
      </c>
      <c r="D52" s="158">
        <v>2.6599999999999999E-2</v>
      </c>
      <c r="E52" s="393"/>
      <c r="F52" s="393"/>
      <c r="G52" s="393"/>
      <c r="H52" s="393"/>
      <c r="I52" s="393"/>
      <c r="J52" s="393"/>
      <c r="K52" s="393"/>
      <c r="L52" s="160">
        <f t="shared" si="19"/>
        <v>776608</v>
      </c>
      <c r="M52" s="160"/>
      <c r="N52" s="393"/>
      <c r="O52" s="393"/>
      <c r="P52" s="393"/>
      <c r="Q52" s="393"/>
      <c r="R52" s="161">
        <f t="shared" si="18"/>
        <v>776608</v>
      </c>
      <c r="S52" s="162">
        <f t="shared" si="20"/>
        <v>776608</v>
      </c>
      <c r="T52" s="445"/>
      <c r="U52" s="121"/>
      <c r="V52" s="2"/>
      <c r="W52" s="2"/>
      <c r="X52" s="16"/>
      <c r="Y52" s="2"/>
      <c r="Z52" s="16"/>
      <c r="AA52" s="16"/>
      <c r="AB52" s="2"/>
      <c r="AC52" s="2"/>
      <c r="AD52" s="2"/>
      <c r="AE52" s="2"/>
      <c r="AF52" s="2"/>
    </row>
    <row r="53" spans="1:52" ht="41.25" customHeight="1" x14ac:dyDescent="0.4">
      <c r="A53" s="190"/>
      <c r="B53" s="192" t="s">
        <v>515</v>
      </c>
      <c r="C53" s="192" t="s">
        <v>26</v>
      </c>
      <c r="D53" s="193">
        <v>5.0000000000000001E-4</v>
      </c>
      <c r="E53" s="395"/>
      <c r="F53" s="395"/>
      <c r="G53" s="395"/>
      <c r="H53" s="395"/>
      <c r="I53" s="395"/>
      <c r="J53" s="395"/>
      <c r="K53" s="395"/>
      <c r="L53" s="160">
        <f t="shared" si="19"/>
        <v>14598</v>
      </c>
      <c r="M53" s="160"/>
      <c r="N53" s="395"/>
      <c r="O53" s="395"/>
      <c r="P53" s="395"/>
      <c r="Q53" s="395"/>
      <c r="R53" s="161">
        <f>L53+M53+O53</f>
        <v>14598</v>
      </c>
      <c r="S53" s="162">
        <f>L53+M53+P53</f>
        <v>14598</v>
      </c>
      <c r="T53" s="445"/>
      <c r="U53" s="121"/>
      <c r="V53" s="2"/>
      <c r="W53" s="2"/>
      <c r="X53" s="16"/>
      <c r="Y53" s="2"/>
      <c r="Z53" s="16"/>
      <c r="AA53" s="16"/>
      <c r="AB53" s="2"/>
      <c r="AC53" s="2"/>
      <c r="AD53" s="2"/>
      <c r="AE53" s="2"/>
      <c r="AF53" s="2"/>
    </row>
    <row r="54" spans="1:52" ht="41.25" customHeight="1" x14ac:dyDescent="0.4">
      <c r="A54" s="190"/>
      <c r="B54" s="192" t="s">
        <v>515</v>
      </c>
      <c r="C54" s="192" t="s">
        <v>514</v>
      </c>
      <c r="D54" s="193">
        <v>0.05</v>
      </c>
      <c r="E54" s="395"/>
      <c r="F54" s="395"/>
      <c r="G54" s="395"/>
      <c r="H54" s="395"/>
      <c r="I54" s="395"/>
      <c r="J54" s="395"/>
      <c r="K54" s="395"/>
      <c r="L54" s="160">
        <f>(P42+Q42)*D54/17.43</f>
        <v>71106</v>
      </c>
      <c r="M54" s="160"/>
      <c r="N54" s="395"/>
      <c r="O54" s="395"/>
      <c r="P54" s="395"/>
      <c r="Q54" s="395"/>
      <c r="R54" s="161">
        <f>L54+M54+O54</f>
        <v>71106</v>
      </c>
      <c r="S54" s="162">
        <f>L54+M54+P54</f>
        <v>71106</v>
      </c>
      <c r="T54" s="445"/>
      <c r="U54" s="121"/>
      <c r="V54" s="2"/>
      <c r="W54" s="2"/>
      <c r="X54" s="16"/>
      <c r="Y54" s="2"/>
      <c r="Z54" s="16"/>
      <c r="AA54" s="16"/>
      <c r="AB54" s="2"/>
      <c r="AC54" s="2"/>
      <c r="AD54" s="2"/>
      <c r="AE54" s="2"/>
      <c r="AF54" s="2"/>
    </row>
    <row r="55" spans="1:52" ht="25.7" thickBot="1" x14ac:dyDescent="0.45">
      <c r="A55" s="190"/>
      <c r="B55" s="191"/>
      <c r="C55" s="290" t="s">
        <v>573</v>
      </c>
      <c r="D55" s="193"/>
      <c r="E55" s="395"/>
      <c r="F55" s="395"/>
      <c r="G55" s="395"/>
      <c r="H55" s="395"/>
      <c r="I55" s="395"/>
      <c r="J55" s="395"/>
      <c r="K55" s="395"/>
      <c r="L55" s="160">
        <f>L54*17.43</f>
        <v>1239378</v>
      </c>
      <c r="M55" s="160"/>
      <c r="N55" s="395"/>
      <c r="O55" s="395"/>
      <c r="P55" s="395"/>
      <c r="Q55" s="395"/>
      <c r="R55" s="161">
        <f>L55+M55+O55</f>
        <v>1239378</v>
      </c>
      <c r="S55" s="162">
        <f>L55+M55+P55</f>
        <v>1239378</v>
      </c>
      <c r="T55" s="445"/>
      <c r="U55" s="121"/>
      <c r="V55" s="2"/>
      <c r="W55" s="2"/>
      <c r="X55" s="16"/>
      <c r="Y55" s="2"/>
      <c r="Z55" s="16"/>
      <c r="AA55" s="16"/>
      <c r="AB55" s="2"/>
      <c r="AC55" s="2"/>
      <c r="AD55" s="2"/>
      <c r="AE55" s="2"/>
      <c r="AF55" s="2"/>
    </row>
    <row r="56" spans="1:52" ht="13" thickBot="1" x14ac:dyDescent="0.45">
      <c r="A56" s="27"/>
      <c r="B56" s="886" t="s">
        <v>27</v>
      </c>
      <c r="C56" s="886"/>
      <c r="D56" s="166"/>
      <c r="E56" s="166"/>
      <c r="F56" s="166"/>
      <c r="G56" s="166"/>
      <c r="H56" s="166"/>
      <c r="I56" s="166"/>
      <c r="J56" s="166"/>
      <c r="K56" s="166"/>
      <c r="L56" s="139">
        <f>SUM(L44:L55)-L54</f>
        <v>6012888</v>
      </c>
      <c r="M56" s="139">
        <f>SUM(M44:M54)</f>
        <v>0</v>
      </c>
      <c r="N56" s="166"/>
      <c r="O56" s="139">
        <f>SUM(O44:O54)</f>
        <v>0</v>
      </c>
      <c r="P56" s="166"/>
      <c r="Q56" s="166"/>
      <c r="R56" s="139">
        <f>L56+M56+O56</f>
        <v>6012888</v>
      </c>
      <c r="S56" s="167">
        <f>SUM(S44:S55)-S54</f>
        <v>6012888</v>
      </c>
      <c r="T56" s="435"/>
      <c r="U56" s="121"/>
      <c r="V56" s="2"/>
      <c r="W56" s="2"/>
      <c r="X56" s="16"/>
      <c r="Y56" s="2"/>
      <c r="Z56" s="16"/>
      <c r="AA56" s="16"/>
      <c r="AB56" s="2"/>
      <c r="AC56" s="2"/>
      <c r="AD56" s="2"/>
      <c r="AE56" s="2"/>
      <c r="AF56" s="2"/>
    </row>
    <row r="57" spans="1:52" ht="13" thickBot="1" x14ac:dyDescent="0.45">
      <c r="A57" s="41"/>
      <c r="B57" s="143"/>
      <c r="C57" s="144" t="s">
        <v>28</v>
      </c>
      <c r="D57" s="145"/>
      <c r="E57" s="145"/>
      <c r="F57" s="145"/>
      <c r="G57" s="145"/>
      <c r="H57" s="145"/>
      <c r="I57" s="145"/>
      <c r="J57" s="145"/>
      <c r="K57" s="145"/>
      <c r="L57" s="146">
        <f>L56+L42</f>
        <v>20493431</v>
      </c>
      <c r="M57" s="146">
        <f>M56+M42</f>
        <v>14715241</v>
      </c>
      <c r="N57" s="145"/>
      <c r="O57" s="146">
        <f>O56+O42</f>
        <v>24787581</v>
      </c>
      <c r="P57" s="146">
        <f>P56+P42</f>
        <v>15326</v>
      </c>
      <c r="Q57" s="146">
        <f>Q56+Q42</f>
        <v>24772255</v>
      </c>
      <c r="R57" s="146">
        <f t="shared" si="18"/>
        <v>59996253</v>
      </c>
      <c r="S57" s="168">
        <f>S42+S56</f>
        <v>20508757</v>
      </c>
      <c r="T57" s="436"/>
      <c r="U57" s="121"/>
      <c r="V57" s="2"/>
      <c r="W57" s="2"/>
      <c r="X57" s="16"/>
      <c r="Y57" s="2"/>
      <c r="Z57" s="16"/>
      <c r="AA57" s="16"/>
      <c r="AB57" s="2"/>
      <c r="AC57" s="2"/>
      <c r="AD57" s="2"/>
      <c r="AE57" s="2"/>
      <c r="AF57" s="2"/>
    </row>
    <row r="58" spans="1:52" ht="21" customHeight="1" thickBot="1" x14ac:dyDescent="0.45">
      <c r="A58" s="169"/>
      <c r="B58" s="375" t="s">
        <v>29</v>
      </c>
      <c r="C58" s="375" t="s">
        <v>30</v>
      </c>
      <c r="D58" s="164">
        <v>1.4999999999999999E-2</v>
      </c>
      <c r="E58" s="172"/>
      <c r="F58" s="172"/>
      <c r="G58" s="172"/>
      <c r="H58" s="172"/>
      <c r="I58" s="172"/>
      <c r="J58" s="172"/>
      <c r="K58" s="172"/>
      <c r="L58" s="170">
        <f>L57*1.5%</f>
        <v>307401</v>
      </c>
      <c r="M58" s="170"/>
      <c r="N58" s="172"/>
      <c r="O58" s="170"/>
      <c r="P58" s="172"/>
      <c r="Q58" s="172"/>
      <c r="R58" s="170"/>
      <c r="S58" s="269">
        <f>L58+M58+P58</f>
        <v>307401</v>
      </c>
      <c r="T58" s="440"/>
      <c r="U58" s="121"/>
      <c r="V58" s="2"/>
      <c r="W58" s="2"/>
      <c r="X58" s="16"/>
      <c r="Y58" s="2"/>
      <c r="Z58" s="16"/>
      <c r="AA58" s="16"/>
      <c r="AB58" s="2"/>
      <c r="AC58" s="2"/>
      <c r="AD58" s="2"/>
      <c r="AE58" s="2"/>
      <c r="AF58" s="2"/>
    </row>
    <row r="59" spans="1:52" ht="13" thickBot="1" x14ac:dyDescent="0.45">
      <c r="A59" s="169"/>
      <c r="B59" s="401"/>
      <c r="C59" s="402" t="s">
        <v>31</v>
      </c>
      <c r="D59" s="172"/>
      <c r="E59" s="172"/>
      <c r="F59" s="172"/>
      <c r="G59" s="172"/>
      <c r="H59" s="172"/>
      <c r="I59" s="172"/>
      <c r="J59" s="172"/>
      <c r="K59" s="172"/>
      <c r="L59" s="171">
        <f>L58+L57</f>
        <v>20800832</v>
      </c>
      <c r="M59" s="171">
        <f>M58+M57</f>
        <v>14715241</v>
      </c>
      <c r="N59" s="172"/>
      <c r="O59" s="171">
        <f>O58+O57</f>
        <v>24787581</v>
      </c>
      <c r="P59" s="171">
        <f>P58+P57</f>
        <v>15326</v>
      </c>
      <c r="Q59" s="171">
        <f>Q58+Q57</f>
        <v>24772255</v>
      </c>
      <c r="R59" s="173">
        <f t="shared" si="18"/>
        <v>60303654</v>
      </c>
      <c r="S59" s="270">
        <f>S57+S58</f>
        <v>20816158</v>
      </c>
      <c r="T59" s="441"/>
      <c r="U59" s="121"/>
      <c r="V59" s="16"/>
      <c r="W59" s="2"/>
      <c r="X59" s="16"/>
      <c r="Y59" s="2"/>
      <c r="Z59" s="16"/>
      <c r="AA59" s="16"/>
      <c r="AB59" s="2"/>
      <c r="AC59" s="2"/>
      <c r="AD59" s="2"/>
      <c r="AE59" s="2"/>
      <c r="AF59" s="2"/>
    </row>
    <row r="60" spans="1:52" ht="13" thickBot="1" x14ac:dyDescent="0.45">
      <c r="A60" s="169"/>
      <c r="B60" s="401"/>
      <c r="C60" s="402" t="s">
        <v>32</v>
      </c>
      <c r="D60" s="172"/>
      <c r="E60" s="172"/>
      <c r="F60" s="172"/>
      <c r="G60" s="172"/>
      <c r="H60" s="172"/>
      <c r="I60" s="172"/>
      <c r="J60" s="172"/>
      <c r="K60" s="172"/>
      <c r="L60" s="171"/>
      <c r="M60" s="171"/>
      <c r="N60" s="171"/>
      <c r="O60" s="171"/>
      <c r="P60" s="171"/>
      <c r="Q60" s="171"/>
      <c r="R60" s="171">
        <f>R59*18%</f>
        <v>10854658</v>
      </c>
      <c r="S60" s="271">
        <f>S59*18%</f>
        <v>3746908</v>
      </c>
      <c r="T60" s="441"/>
      <c r="U60" s="121"/>
      <c r="V60" s="2"/>
      <c r="W60" s="2"/>
      <c r="X60" s="16"/>
      <c r="Y60" s="2"/>
      <c r="Z60" s="16"/>
      <c r="AA60" s="16"/>
      <c r="AB60" s="2"/>
      <c r="AC60" s="2"/>
      <c r="AD60" s="2"/>
      <c r="AE60" s="2"/>
      <c r="AF60" s="2"/>
    </row>
    <row r="61" spans="1:52" s="4" customFormat="1" ht="13" thickBot="1" x14ac:dyDescent="0.45">
      <c r="A61" s="122"/>
      <c r="B61" s="368"/>
      <c r="C61" s="373" t="s">
        <v>33</v>
      </c>
      <c r="D61" s="407"/>
      <c r="E61" s="407"/>
      <c r="F61" s="407"/>
      <c r="G61" s="407"/>
      <c r="H61" s="407"/>
      <c r="I61" s="407"/>
      <c r="J61" s="407"/>
      <c r="K61" s="407"/>
      <c r="L61" s="174"/>
      <c r="M61" s="174"/>
      <c r="N61" s="174"/>
      <c r="O61" s="174"/>
      <c r="P61" s="174"/>
      <c r="Q61" s="174"/>
      <c r="R61" s="174">
        <f>R59+R60</f>
        <v>71158312</v>
      </c>
      <c r="S61" s="272">
        <f>S59+S60</f>
        <v>24563066</v>
      </c>
      <c r="T61" s="442"/>
      <c r="U61" s="121"/>
      <c r="V61" s="2"/>
      <c r="W61" s="2"/>
      <c r="X61" s="16"/>
      <c r="Y61" s="2"/>
      <c r="Z61" s="16"/>
      <c r="AA61" s="16"/>
      <c r="AB61" s="2"/>
      <c r="AC61" s="2"/>
      <c r="AD61" s="2"/>
      <c r="AE61" s="2"/>
      <c r="AF61" s="2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</row>
    <row r="62" spans="1:52" x14ac:dyDescent="0.4">
      <c r="V62" s="2"/>
      <c r="W62" s="2"/>
      <c r="X62" s="16"/>
      <c r="Y62" s="2"/>
      <c r="Z62" s="16"/>
      <c r="AA62" s="35"/>
      <c r="AB62" s="2"/>
      <c r="AC62" s="2"/>
      <c r="AD62" s="2"/>
      <c r="AE62" s="2"/>
      <c r="AF62" s="2"/>
    </row>
    <row r="63" spans="1:52" x14ac:dyDescent="0.4">
      <c r="M63" s="177"/>
      <c r="V63" s="2"/>
      <c r="W63" s="2"/>
      <c r="X63" s="16"/>
      <c r="Y63" s="2"/>
      <c r="Z63" s="16"/>
      <c r="AA63" s="35"/>
      <c r="AB63" s="2"/>
      <c r="AC63" s="2"/>
      <c r="AD63" s="2"/>
      <c r="AE63" s="2"/>
      <c r="AF63" s="2"/>
    </row>
    <row r="66" spans="1:16131" s="4" customFormat="1" x14ac:dyDescent="0.4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7"/>
      <c r="S66" s="17"/>
      <c r="T66" s="1"/>
      <c r="V66" s="1"/>
      <c r="W66" s="1"/>
      <c r="X66" s="17"/>
      <c r="Y66" s="1"/>
      <c r="Z66" s="17"/>
      <c r="AA66" s="34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  <c r="KH66" s="1"/>
      <c r="KI66" s="1"/>
      <c r="KJ66" s="1"/>
      <c r="KK66" s="1"/>
      <c r="KL66" s="1"/>
      <c r="KM66" s="1"/>
      <c r="KN66" s="1"/>
      <c r="KO66" s="1"/>
      <c r="KP66" s="1"/>
      <c r="KQ66" s="1"/>
      <c r="KR66" s="1"/>
      <c r="KS66" s="1"/>
      <c r="KT66" s="1"/>
      <c r="KU66" s="1"/>
      <c r="KV66" s="1"/>
      <c r="KW66" s="1"/>
      <c r="KX66" s="1"/>
      <c r="KY66" s="1"/>
      <c r="KZ66" s="1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  <c r="LO66" s="1"/>
      <c r="LP66" s="1"/>
      <c r="LQ66" s="1"/>
      <c r="LR66" s="1"/>
      <c r="LS66" s="1"/>
      <c r="LT66" s="1"/>
      <c r="LU66" s="1"/>
      <c r="LV66" s="1"/>
      <c r="LW66" s="1"/>
      <c r="LX66" s="1"/>
      <c r="LY66" s="1"/>
      <c r="LZ66" s="1"/>
      <c r="MA66" s="1"/>
      <c r="MB66" s="1"/>
      <c r="MC66" s="1"/>
      <c r="MD66" s="1"/>
      <c r="ME66" s="1"/>
      <c r="MF66" s="1"/>
      <c r="MG66" s="1"/>
      <c r="MH66" s="1"/>
      <c r="MI66" s="1"/>
      <c r="MJ66" s="1"/>
      <c r="MK66" s="1"/>
      <c r="ML66" s="1"/>
      <c r="MM66" s="1"/>
      <c r="MN66" s="1"/>
      <c r="MO66" s="1"/>
      <c r="MP66" s="1"/>
      <c r="MQ66" s="1"/>
      <c r="MR66" s="1"/>
      <c r="MS66" s="1"/>
      <c r="MT66" s="1"/>
      <c r="MU66" s="1"/>
      <c r="MV66" s="1"/>
      <c r="MW66" s="1"/>
      <c r="MX66" s="1"/>
      <c r="MY66" s="1"/>
      <c r="MZ66" s="1"/>
      <c r="NA66" s="1"/>
      <c r="NB66" s="1"/>
      <c r="NC66" s="1"/>
      <c r="ND66" s="1"/>
      <c r="NE66" s="1"/>
      <c r="NF66" s="1"/>
      <c r="NG66" s="1"/>
      <c r="NH66" s="1"/>
      <c r="NI66" s="1"/>
      <c r="NJ66" s="1"/>
      <c r="NK66" s="1"/>
      <c r="NL66" s="1"/>
      <c r="NM66" s="1"/>
      <c r="NN66" s="1"/>
      <c r="NO66" s="1"/>
      <c r="NP66" s="1"/>
      <c r="NQ66" s="1"/>
      <c r="NR66" s="1"/>
      <c r="NS66" s="1"/>
      <c r="NT66" s="1"/>
      <c r="NU66" s="1"/>
      <c r="NV66" s="1"/>
      <c r="NW66" s="1"/>
      <c r="NX66" s="1"/>
      <c r="NY66" s="1"/>
      <c r="NZ66" s="1"/>
      <c r="OA66" s="1"/>
      <c r="OB66" s="1"/>
      <c r="OC66" s="1"/>
      <c r="OD66" s="1"/>
      <c r="OE66" s="1"/>
      <c r="OF66" s="1"/>
      <c r="OG66" s="1"/>
      <c r="OH66" s="1"/>
      <c r="OI66" s="1"/>
      <c r="OJ66" s="1"/>
      <c r="OK66" s="1"/>
      <c r="OL66" s="1"/>
      <c r="OM66" s="1"/>
      <c r="ON66" s="1"/>
      <c r="OO66" s="1"/>
      <c r="OP66" s="1"/>
      <c r="OQ66" s="1"/>
      <c r="OR66" s="1"/>
      <c r="OS66" s="1"/>
      <c r="OT66" s="1"/>
      <c r="OU66" s="1"/>
      <c r="OV66" s="1"/>
      <c r="OW66" s="1"/>
      <c r="OX66" s="1"/>
      <c r="OY66" s="1"/>
      <c r="OZ66" s="1"/>
      <c r="PA66" s="1"/>
      <c r="PB66" s="1"/>
      <c r="PC66" s="1"/>
      <c r="PD66" s="1"/>
      <c r="PE66" s="1"/>
      <c r="PF66" s="1"/>
      <c r="PG66" s="1"/>
      <c r="PH66" s="1"/>
      <c r="PI66" s="1"/>
      <c r="PJ66" s="1"/>
      <c r="PK66" s="1"/>
      <c r="PL66" s="1"/>
      <c r="PM66" s="1"/>
      <c r="PN66" s="1"/>
      <c r="PO66" s="1"/>
      <c r="PP66" s="1"/>
      <c r="PQ66" s="1"/>
      <c r="PR66" s="1"/>
      <c r="PS66" s="1"/>
      <c r="PT66" s="1"/>
      <c r="PU66" s="1"/>
      <c r="PV66" s="1"/>
      <c r="PW66" s="1"/>
      <c r="PX66" s="1"/>
      <c r="PY66" s="1"/>
      <c r="PZ66" s="1"/>
      <c r="QA66" s="1"/>
      <c r="QB66" s="1"/>
      <c r="QC66" s="1"/>
      <c r="QD66" s="1"/>
      <c r="QE66" s="1"/>
      <c r="QF66" s="1"/>
      <c r="QG66" s="1"/>
      <c r="QH66" s="1"/>
      <c r="QI66" s="1"/>
      <c r="QJ66" s="1"/>
      <c r="QK66" s="1"/>
      <c r="QL66" s="1"/>
      <c r="QM66" s="1"/>
      <c r="QN66" s="1"/>
      <c r="QO66" s="1"/>
      <c r="QP66" s="1"/>
      <c r="QQ66" s="1"/>
      <c r="QR66" s="1"/>
      <c r="QS66" s="1"/>
      <c r="QT66" s="1"/>
      <c r="QU66" s="1"/>
      <c r="QV66" s="1"/>
      <c r="QW66" s="1"/>
      <c r="QX66" s="1"/>
      <c r="QY66" s="1"/>
      <c r="QZ66" s="1"/>
      <c r="RA66" s="1"/>
      <c r="RB66" s="1"/>
      <c r="RC66" s="1"/>
      <c r="RD66" s="1"/>
      <c r="RE66" s="1"/>
      <c r="RF66" s="1"/>
      <c r="RG66" s="1"/>
      <c r="RH66" s="1"/>
      <c r="RI66" s="1"/>
      <c r="RJ66" s="1"/>
      <c r="RK66" s="1"/>
      <c r="RL66" s="1"/>
      <c r="RM66" s="1"/>
      <c r="RN66" s="1"/>
      <c r="RO66" s="1"/>
      <c r="RP66" s="1"/>
      <c r="RQ66" s="1"/>
      <c r="RR66" s="1"/>
      <c r="RS66" s="1"/>
      <c r="RT66" s="1"/>
      <c r="RU66" s="1"/>
      <c r="RV66" s="1"/>
      <c r="RW66" s="1"/>
      <c r="RX66" s="1"/>
      <c r="RY66" s="1"/>
      <c r="RZ66" s="1"/>
      <c r="SA66" s="1"/>
      <c r="SB66" s="1"/>
      <c r="SC66" s="1"/>
      <c r="SD66" s="1"/>
      <c r="SE66" s="1"/>
      <c r="SF66" s="1"/>
      <c r="SG66" s="1"/>
      <c r="SH66" s="1"/>
      <c r="SI66" s="1"/>
      <c r="SJ66" s="1"/>
      <c r="SK66" s="1"/>
      <c r="SL66" s="1"/>
      <c r="SM66" s="1"/>
      <c r="SN66" s="1"/>
      <c r="SO66" s="1"/>
      <c r="SP66" s="1"/>
      <c r="SQ66" s="1"/>
      <c r="SR66" s="1"/>
      <c r="SS66" s="1"/>
      <c r="ST66" s="1"/>
      <c r="SU66" s="1"/>
      <c r="SV66" s="1"/>
      <c r="SW66" s="1"/>
      <c r="SX66" s="1"/>
      <c r="SY66" s="1"/>
      <c r="SZ66" s="1"/>
      <c r="TA66" s="1"/>
      <c r="TB66" s="1"/>
      <c r="TC66" s="1"/>
      <c r="TD66" s="1"/>
      <c r="TE66" s="1"/>
      <c r="TF66" s="1"/>
      <c r="TG66" s="1"/>
      <c r="TH66" s="1"/>
      <c r="TI66" s="1"/>
      <c r="TJ66" s="1"/>
      <c r="TK66" s="1"/>
      <c r="TL66" s="1"/>
      <c r="TM66" s="1"/>
      <c r="TN66" s="1"/>
      <c r="TO66" s="1"/>
      <c r="TP66" s="1"/>
      <c r="TQ66" s="1"/>
      <c r="TR66" s="1"/>
      <c r="TS66" s="1"/>
      <c r="TT66" s="1"/>
      <c r="TU66" s="1"/>
      <c r="TV66" s="1"/>
      <c r="TW66" s="1"/>
      <c r="TX66" s="1"/>
      <c r="TY66" s="1"/>
      <c r="TZ66" s="1"/>
      <c r="UA66" s="1"/>
      <c r="UB66" s="1"/>
      <c r="UC66" s="1"/>
      <c r="UD66" s="1"/>
      <c r="UE66" s="1"/>
      <c r="UF66" s="1"/>
      <c r="UG66" s="1"/>
      <c r="UH66" s="1"/>
      <c r="UI66" s="1"/>
      <c r="UJ66" s="1"/>
      <c r="UK66" s="1"/>
      <c r="UL66" s="1"/>
      <c r="UM66" s="1"/>
      <c r="UN66" s="1"/>
      <c r="UO66" s="1"/>
      <c r="UP66" s="1"/>
      <c r="UQ66" s="1"/>
      <c r="UR66" s="1"/>
      <c r="US66" s="1"/>
      <c r="UT66" s="1"/>
      <c r="UU66" s="1"/>
      <c r="UV66" s="1"/>
      <c r="UW66" s="1"/>
      <c r="UX66" s="1"/>
      <c r="UY66" s="1"/>
      <c r="UZ66" s="1"/>
      <c r="VA66" s="1"/>
      <c r="VB66" s="1"/>
      <c r="VC66" s="1"/>
      <c r="VD66" s="1"/>
      <c r="VE66" s="1"/>
      <c r="VF66" s="1"/>
      <c r="VG66" s="1"/>
      <c r="VH66" s="1"/>
      <c r="VI66" s="1"/>
      <c r="VJ66" s="1"/>
      <c r="VK66" s="1"/>
      <c r="VL66" s="1"/>
      <c r="VM66" s="1"/>
      <c r="VN66" s="1"/>
      <c r="VO66" s="1"/>
      <c r="VP66" s="1"/>
      <c r="VQ66" s="1"/>
      <c r="VR66" s="1"/>
      <c r="VS66" s="1"/>
      <c r="VT66" s="1"/>
      <c r="VU66" s="1"/>
      <c r="VV66" s="1"/>
      <c r="VW66" s="1"/>
      <c r="VX66" s="1"/>
      <c r="VY66" s="1"/>
      <c r="VZ66" s="1"/>
      <c r="WA66" s="1"/>
      <c r="WB66" s="1"/>
      <c r="WC66" s="1"/>
      <c r="WD66" s="1"/>
      <c r="WE66" s="1"/>
      <c r="WF66" s="1"/>
      <c r="WG66" s="1"/>
      <c r="WH66" s="1"/>
      <c r="WI66" s="1"/>
      <c r="WJ66" s="1"/>
      <c r="WK66" s="1"/>
      <c r="WL66" s="1"/>
      <c r="WM66" s="1"/>
      <c r="WN66" s="1"/>
      <c r="WO66" s="1"/>
      <c r="WP66" s="1"/>
      <c r="WQ66" s="1"/>
      <c r="WR66" s="1"/>
      <c r="WS66" s="1"/>
      <c r="WT66" s="1"/>
      <c r="WU66" s="1"/>
      <c r="WV66" s="1"/>
      <c r="WW66" s="1"/>
      <c r="WX66" s="1"/>
      <c r="WY66" s="1"/>
      <c r="WZ66" s="1"/>
      <c r="XA66" s="1"/>
      <c r="XB66" s="1"/>
      <c r="XC66" s="1"/>
      <c r="XD66" s="1"/>
      <c r="XE66" s="1"/>
      <c r="XF66" s="1"/>
      <c r="XG66" s="1"/>
      <c r="XH66" s="1"/>
      <c r="XI66" s="1"/>
      <c r="XJ66" s="1"/>
      <c r="XK66" s="1"/>
      <c r="XL66" s="1"/>
      <c r="XM66" s="1"/>
      <c r="XN66" s="1"/>
      <c r="XO66" s="1"/>
      <c r="XP66" s="1"/>
      <c r="XQ66" s="1"/>
      <c r="XR66" s="1"/>
      <c r="XS66" s="1"/>
      <c r="XT66" s="1"/>
      <c r="XU66" s="1"/>
      <c r="XV66" s="1"/>
      <c r="XW66" s="1"/>
      <c r="XX66" s="1"/>
      <c r="XY66" s="1"/>
      <c r="XZ66" s="1"/>
      <c r="YA66" s="1"/>
      <c r="YB66" s="1"/>
      <c r="YC66" s="1"/>
      <c r="YD66" s="1"/>
      <c r="YE66" s="1"/>
      <c r="YF66" s="1"/>
      <c r="YG66" s="1"/>
      <c r="YH66" s="1"/>
      <c r="YI66" s="1"/>
      <c r="YJ66" s="1"/>
      <c r="YK66" s="1"/>
      <c r="YL66" s="1"/>
      <c r="YM66" s="1"/>
      <c r="YN66" s="1"/>
      <c r="YO66" s="1"/>
      <c r="YP66" s="1"/>
      <c r="YQ66" s="1"/>
      <c r="YR66" s="1"/>
      <c r="YS66" s="1"/>
      <c r="YT66" s="1"/>
      <c r="YU66" s="1"/>
      <c r="YV66" s="1"/>
      <c r="YW66" s="1"/>
      <c r="YX66" s="1"/>
      <c r="YY66" s="1"/>
      <c r="YZ66" s="1"/>
      <c r="ZA66" s="1"/>
      <c r="ZB66" s="1"/>
      <c r="ZC66" s="1"/>
      <c r="ZD66" s="1"/>
      <c r="ZE66" s="1"/>
      <c r="ZF66" s="1"/>
      <c r="ZG66" s="1"/>
      <c r="ZH66" s="1"/>
      <c r="ZI66" s="1"/>
      <c r="ZJ66" s="1"/>
      <c r="ZK66" s="1"/>
      <c r="ZL66" s="1"/>
      <c r="ZM66" s="1"/>
      <c r="ZN66" s="1"/>
      <c r="ZO66" s="1"/>
      <c r="ZP66" s="1"/>
      <c r="ZQ66" s="1"/>
      <c r="ZR66" s="1"/>
      <c r="ZS66" s="1"/>
      <c r="ZT66" s="1"/>
      <c r="ZU66" s="1"/>
      <c r="ZV66" s="1"/>
      <c r="ZW66" s="1"/>
      <c r="ZX66" s="1"/>
      <c r="ZY66" s="1"/>
      <c r="ZZ66" s="1"/>
      <c r="AAA66" s="1"/>
      <c r="AAB66" s="1"/>
      <c r="AAC66" s="1"/>
      <c r="AAD66" s="1"/>
      <c r="AAE66" s="1"/>
      <c r="AAF66" s="1"/>
      <c r="AAG66" s="1"/>
      <c r="AAH66" s="1"/>
      <c r="AAI66" s="1"/>
      <c r="AAJ66" s="1"/>
      <c r="AAK66" s="1"/>
      <c r="AAL66" s="1"/>
      <c r="AAM66" s="1"/>
      <c r="AAN66" s="1"/>
      <c r="AAO66" s="1"/>
      <c r="AAP66" s="1"/>
      <c r="AAQ66" s="1"/>
      <c r="AAR66" s="1"/>
      <c r="AAS66" s="1"/>
      <c r="AAT66" s="1"/>
      <c r="AAU66" s="1"/>
      <c r="AAV66" s="1"/>
      <c r="AAW66" s="1"/>
      <c r="AAX66" s="1"/>
      <c r="AAY66" s="1"/>
      <c r="AAZ66" s="1"/>
      <c r="ABA66" s="1"/>
      <c r="ABB66" s="1"/>
      <c r="ABC66" s="1"/>
      <c r="ABD66" s="1"/>
      <c r="ABE66" s="1"/>
      <c r="ABF66" s="1"/>
      <c r="ABG66" s="1"/>
      <c r="ABH66" s="1"/>
      <c r="ABI66" s="1"/>
      <c r="ABJ66" s="1"/>
      <c r="ABK66" s="1"/>
      <c r="ABL66" s="1"/>
      <c r="ABM66" s="1"/>
      <c r="ABN66" s="1"/>
      <c r="ABO66" s="1"/>
      <c r="ABP66" s="1"/>
      <c r="ABQ66" s="1"/>
      <c r="ABR66" s="1"/>
      <c r="ABS66" s="1"/>
      <c r="ABT66" s="1"/>
      <c r="ABU66" s="1"/>
      <c r="ABV66" s="1"/>
      <c r="ABW66" s="1"/>
      <c r="ABX66" s="1"/>
      <c r="ABY66" s="1"/>
      <c r="ABZ66" s="1"/>
      <c r="ACA66" s="1"/>
      <c r="ACB66" s="1"/>
      <c r="ACC66" s="1"/>
      <c r="ACD66" s="1"/>
      <c r="ACE66" s="1"/>
      <c r="ACF66" s="1"/>
      <c r="ACG66" s="1"/>
      <c r="ACH66" s="1"/>
      <c r="ACI66" s="1"/>
      <c r="ACJ66" s="1"/>
      <c r="ACK66" s="1"/>
      <c r="ACL66" s="1"/>
      <c r="ACM66" s="1"/>
      <c r="ACN66" s="1"/>
      <c r="ACO66" s="1"/>
      <c r="ACP66" s="1"/>
      <c r="ACQ66" s="1"/>
      <c r="ACR66" s="1"/>
      <c r="ACS66" s="1"/>
      <c r="ACT66" s="1"/>
      <c r="ACU66" s="1"/>
      <c r="ACV66" s="1"/>
      <c r="ACW66" s="1"/>
      <c r="ACX66" s="1"/>
      <c r="ACY66" s="1"/>
      <c r="ACZ66" s="1"/>
      <c r="ADA66" s="1"/>
      <c r="ADB66" s="1"/>
      <c r="ADC66" s="1"/>
      <c r="ADD66" s="1"/>
      <c r="ADE66" s="1"/>
      <c r="ADF66" s="1"/>
      <c r="ADG66" s="1"/>
      <c r="ADH66" s="1"/>
      <c r="ADI66" s="1"/>
      <c r="ADJ66" s="1"/>
      <c r="ADK66" s="1"/>
      <c r="ADL66" s="1"/>
      <c r="ADM66" s="1"/>
      <c r="ADN66" s="1"/>
      <c r="ADO66" s="1"/>
      <c r="ADP66" s="1"/>
      <c r="ADQ66" s="1"/>
      <c r="ADR66" s="1"/>
      <c r="ADS66" s="1"/>
      <c r="ADT66" s="1"/>
      <c r="ADU66" s="1"/>
      <c r="ADV66" s="1"/>
      <c r="ADW66" s="1"/>
      <c r="ADX66" s="1"/>
      <c r="ADY66" s="1"/>
      <c r="ADZ66" s="1"/>
      <c r="AEA66" s="1"/>
      <c r="AEB66" s="1"/>
      <c r="AEC66" s="1"/>
      <c r="AED66" s="1"/>
      <c r="AEE66" s="1"/>
      <c r="AEF66" s="1"/>
      <c r="AEG66" s="1"/>
      <c r="AEH66" s="1"/>
      <c r="AEI66" s="1"/>
      <c r="AEJ66" s="1"/>
      <c r="AEK66" s="1"/>
      <c r="AEL66" s="1"/>
      <c r="AEM66" s="1"/>
      <c r="AEN66" s="1"/>
      <c r="AEO66" s="1"/>
      <c r="AEP66" s="1"/>
      <c r="AEQ66" s="1"/>
      <c r="AER66" s="1"/>
      <c r="AES66" s="1"/>
      <c r="AET66" s="1"/>
      <c r="AEU66" s="1"/>
      <c r="AEV66" s="1"/>
      <c r="AEW66" s="1"/>
      <c r="AEX66" s="1"/>
      <c r="AEY66" s="1"/>
      <c r="AEZ66" s="1"/>
      <c r="AFA66" s="1"/>
      <c r="AFB66" s="1"/>
      <c r="AFC66" s="1"/>
      <c r="AFD66" s="1"/>
      <c r="AFE66" s="1"/>
      <c r="AFF66" s="1"/>
      <c r="AFG66" s="1"/>
      <c r="AFH66" s="1"/>
      <c r="AFI66" s="1"/>
      <c r="AFJ66" s="1"/>
      <c r="AFK66" s="1"/>
      <c r="AFL66" s="1"/>
      <c r="AFM66" s="1"/>
      <c r="AFN66" s="1"/>
      <c r="AFO66" s="1"/>
      <c r="AFP66" s="1"/>
      <c r="AFQ66" s="1"/>
      <c r="AFR66" s="1"/>
      <c r="AFS66" s="1"/>
      <c r="AFT66" s="1"/>
      <c r="AFU66" s="1"/>
      <c r="AFV66" s="1"/>
      <c r="AFW66" s="1"/>
      <c r="AFX66" s="1"/>
      <c r="AFY66" s="1"/>
      <c r="AFZ66" s="1"/>
      <c r="AGA66" s="1"/>
      <c r="AGB66" s="1"/>
      <c r="AGC66" s="1"/>
      <c r="AGD66" s="1"/>
      <c r="AGE66" s="1"/>
      <c r="AGF66" s="1"/>
      <c r="AGG66" s="1"/>
      <c r="AGH66" s="1"/>
      <c r="AGI66" s="1"/>
      <c r="AGJ66" s="1"/>
      <c r="AGK66" s="1"/>
      <c r="AGL66" s="1"/>
      <c r="AGM66" s="1"/>
      <c r="AGN66" s="1"/>
      <c r="AGO66" s="1"/>
      <c r="AGP66" s="1"/>
      <c r="AGQ66" s="1"/>
      <c r="AGR66" s="1"/>
      <c r="AGS66" s="1"/>
      <c r="AGT66" s="1"/>
      <c r="AGU66" s="1"/>
      <c r="AGV66" s="1"/>
      <c r="AGW66" s="1"/>
      <c r="AGX66" s="1"/>
      <c r="AGY66" s="1"/>
      <c r="AGZ66" s="1"/>
      <c r="AHA66" s="1"/>
      <c r="AHB66" s="1"/>
      <c r="AHC66" s="1"/>
      <c r="AHD66" s="1"/>
      <c r="AHE66" s="1"/>
      <c r="AHF66" s="1"/>
      <c r="AHG66" s="1"/>
      <c r="AHH66" s="1"/>
      <c r="AHI66" s="1"/>
      <c r="AHJ66" s="1"/>
      <c r="AHK66" s="1"/>
      <c r="AHL66" s="1"/>
      <c r="AHM66" s="1"/>
      <c r="AHN66" s="1"/>
      <c r="AHO66" s="1"/>
      <c r="AHP66" s="1"/>
      <c r="AHQ66" s="1"/>
      <c r="AHR66" s="1"/>
      <c r="AHS66" s="1"/>
      <c r="AHT66" s="1"/>
      <c r="AHU66" s="1"/>
      <c r="AHV66" s="1"/>
      <c r="AHW66" s="1"/>
      <c r="AHX66" s="1"/>
      <c r="AHY66" s="1"/>
      <c r="AHZ66" s="1"/>
      <c r="AIA66" s="1"/>
      <c r="AIB66" s="1"/>
      <c r="AIC66" s="1"/>
      <c r="AID66" s="1"/>
      <c r="AIE66" s="1"/>
      <c r="AIF66" s="1"/>
      <c r="AIG66" s="1"/>
      <c r="AIH66" s="1"/>
      <c r="AII66" s="1"/>
      <c r="AIJ66" s="1"/>
      <c r="AIK66" s="1"/>
      <c r="AIL66" s="1"/>
      <c r="AIM66" s="1"/>
      <c r="AIN66" s="1"/>
      <c r="AIO66" s="1"/>
      <c r="AIP66" s="1"/>
      <c r="AIQ66" s="1"/>
      <c r="AIR66" s="1"/>
      <c r="AIS66" s="1"/>
      <c r="AIT66" s="1"/>
      <c r="AIU66" s="1"/>
      <c r="AIV66" s="1"/>
      <c r="AIW66" s="1"/>
      <c r="AIX66" s="1"/>
      <c r="AIY66" s="1"/>
      <c r="AIZ66" s="1"/>
      <c r="AJA66" s="1"/>
      <c r="AJB66" s="1"/>
      <c r="AJC66" s="1"/>
      <c r="AJD66" s="1"/>
      <c r="AJE66" s="1"/>
      <c r="AJF66" s="1"/>
      <c r="AJG66" s="1"/>
      <c r="AJH66" s="1"/>
      <c r="AJI66" s="1"/>
      <c r="AJJ66" s="1"/>
      <c r="AJK66" s="1"/>
      <c r="AJL66" s="1"/>
      <c r="AJM66" s="1"/>
      <c r="AJN66" s="1"/>
      <c r="AJO66" s="1"/>
      <c r="AJP66" s="1"/>
      <c r="AJQ66" s="1"/>
      <c r="AJR66" s="1"/>
      <c r="AJS66" s="1"/>
      <c r="AJT66" s="1"/>
      <c r="AJU66" s="1"/>
      <c r="AJV66" s="1"/>
      <c r="AJW66" s="1"/>
      <c r="AJX66" s="1"/>
      <c r="AJY66" s="1"/>
      <c r="AJZ66" s="1"/>
      <c r="AKA66" s="1"/>
      <c r="AKB66" s="1"/>
      <c r="AKC66" s="1"/>
      <c r="AKD66" s="1"/>
      <c r="AKE66" s="1"/>
      <c r="AKF66" s="1"/>
      <c r="AKG66" s="1"/>
      <c r="AKH66" s="1"/>
      <c r="AKI66" s="1"/>
      <c r="AKJ66" s="1"/>
      <c r="AKK66" s="1"/>
      <c r="AKL66" s="1"/>
      <c r="AKM66" s="1"/>
      <c r="AKN66" s="1"/>
      <c r="AKO66" s="1"/>
      <c r="AKP66" s="1"/>
      <c r="AKQ66" s="1"/>
      <c r="AKR66" s="1"/>
      <c r="AKS66" s="1"/>
      <c r="AKT66" s="1"/>
      <c r="AKU66" s="1"/>
      <c r="AKV66" s="1"/>
      <c r="AKW66" s="1"/>
      <c r="AKX66" s="1"/>
      <c r="AKY66" s="1"/>
      <c r="AKZ66" s="1"/>
      <c r="ALA66" s="1"/>
      <c r="ALB66" s="1"/>
      <c r="ALC66" s="1"/>
      <c r="ALD66" s="1"/>
      <c r="ALE66" s="1"/>
      <c r="ALF66" s="1"/>
      <c r="ALG66" s="1"/>
      <c r="ALH66" s="1"/>
      <c r="ALI66" s="1"/>
      <c r="ALJ66" s="1"/>
      <c r="ALK66" s="1"/>
      <c r="ALL66" s="1"/>
      <c r="ALM66" s="1"/>
      <c r="ALN66" s="1"/>
      <c r="ALO66" s="1"/>
      <c r="ALP66" s="1"/>
      <c r="ALQ66" s="1"/>
      <c r="ALR66" s="1"/>
      <c r="ALS66" s="1"/>
      <c r="ALT66" s="1"/>
      <c r="ALU66" s="1"/>
      <c r="ALV66" s="1"/>
      <c r="ALW66" s="1"/>
      <c r="ALX66" s="1"/>
      <c r="ALY66" s="1"/>
      <c r="ALZ66" s="1"/>
      <c r="AMA66" s="1"/>
      <c r="AMB66" s="1"/>
      <c r="AMC66" s="1"/>
      <c r="AMD66" s="1"/>
      <c r="AME66" s="1"/>
      <c r="AMF66" s="1"/>
      <c r="AMG66" s="1"/>
      <c r="AMH66" s="1"/>
      <c r="AMI66" s="1"/>
      <c r="AMJ66" s="1"/>
      <c r="AMK66" s="1"/>
      <c r="AML66" s="1"/>
      <c r="AMM66" s="1"/>
      <c r="AMN66" s="1"/>
      <c r="AMO66" s="1"/>
      <c r="AMP66" s="1"/>
      <c r="AMQ66" s="1"/>
      <c r="AMR66" s="1"/>
      <c r="AMS66" s="1"/>
      <c r="AMT66" s="1"/>
      <c r="AMU66" s="1"/>
      <c r="AMV66" s="1"/>
      <c r="AMW66" s="1"/>
      <c r="AMX66" s="1"/>
      <c r="AMY66" s="1"/>
      <c r="AMZ66" s="1"/>
      <c r="ANA66" s="1"/>
      <c r="ANB66" s="1"/>
      <c r="ANC66" s="1"/>
      <c r="AND66" s="1"/>
      <c r="ANE66" s="1"/>
      <c r="ANF66" s="1"/>
      <c r="ANG66" s="1"/>
      <c r="ANH66" s="1"/>
      <c r="ANI66" s="1"/>
      <c r="ANJ66" s="1"/>
      <c r="ANK66" s="1"/>
      <c r="ANL66" s="1"/>
      <c r="ANM66" s="1"/>
      <c r="ANN66" s="1"/>
      <c r="ANO66" s="1"/>
      <c r="ANP66" s="1"/>
      <c r="ANQ66" s="1"/>
      <c r="ANR66" s="1"/>
      <c r="ANS66" s="1"/>
      <c r="ANT66" s="1"/>
      <c r="ANU66" s="1"/>
      <c r="ANV66" s="1"/>
      <c r="ANW66" s="1"/>
      <c r="ANX66" s="1"/>
      <c r="ANY66" s="1"/>
      <c r="ANZ66" s="1"/>
      <c r="AOA66" s="1"/>
      <c r="AOB66" s="1"/>
      <c r="AOC66" s="1"/>
      <c r="AOD66" s="1"/>
      <c r="AOE66" s="1"/>
      <c r="AOF66" s="1"/>
      <c r="AOG66" s="1"/>
      <c r="AOH66" s="1"/>
      <c r="AOI66" s="1"/>
      <c r="AOJ66" s="1"/>
      <c r="AOK66" s="1"/>
      <c r="AOL66" s="1"/>
      <c r="AOM66" s="1"/>
      <c r="AON66" s="1"/>
      <c r="AOO66" s="1"/>
      <c r="AOP66" s="1"/>
      <c r="AOQ66" s="1"/>
      <c r="AOR66" s="1"/>
      <c r="AOS66" s="1"/>
      <c r="AOT66" s="1"/>
      <c r="AOU66" s="1"/>
      <c r="AOV66" s="1"/>
      <c r="AOW66" s="1"/>
      <c r="AOX66" s="1"/>
      <c r="AOY66" s="1"/>
      <c r="AOZ66" s="1"/>
      <c r="APA66" s="1"/>
      <c r="APB66" s="1"/>
      <c r="APC66" s="1"/>
      <c r="APD66" s="1"/>
      <c r="APE66" s="1"/>
      <c r="APF66" s="1"/>
      <c r="APG66" s="1"/>
      <c r="APH66" s="1"/>
      <c r="API66" s="1"/>
      <c r="APJ66" s="1"/>
      <c r="APK66" s="1"/>
      <c r="APL66" s="1"/>
      <c r="APM66" s="1"/>
      <c r="APN66" s="1"/>
      <c r="APO66" s="1"/>
      <c r="APP66" s="1"/>
      <c r="APQ66" s="1"/>
      <c r="APR66" s="1"/>
      <c r="APS66" s="1"/>
      <c r="APT66" s="1"/>
      <c r="APU66" s="1"/>
      <c r="APV66" s="1"/>
      <c r="APW66" s="1"/>
      <c r="APX66" s="1"/>
      <c r="APY66" s="1"/>
      <c r="APZ66" s="1"/>
      <c r="AQA66" s="1"/>
      <c r="AQB66" s="1"/>
      <c r="AQC66" s="1"/>
      <c r="AQD66" s="1"/>
      <c r="AQE66" s="1"/>
      <c r="AQF66" s="1"/>
      <c r="AQG66" s="1"/>
      <c r="AQH66" s="1"/>
      <c r="AQI66" s="1"/>
      <c r="AQJ66" s="1"/>
      <c r="AQK66" s="1"/>
      <c r="AQL66" s="1"/>
      <c r="AQM66" s="1"/>
      <c r="AQN66" s="1"/>
      <c r="AQO66" s="1"/>
      <c r="AQP66" s="1"/>
      <c r="AQQ66" s="1"/>
      <c r="AQR66" s="1"/>
      <c r="AQS66" s="1"/>
      <c r="AQT66" s="1"/>
      <c r="AQU66" s="1"/>
      <c r="AQV66" s="1"/>
      <c r="AQW66" s="1"/>
      <c r="AQX66" s="1"/>
      <c r="AQY66" s="1"/>
      <c r="AQZ66" s="1"/>
      <c r="ARA66" s="1"/>
      <c r="ARB66" s="1"/>
      <c r="ARC66" s="1"/>
      <c r="ARD66" s="1"/>
      <c r="ARE66" s="1"/>
      <c r="ARF66" s="1"/>
      <c r="ARG66" s="1"/>
      <c r="ARH66" s="1"/>
      <c r="ARI66" s="1"/>
      <c r="ARJ66" s="1"/>
      <c r="ARK66" s="1"/>
      <c r="ARL66" s="1"/>
      <c r="ARM66" s="1"/>
      <c r="ARN66" s="1"/>
      <c r="ARO66" s="1"/>
      <c r="ARP66" s="1"/>
      <c r="ARQ66" s="1"/>
      <c r="ARR66" s="1"/>
      <c r="ARS66" s="1"/>
      <c r="ART66" s="1"/>
      <c r="ARU66" s="1"/>
      <c r="ARV66" s="1"/>
      <c r="ARW66" s="1"/>
      <c r="ARX66" s="1"/>
      <c r="ARY66" s="1"/>
      <c r="ARZ66" s="1"/>
      <c r="ASA66" s="1"/>
      <c r="ASB66" s="1"/>
      <c r="ASC66" s="1"/>
      <c r="ASD66" s="1"/>
      <c r="ASE66" s="1"/>
      <c r="ASF66" s="1"/>
      <c r="ASG66" s="1"/>
      <c r="ASH66" s="1"/>
      <c r="ASI66" s="1"/>
      <c r="ASJ66" s="1"/>
      <c r="ASK66" s="1"/>
      <c r="ASL66" s="1"/>
      <c r="ASM66" s="1"/>
      <c r="ASN66" s="1"/>
      <c r="ASO66" s="1"/>
      <c r="ASP66" s="1"/>
      <c r="ASQ66" s="1"/>
      <c r="ASR66" s="1"/>
      <c r="ASS66" s="1"/>
      <c r="AST66" s="1"/>
      <c r="ASU66" s="1"/>
      <c r="ASV66" s="1"/>
      <c r="ASW66" s="1"/>
      <c r="ASX66" s="1"/>
      <c r="ASY66" s="1"/>
      <c r="ASZ66" s="1"/>
      <c r="ATA66" s="1"/>
      <c r="ATB66" s="1"/>
      <c r="ATC66" s="1"/>
      <c r="ATD66" s="1"/>
      <c r="ATE66" s="1"/>
      <c r="ATF66" s="1"/>
      <c r="ATG66" s="1"/>
      <c r="ATH66" s="1"/>
      <c r="ATI66" s="1"/>
      <c r="ATJ66" s="1"/>
      <c r="ATK66" s="1"/>
      <c r="ATL66" s="1"/>
      <c r="ATM66" s="1"/>
      <c r="ATN66" s="1"/>
      <c r="ATO66" s="1"/>
      <c r="ATP66" s="1"/>
      <c r="ATQ66" s="1"/>
      <c r="ATR66" s="1"/>
      <c r="ATS66" s="1"/>
      <c r="ATT66" s="1"/>
      <c r="ATU66" s="1"/>
      <c r="ATV66" s="1"/>
      <c r="ATW66" s="1"/>
      <c r="ATX66" s="1"/>
      <c r="ATY66" s="1"/>
      <c r="ATZ66" s="1"/>
      <c r="AUA66" s="1"/>
      <c r="AUB66" s="1"/>
      <c r="AUC66" s="1"/>
      <c r="AUD66" s="1"/>
      <c r="AUE66" s="1"/>
      <c r="AUF66" s="1"/>
      <c r="AUG66" s="1"/>
      <c r="AUH66" s="1"/>
      <c r="AUI66" s="1"/>
      <c r="AUJ66" s="1"/>
      <c r="AUK66" s="1"/>
      <c r="AUL66" s="1"/>
      <c r="AUM66" s="1"/>
      <c r="AUN66" s="1"/>
      <c r="AUO66" s="1"/>
      <c r="AUP66" s="1"/>
      <c r="AUQ66" s="1"/>
      <c r="AUR66" s="1"/>
      <c r="AUS66" s="1"/>
      <c r="AUT66" s="1"/>
      <c r="AUU66" s="1"/>
      <c r="AUV66" s="1"/>
      <c r="AUW66" s="1"/>
      <c r="AUX66" s="1"/>
      <c r="AUY66" s="1"/>
      <c r="AUZ66" s="1"/>
      <c r="AVA66" s="1"/>
      <c r="AVB66" s="1"/>
      <c r="AVC66" s="1"/>
      <c r="AVD66" s="1"/>
      <c r="AVE66" s="1"/>
      <c r="AVF66" s="1"/>
      <c r="AVG66" s="1"/>
      <c r="AVH66" s="1"/>
      <c r="AVI66" s="1"/>
      <c r="AVJ66" s="1"/>
      <c r="AVK66" s="1"/>
      <c r="AVL66" s="1"/>
      <c r="AVM66" s="1"/>
      <c r="AVN66" s="1"/>
      <c r="AVO66" s="1"/>
      <c r="AVP66" s="1"/>
      <c r="AVQ66" s="1"/>
      <c r="AVR66" s="1"/>
      <c r="AVS66" s="1"/>
      <c r="AVT66" s="1"/>
      <c r="AVU66" s="1"/>
      <c r="AVV66" s="1"/>
      <c r="AVW66" s="1"/>
      <c r="AVX66" s="1"/>
      <c r="AVY66" s="1"/>
      <c r="AVZ66" s="1"/>
      <c r="AWA66" s="1"/>
      <c r="AWB66" s="1"/>
      <c r="AWC66" s="1"/>
      <c r="AWD66" s="1"/>
      <c r="AWE66" s="1"/>
      <c r="AWF66" s="1"/>
      <c r="AWG66" s="1"/>
      <c r="AWH66" s="1"/>
      <c r="AWI66" s="1"/>
      <c r="AWJ66" s="1"/>
      <c r="AWK66" s="1"/>
      <c r="AWL66" s="1"/>
      <c r="AWM66" s="1"/>
      <c r="AWN66" s="1"/>
      <c r="AWO66" s="1"/>
      <c r="AWP66" s="1"/>
      <c r="AWQ66" s="1"/>
      <c r="AWR66" s="1"/>
      <c r="AWS66" s="1"/>
      <c r="AWT66" s="1"/>
      <c r="AWU66" s="1"/>
      <c r="AWV66" s="1"/>
      <c r="AWW66" s="1"/>
      <c r="AWX66" s="1"/>
      <c r="AWY66" s="1"/>
      <c r="AWZ66" s="1"/>
      <c r="AXA66" s="1"/>
      <c r="AXB66" s="1"/>
      <c r="AXC66" s="1"/>
      <c r="AXD66" s="1"/>
      <c r="AXE66" s="1"/>
      <c r="AXF66" s="1"/>
      <c r="AXG66" s="1"/>
      <c r="AXH66" s="1"/>
      <c r="AXI66" s="1"/>
      <c r="AXJ66" s="1"/>
      <c r="AXK66" s="1"/>
      <c r="AXL66" s="1"/>
      <c r="AXM66" s="1"/>
      <c r="AXN66" s="1"/>
      <c r="AXO66" s="1"/>
      <c r="AXP66" s="1"/>
      <c r="AXQ66" s="1"/>
      <c r="AXR66" s="1"/>
      <c r="AXS66" s="1"/>
      <c r="AXT66" s="1"/>
      <c r="AXU66" s="1"/>
      <c r="AXV66" s="1"/>
      <c r="AXW66" s="1"/>
      <c r="AXX66" s="1"/>
      <c r="AXY66" s="1"/>
      <c r="AXZ66" s="1"/>
      <c r="AYA66" s="1"/>
      <c r="AYB66" s="1"/>
      <c r="AYC66" s="1"/>
      <c r="AYD66" s="1"/>
      <c r="AYE66" s="1"/>
      <c r="AYF66" s="1"/>
      <c r="AYG66" s="1"/>
      <c r="AYH66" s="1"/>
      <c r="AYI66" s="1"/>
      <c r="AYJ66" s="1"/>
      <c r="AYK66" s="1"/>
      <c r="AYL66" s="1"/>
      <c r="AYM66" s="1"/>
      <c r="AYN66" s="1"/>
      <c r="AYO66" s="1"/>
      <c r="AYP66" s="1"/>
      <c r="AYQ66" s="1"/>
      <c r="AYR66" s="1"/>
      <c r="AYS66" s="1"/>
      <c r="AYT66" s="1"/>
      <c r="AYU66" s="1"/>
      <c r="AYV66" s="1"/>
      <c r="AYW66" s="1"/>
      <c r="AYX66" s="1"/>
      <c r="AYY66" s="1"/>
      <c r="AYZ66" s="1"/>
      <c r="AZA66" s="1"/>
      <c r="AZB66" s="1"/>
      <c r="AZC66" s="1"/>
      <c r="AZD66" s="1"/>
      <c r="AZE66" s="1"/>
      <c r="AZF66" s="1"/>
      <c r="AZG66" s="1"/>
      <c r="AZH66" s="1"/>
      <c r="AZI66" s="1"/>
      <c r="AZJ66" s="1"/>
      <c r="AZK66" s="1"/>
      <c r="AZL66" s="1"/>
      <c r="AZM66" s="1"/>
      <c r="AZN66" s="1"/>
      <c r="AZO66" s="1"/>
      <c r="AZP66" s="1"/>
      <c r="AZQ66" s="1"/>
      <c r="AZR66" s="1"/>
      <c r="AZS66" s="1"/>
      <c r="AZT66" s="1"/>
      <c r="AZU66" s="1"/>
      <c r="AZV66" s="1"/>
      <c r="AZW66" s="1"/>
      <c r="AZX66" s="1"/>
      <c r="AZY66" s="1"/>
      <c r="AZZ66" s="1"/>
      <c r="BAA66" s="1"/>
      <c r="BAB66" s="1"/>
      <c r="BAC66" s="1"/>
      <c r="BAD66" s="1"/>
      <c r="BAE66" s="1"/>
      <c r="BAF66" s="1"/>
      <c r="BAG66" s="1"/>
      <c r="BAH66" s="1"/>
      <c r="BAI66" s="1"/>
      <c r="BAJ66" s="1"/>
      <c r="BAK66" s="1"/>
      <c r="BAL66" s="1"/>
      <c r="BAM66" s="1"/>
      <c r="BAN66" s="1"/>
      <c r="BAO66" s="1"/>
      <c r="BAP66" s="1"/>
      <c r="BAQ66" s="1"/>
      <c r="BAR66" s="1"/>
      <c r="BAS66" s="1"/>
      <c r="BAT66" s="1"/>
      <c r="BAU66" s="1"/>
      <c r="BAV66" s="1"/>
      <c r="BAW66" s="1"/>
      <c r="BAX66" s="1"/>
      <c r="BAY66" s="1"/>
      <c r="BAZ66" s="1"/>
      <c r="BBA66" s="1"/>
      <c r="BBB66" s="1"/>
      <c r="BBC66" s="1"/>
      <c r="BBD66" s="1"/>
      <c r="BBE66" s="1"/>
      <c r="BBF66" s="1"/>
      <c r="BBG66" s="1"/>
      <c r="BBH66" s="1"/>
      <c r="BBI66" s="1"/>
      <c r="BBJ66" s="1"/>
      <c r="BBK66" s="1"/>
      <c r="BBL66" s="1"/>
      <c r="BBM66" s="1"/>
      <c r="BBN66" s="1"/>
      <c r="BBO66" s="1"/>
      <c r="BBP66" s="1"/>
      <c r="BBQ66" s="1"/>
      <c r="BBR66" s="1"/>
      <c r="BBS66" s="1"/>
      <c r="BBT66" s="1"/>
      <c r="BBU66" s="1"/>
      <c r="BBV66" s="1"/>
      <c r="BBW66" s="1"/>
      <c r="BBX66" s="1"/>
      <c r="BBY66" s="1"/>
      <c r="BBZ66" s="1"/>
      <c r="BCA66" s="1"/>
      <c r="BCB66" s="1"/>
      <c r="BCC66" s="1"/>
      <c r="BCD66" s="1"/>
      <c r="BCE66" s="1"/>
      <c r="BCF66" s="1"/>
      <c r="BCG66" s="1"/>
      <c r="BCH66" s="1"/>
      <c r="BCI66" s="1"/>
      <c r="BCJ66" s="1"/>
      <c r="BCK66" s="1"/>
      <c r="BCL66" s="1"/>
      <c r="BCM66" s="1"/>
      <c r="BCN66" s="1"/>
      <c r="BCO66" s="1"/>
      <c r="BCP66" s="1"/>
      <c r="BCQ66" s="1"/>
      <c r="BCR66" s="1"/>
      <c r="BCS66" s="1"/>
      <c r="BCT66" s="1"/>
      <c r="BCU66" s="1"/>
      <c r="BCV66" s="1"/>
      <c r="BCW66" s="1"/>
      <c r="BCX66" s="1"/>
      <c r="BCY66" s="1"/>
      <c r="BCZ66" s="1"/>
      <c r="BDA66" s="1"/>
      <c r="BDB66" s="1"/>
      <c r="BDC66" s="1"/>
      <c r="BDD66" s="1"/>
      <c r="BDE66" s="1"/>
      <c r="BDF66" s="1"/>
      <c r="BDG66" s="1"/>
      <c r="BDH66" s="1"/>
      <c r="BDI66" s="1"/>
      <c r="BDJ66" s="1"/>
      <c r="BDK66" s="1"/>
      <c r="BDL66" s="1"/>
      <c r="BDM66" s="1"/>
      <c r="BDN66" s="1"/>
      <c r="BDO66" s="1"/>
      <c r="BDP66" s="1"/>
      <c r="BDQ66" s="1"/>
      <c r="BDR66" s="1"/>
      <c r="BDS66" s="1"/>
      <c r="BDT66" s="1"/>
      <c r="BDU66" s="1"/>
      <c r="BDV66" s="1"/>
      <c r="BDW66" s="1"/>
      <c r="BDX66" s="1"/>
      <c r="BDY66" s="1"/>
      <c r="BDZ66" s="1"/>
      <c r="BEA66" s="1"/>
      <c r="BEB66" s="1"/>
      <c r="BEC66" s="1"/>
      <c r="BED66" s="1"/>
      <c r="BEE66" s="1"/>
      <c r="BEF66" s="1"/>
      <c r="BEG66" s="1"/>
      <c r="BEH66" s="1"/>
      <c r="BEI66" s="1"/>
      <c r="BEJ66" s="1"/>
      <c r="BEK66" s="1"/>
      <c r="BEL66" s="1"/>
      <c r="BEM66" s="1"/>
      <c r="BEN66" s="1"/>
      <c r="BEO66" s="1"/>
      <c r="BEP66" s="1"/>
      <c r="BEQ66" s="1"/>
      <c r="BER66" s="1"/>
      <c r="BES66" s="1"/>
      <c r="BET66" s="1"/>
      <c r="BEU66" s="1"/>
      <c r="BEV66" s="1"/>
      <c r="BEW66" s="1"/>
      <c r="BEX66" s="1"/>
      <c r="BEY66" s="1"/>
      <c r="BEZ66" s="1"/>
      <c r="BFA66" s="1"/>
      <c r="BFB66" s="1"/>
      <c r="BFC66" s="1"/>
      <c r="BFD66" s="1"/>
      <c r="BFE66" s="1"/>
      <c r="BFF66" s="1"/>
      <c r="BFG66" s="1"/>
      <c r="BFH66" s="1"/>
      <c r="BFI66" s="1"/>
      <c r="BFJ66" s="1"/>
      <c r="BFK66" s="1"/>
      <c r="BFL66" s="1"/>
      <c r="BFM66" s="1"/>
      <c r="BFN66" s="1"/>
      <c r="BFO66" s="1"/>
      <c r="BFP66" s="1"/>
      <c r="BFQ66" s="1"/>
      <c r="BFR66" s="1"/>
      <c r="BFS66" s="1"/>
      <c r="BFT66" s="1"/>
      <c r="BFU66" s="1"/>
      <c r="BFV66" s="1"/>
      <c r="BFW66" s="1"/>
      <c r="BFX66" s="1"/>
      <c r="BFY66" s="1"/>
      <c r="BFZ66" s="1"/>
      <c r="BGA66" s="1"/>
      <c r="BGB66" s="1"/>
      <c r="BGC66" s="1"/>
      <c r="BGD66" s="1"/>
      <c r="BGE66" s="1"/>
      <c r="BGF66" s="1"/>
      <c r="BGG66" s="1"/>
      <c r="BGH66" s="1"/>
      <c r="BGI66" s="1"/>
      <c r="BGJ66" s="1"/>
      <c r="BGK66" s="1"/>
      <c r="BGL66" s="1"/>
      <c r="BGM66" s="1"/>
      <c r="BGN66" s="1"/>
      <c r="BGO66" s="1"/>
      <c r="BGP66" s="1"/>
      <c r="BGQ66" s="1"/>
      <c r="BGR66" s="1"/>
      <c r="BGS66" s="1"/>
      <c r="BGT66" s="1"/>
      <c r="BGU66" s="1"/>
      <c r="BGV66" s="1"/>
      <c r="BGW66" s="1"/>
      <c r="BGX66" s="1"/>
      <c r="BGY66" s="1"/>
      <c r="BGZ66" s="1"/>
      <c r="BHA66" s="1"/>
      <c r="BHB66" s="1"/>
      <c r="BHC66" s="1"/>
      <c r="BHD66" s="1"/>
      <c r="BHE66" s="1"/>
      <c r="BHF66" s="1"/>
      <c r="BHG66" s="1"/>
      <c r="BHH66" s="1"/>
      <c r="BHI66" s="1"/>
      <c r="BHJ66" s="1"/>
      <c r="BHK66" s="1"/>
      <c r="BHL66" s="1"/>
      <c r="BHM66" s="1"/>
      <c r="BHN66" s="1"/>
      <c r="BHO66" s="1"/>
      <c r="BHP66" s="1"/>
      <c r="BHQ66" s="1"/>
      <c r="BHR66" s="1"/>
      <c r="BHS66" s="1"/>
      <c r="BHT66" s="1"/>
      <c r="BHU66" s="1"/>
      <c r="BHV66" s="1"/>
      <c r="BHW66" s="1"/>
      <c r="BHX66" s="1"/>
      <c r="BHY66" s="1"/>
      <c r="BHZ66" s="1"/>
      <c r="BIA66" s="1"/>
      <c r="BIB66" s="1"/>
      <c r="BIC66" s="1"/>
      <c r="BID66" s="1"/>
      <c r="BIE66" s="1"/>
      <c r="BIF66" s="1"/>
      <c r="BIG66" s="1"/>
      <c r="BIH66" s="1"/>
      <c r="BII66" s="1"/>
      <c r="BIJ66" s="1"/>
      <c r="BIK66" s="1"/>
      <c r="BIL66" s="1"/>
      <c r="BIM66" s="1"/>
      <c r="BIN66" s="1"/>
      <c r="BIO66" s="1"/>
      <c r="BIP66" s="1"/>
      <c r="BIQ66" s="1"/>
      <c r="BIR66" s="1"/>
      <c r="BIS66" s="1"/>
      <c r="BIT66" s="1"/>
      <c r="BIU66" s="1"/>
      <c r="BIV66" s="1"/>
      <c r="BIW66" s="1"/>
      <c r="BIX66" s="1"/>
      <c r="BIY66" s="1"/>
      <c r="BIZ66" s="1"/>
      <c r="BJA66" s="1"/>
      <c r="BJB66" s="1"/>
      <c r="BJC66" s="1"/>
      <c r="BJD66" s="1"/>
      <c r="BJE66" s="1"/>
      <c r="BJF66" s="1"/>
      <c r="BJG66" s="1"/>
      <c r="BJH66" s="1"/>
      <c r="BJI66" s="1"/>
      <c r="BJJ66" s="1"/>
      <c r="BJK66" s="1"/>
      <c r="BJL66" s="1"/>
      <c r="BJM66" s="1"/>
      <c r="BJN66" s="1"/>
      <c r="BJO66" s="1"/>
      <c r="BJP66" s="1"/>
      <c r="BJQ66" s="1"/>
      <c r="BJR66" s="1"/>
      <c r="BJS66" s="1"/>
      <c r="BJT66" s="1"/>
      <c r="BJU66" s="1"/>
      <c r="BJV66" s="1"/>
      <c r="BJW66" s="1"/>
      <c r="BJX66" s="1"/>
      <c r="BJY66" s="1"/>
      <c r="BJZ66" s="1"/>
      <c r="BKA66" s="1"/>
      <c r="BKB66" s="1"/>
      <c r="BKC66" s="1"/>
      <c r="BKD66" s="1"/>
      <c r="BKE66" s="1"/>
      <c r="BKF66" s="1"/>
      <c r="BKG66" s="1"/>
      <c r="BKH66" s="1"/>
      <c r="BKI66" s="1"/>
      <c r="BKJ66" s="1"/>
      <c r="BKK66" s="1"/>
      <c r="BKL66" s="1"/>
      <c r="BKM66" s="1"/>
      <c r="BKN66" s="1"/>
      <c r="BKO66" s="1"/>
      <c r="BKP66" s="1"/>
      <c r="BKQ66" s="1"/>
      <c r="BKR66" s="1"/>
      <c r="BKS66" s="1"/>
      <c r="BKT66" s="1"/>
      <c r="BKU66" s="1"/>
      <c r="BKV66" s="1"/>
      <c r="BKW66" s="1"/>
      <c r="BKX66" s="1"/>
      <c r="BKY66" s="1"/>
      <c r="BKZ66" s="1"/>
      <c r="BLA66" s="1"/>
      <c r="BLB66" s="1"/>
      <c r="BLC66" s="1"/>
      <c r="BLD66" s="1"/>
      <c r="BLE66" s="1"/>
      <c r="BLF66" s="1"/>
      <c r="BLG66" s="1"/>
      <c r="BLH66" s="1"/>
      <c r="BLI66" s="1"/>
      <c r="BLJ66" s="1"/>
      <c r="BLK66" s="1"/>
      <c r="BLL66" s="1"/>
      <c r="BLM66" s="1"/>
      <c r="BLN66" s="1"/>
      <c r="BLO66" s="1"/>
      <c r="BLP66" s="1"/>
      <c r="BLQ66" s="1"/>
      <c r="BLR66" s="1"/>
      <c r="BLS66" s="1"/>
      <c r="BLT66" s="1"/>
      <c r="BLU66" s="1"/>
      <c r="BLV66" s="1"/>
      <c r="BLW66" s="1"/>
      <c r="BLX66" s="1"/>
      <c r="BLY66" s="1"/>
      <c r="BLZ66" s="1"/>
      <c r="BMA66" s="1"/>
      <c r="BMB66" s="1"/>
      <c r="BMC66" s="1"/>
      <c r="BMD66" s="1"/>
      <c r="BME66" s="1"/>
      <c r="BMF66" s="1"/>
      <c r="BMG66" s="1"/>
      <c r="BMH66" s="1"/>
      <c r="BMI66" s="1"/>
      <c r="BMJ66" s="1"/>
      <c r="BMK66" s="1"/>
      <c r="BML66" s="1"/>
      <c r="BMM66" s="1"/>
      <c r="BMN66" s="1"/>
      <c r="BMO66" s="1"/>
      <c r="BMP66" s="1"/>
      <c r="BMQ66" s="1"/>
      <c r="BMR66" s="1"/>
      <c r="BMS66" s="1"/>
      <c r="BMT66" s="1"/>
      <c r="BMU66" s="1"/>
      <c r="BMV66" s="1"/>
      <c r="BMW66" s="1"/>
      <c r="BMX66" s="1"/>
      <c r="BMY66" s="1"/>
      <c r="BMZ66" s="1"/>
      <c r="BNA66" s="1"/>
      <c r="BNB66" s="1"/>
      <c r="BNC66" s="1"/>
      <c r="BND66" s="1"/>
      <c r="BNE66" s="1"/>
      <c r="BNF66" s="1"/>
      <c r="BNG66" s="1"/>
      <c r="BNH66" s="1"/>
      <c r="BNI66" s="1"/>
      <c r="BNJ66" s="1"/>
      <c r="BNK66" s="1"/>
      <c r="BNL66" s="1"/>
      <c r="BNM66" s="1"/>
      <c r="BNN66" s="1"/>
      <c r="BNO66" s="1"/>
      <c r="BNP66" s="1"/>
      <c r="BNQ66" s="1"/>
      <c r="BNR66" s="1"/>
      <c r="BNS66" s="1"/>
      <c r="BNT66" s="1"/>
      <c r="BNU66" s="1"/>
      <c r="BNV66" s="1"/>
      <c r="BNW66" s="1"/>
      <c r="BNX66" s="1"/>
      <c r="BNY66" s="1"/>
      <c r="BNZ66" s="1"/>
      <c r="BOA66" s="1"/>
      <c r="BOB66" s="1"/>
      <c r="BOC66" s="1"/>
      <c r="BOD66" s="1"/>
      <c r="BOE66" s="1"/>
      <c r="BOF66" s="1"/>
      <c r="BOG66" s="1"/>
      <c r="BOH66" s="1"/>
      <c r="BOI66" s="1"/>
      <c r="BOJ66" s="1"/>
      <c r="BOK66" s="1"/>
      <c r="BOL66" s="1"/>
      <c r="BOM66" s="1"/>
      <c r="BON66" s="1"/>
      <c r="BOO66" s="1"/>
      <c r="BOP66" s="1"/>
      <c r="BOQ66" s="1"/>
      <c r="BOR66" s="1"/>
      <c r="BOS66" s="1"/>
      <c r="BOT66" s="1"/>
      <c r="BOU66" s="1"/>
      <c r="BOV66" s="1"/>
      <c r="BOW66" s="1"/>
      <c r="BOX66" s="1"/>
      <c r="BOY66" s="1"/>
      <c r="BOZ66" s="1"/>
      <c r="BPA66" s="1"/>
      <c r="BPB66" s="1"/>
      <c r="BPC66" s="1"/>
      <c r="BPD66" s="1"/>
      <c r="BPE66" s="1"/>
      <c r="BPF66" s="1"/>
      <c r="BPG66" s="1"/>
      <c r="BPH66" s="1"/>
      <c r="BPI66" s="1"/>
      <c r="BPJ66" s="1"/>
      <c r="BPK66" s="1"/>
      <c r="BPL66" s="1"/>
      <c r="BPM66" s="1"/>
      <c r="BPN66" s="1"/>
      <c r="BPO66" s="1"/>
      <c r="BPP66" s="1"/>
      <c r="BPQ66" s="1"/>
      <c r="BPR66" s="1"/>
      <c r="BPS66" s="1"/>
      <c r="BPT66" s="1"/>
      <c r="BPU66" s="1"/>
      <c r="BPV66" s="1"/>
      <c r="BPW66" s="1"/>
      <c r="BPX66" s="1"/>
      <c r="BPY66" s="1"/>
      <c r="BPZ66" s="1"/>
      <c r="BQA66" s="1"/>
      <c r="BQB66" s="1"/>
      <c r="BQC66" s="1"/>
      <c r="BQD66" s="1"/>
      <c r="BQE66" s="1"/>
      <c r="BQF66" s="1"/>
      <c r="BQG66" s="1"/>
      <c r="BQH66" s="1"/>
      <c r="BQI66" s="1"/>
      <c r="BQJ66" s="1"/>
      <c r="BQK66" s="1"/>
      <c r="BQL66" s="1"/>
      <c r="BQM66" s="1"/>
      <c r="BQN66" s="1"/>
      <c r="BQO66" s="1"/>
      <c r="BQP66" s="1"/>
      <c r="BQQ66" s="1"/>
      <c r="BQR66" s="1"/>
      <c r="BQS66" s="1"/>
      <c r="BQT66" s="1"/>
      <c r="BQU66" s="1"/>
      <c r="BQV66" s="1"/>
      <c r="BQW66" s="1"/>
      <c r="BQX66" s="1"/>
      <c r="BQY66" s="1"/>
      <c r="BQZ66" s="1"/>
      <c r="BRA66" s="1"/>
      <c r="BRB66" s="1"/>
      <c r="BRC66" s="1"/>
      <c r="BRD66" s="1"/>
      <c r="BRE66" s="1"/>
      <c r="BRF66" s="1"/>
      <c r="BRG66" s="1"/>
      <c r="BRH66" s="1"/>
      <c r="BRI66" s="1"/>
      <c r="BRJ66" s="1"/>
      <c r="BRK66" s="1"/>
      <c r="BRL66" s="1"/>
      <c r="BRM66" s="1"/>
      <c r="BRN66" s="1"/>
      <c r="BRO66" s="1"/>
      <c r="BRP66" s="1"/>
      <c r="BRQ66" s="1"/>
      <c r="BRR66" s="1"/>
      <c r="BRS66" s="1"/>
      <c r="BRT66" s="1"/>
      <c r="BRU66" s="1"/>
      <c r="BRV66" s="1"/>
      <c r="BRW66" s="1"/>
      <c r="BRX66" s="1"/>
      <c r="BRY66" s="1"/>
      <c r="BRZ66" s="1"/>
      <c r="BSA66" s="1"/>
      <c r="BSB66" s="1"/>
      <c r="BSC66" s="1"/>
      <c r="BSD66" s="1"/>
      <c r="BSE66" s="1"/>
      <c r="BSF66" s="1"/>
      <c r="BSG66" s="1"/>
      <c r="BSH66" s="1"/>
      <c r="BSI66" s="1"/>
      <c r="BSJ66" s="1"/>
      <c r="BSK66" s="1"/>
      <c r="BSL66" s="1"/>
      <c r="BSM66" s="1"/>
      <c r="BSN66" s="1"/>
      <c r="BSO66" s="1"/>
      <c r="BSP66" s="1"/>
      <c r="BSQ66" s="1"/>
      <c r="BSR66" s="1"/>
      <c r="BSS66" s="1"/>
      <c r="BST66" s="1"/>
      <c r="BSU66" s="1"/>
      <c r="BSV66" s="1"/>
      <c r="BSW66" s="1"/>
      <c r="BSX66" s="1"/>
      <c r="BSY66" s="1"/>
      <c r="BSZ66" s="1"/>
      <c r="BTA66" s="1"/>
      <c r="BTB66" s="1"/>
      <c r="BTC66" s="1"/>
      <c r="BTD66" s="1"/>
      <c r="BTE66" s="1"/>
      <c r="BTF66" s="1"/>
      <c r="BTG66" s="1"/>
      <c r="BTH66" s="1"/>
      <c r="BTI66" s="1"/>
      <c r="BTJ66" s="1"/>
      <c r="BTK66" s="1"/>
      <c r="BTL66" s="1"/>
      <c r="BTM66" s="1"/>
      <c r="BTN66" s="1"/>
      <c r="BTO66" s="1"/>
      <c r="BTP66" s="1"/>
      <c r="BTQ66" s="1"/>
      <c r="BTR66" s="1"/>
      <c r="BTS66" s="1"/>
      <c r="BTT66" s="1"/>
      <c r="BTU66" s="1"/>
      <c r="BTV66" s="1"/>
      <c r="BTW66" s="1"/>
      <c r="BTX66" s="1"/>
      <c r="BTY66" s="1"/>
      <c r="BTZ66" s="1"/>
      <c r="BUA66" s="1"/>
      <c r="BUB66" s="1"/>
      <c r="BUC66" s="1"/>
      <c r="BUD66" s="1"/>
      <c r="BUE66" s="1"/>
      <c r="BUF66" s="1"/>
      <c r="BUG66" s="1"/>
      <c r="BUH66" s="1"/>
      <c r="BUI66" s="1"/>
      <c r="BUJ66" s="1"/>
      <c r="BUK66" s="1"/>
      <c r="BUL66" s="1"/>
      <c r="BUM66" s="1"/>
      <c r="BUN66" s="1"/>
      <c r="BUO66" s="1"/>
      <c r="BUP66" s="1"/>
      <c r="BUQ66" s="1"/>
      <c r="BUR66" s="1"/>
      <c r="BUS66" s="1"/>
      <c r="BUT66" s="1"/>
      <c r="BUU66" s="1"/>
      <c r="BUV66" s="1"/>
      <c r="BUW66" s="1"/>
      <c r="BUX66" s="1"/>
      <c r="BUY66" s="1"/>
      <c r="BUZ66" s="1"/>
      <c r="BVA66" s="1"/>
      <c r="BVB66" s="1"/>
      <c r="BVC66" s="1"/>
      <c r="BVD66" s="1"/>
      <c r="BVE66" s="1"/>
      <c r="BVF66" s="1"/>
      <c r="BVG66" s="1"/>
      <c r="BVH66" s="1"/>
      <c r="BVI66" s="1"/>
      <c r="BVJ66" s="1"/>
      <c r="BVK66" s="1"/>
      <c r="BVL66" s="1"/>
      <c r="BVM66" s="1"/>
      <c r="BVN66" s="1"/>
      <c r="BVO66" s="1"/>
      <c r="BVP66" s="1"/>
      <c r="BVQ66" s="1"/>
      <c r="BVR66" s="1"/>
      <c r="BVS66" s="1"/>
      <c r="BVT66" s="1"/>
      <c r="BVU66" s="1"/>
      <c r="BVV66" s="1"/>
      <c r="BVW66" s="1"/>
      <c r="BVX66" s="1"/>
      <c r="BVY66" s="1"/>
      <c r="BVZ66" s="1"/>
      <c r="BWA66" s="1"/>
      <c r="BWB66" s="1"/>
      <c r="BWC66" s="1"/>
      <c r="BWD66" s="1"/>
      <c r="BWE66" s="1"/>
      <c r="BWF66" s="1"/>
      <c r="BWG66" s="1"/>
      <c r="BWH66" s="1"/>
      <c r="BWI66" s="1"/>
      <c r="BWJ66" s="1"/>
      <c r="BWK66" s="1"/>
      <c r="BWL66" s="1"/>
      <c r="BWM66" s="1"/>
      <c r="BWN66" s="1"/>
      <c r="BWO66" s="1"/>
      <c r="BWP66" s="1"/>
      <c r="BWQ66" s="1"/>
      <c r="BWR66" s="1"/>
      <c r="BWS66" s="1"/>
      <c r="BWT66" s="1"/>
      <c r="BWU66" s="1"/>
      <c r="BWV66" s="1"/>
      <c r="BWW66" s="1"/>
      <c r="BWX66" s="1"/>
      <c r="BWY66" s="1"/>
      <c r="BWZ66" s="1"/>
      <c r="BXA66" s="1"/>
      <c r="BXB66" s="1"/>
      <c r="BXC66" s="1"/>
      <c r="BXD66" s="1"/>
      <c r="BXE66" s="1"/>
      <c r="BXF66" s="1"/>
      <c r="BXG66" s="1"/>
      <c r="BXH66" s="1"/>
      <c r="BXI66" s="1"/>
      <c r="BXJ66" s="1"/>
      <c r="BXK66" s="1"/>
      <c r="BXL66" s="1"/>
      <c r="BXM66" s="1"/>
      <c r="BXN66" s="1"/>
      <c r="BXO66" s="1"/>
      <c r="BXP66" s="1"/>
      <c r="BXQ66" s="1"/>
      <c r="BXR66" s="1"/>
      <c r="BXS66" s="1"/>
      <c r="BXT66" s="1"/>
      <c r="BXU66" s="1"/>
      <c r="BXV66" s="1"/>
      <c r="BXW66" s="1"/>
      <c r="BXX66" s="1"/>
      <c r="BXY66" s="1"/>
      <c r="BXZ66" s="1"/>
      <c r="BYA66" s="1"/>
      <c r="BYB66" s="1"/>
      <c r="BYC66" s="1"/>
      <c r="BYD66" s="1"/>
      <c r="BYE66" s="1"/>
      <c r="BYF66" s="1"/>
      <c r="BYG66" s="1"/>
      <c r="BYH66" s="1"/>
      <c r="BYI66" s="1"/>
      <c r="BYJ66" s="1"/>
      <c r="BYK66" s="1"/>
      <c r="BYL66" s="1"/>
      <c r="BYM66" s="1"/>
      <c r="BYN66" s="1"/>
      <c r="BYO66" s="1"/>
      <c r="BYP66" s="1"/>
      <c r="BYQ66" s="1"/>
      <c r="BYR66" s="1"/>
      <c r="BYS66" s="1"/>
      <c r="BYT66" s="1"/>
      <c r="BYU66" s="1"/>
      <c r="BYV66" s="1"/>
      <c r="BYW66" s="1"/>
      <c r="BYX66" s="1"/>
      <c r="BYY66" s="1"/>
      <c r="BYZ66" s="1"/>
      <c r="BZA66" s="1"/>
      <c r="BZB66" s="1"/>
      <c r="BZC66" s="1"/>
      <c r="BZD66" s="1"/>
      <c r="BZE66" s="1"/>
      <c r="BZF66" s="1"/>
      <c r="BZG66" s="1"/>
      <c r="BZH66" s="1"/>
      <c r="BZI66" s="1"/>
      <c r="BZJ66" s="1"/>
      <c r="BZK66" s="1"/>
      <c r="BZL66" s="1"/>
      <c r="BZM66" s="1"/>
      <c r="BZN66" s="1"/>
      <c r="BZO66" s="1"/>
      <c r="BZP66" s="1"/>
      <c r="BZQ66" s="1"/>
      <c r="BZR66" s="1"/>
      <c r="BZS66" s="1"/>
      <c r="BZT66" s="1"/>
      <c r="BZU66" s="1"/>
      <c r="BZV66" s="1"/>
      <c r="BZW66" s="1"/>
      <c r="BZX66" s="1"/>
      <c r="BZY66" s="1"/>
      <c r="BZZ66" s="1"/>
      <c r="CAA66" s="1"/>
      <c r="CAB66" s="1"/>
      <c r="CAC66" s="1"/>
      <c r="CAD66" s="1"/>
      <c r="CAE66" s="1"/>
      <c r="CAF66" s="1"/>
      <c r="CAG66" s="1"/>
      <c r="CAH66" s="1"/>
      <c r="CAI66" s="1"/>
      <c r="CAJ66" s="1"/>
      <c r="CAK66" s="1"/>
      <c r="CAL66" s="1"/>
      <c r="CAM66" s="1"/>
      <c r="CAN66" s="1"/>
      <c r="CAO66" s="1"/>
      <c r="CAP66" s="1"/>
      <c r="CAQ66" s="1"/>
      <c r="CAR66" s="1"/>
      <c r="CAS66" s="1"/>
      <c r="CAT66" s="1"/>
      <c r="CAU66" s="1"/>
      <c r="CAV66" s="1"/>
      <c r="CAW66" s="1"/>
      <c r="CAX66" s="1"/>
      <c r="CAY66" s="1"/>
      <c r="CAZ66" s="1"/>
      <c r="CBA66" s="1"/>
      <c r="CBB66" s="1"/>
      <c r="CBC66" s="1"/>
      <c r="CBD66" s="1"/>
      <c r="CBE66" s="1"/>
      <c r="CBF66" s="1"/>
      <c r="CBG66" s="1"/>
      <c r="CBH66" s="1"/>
      <c r="CBI66" s="1"/>
      <c r="CBJ66" s="1"/>
      <c r="CBK66" s="1"/>
      <c r="CBL66" s="1"/>
      <c r="CBM66" s="1"/>
      <c r="CBN66" s="1"/>
      <c r="CBO66" s="1"/>
      <c r="CBP66" s="1"/>
      <c r="CBQ66" s="1"/>
      <c r="CBR66" s="1"/>
      <c r="CBS66" s="1"/>
      <c r="CBT66" s="1"/>
      <c r="CBU66" s="1"/>
      <c r="CBV66" s="1"/>
      <c r="CBW66" s="1"/>
      <c r="CBX66" s="1"/>
      <c r="CBY66" s="1"/>
      <c r="CBZ66" s="1"/>
      <c r="CCA66" s="1"/>
      <c r="CCB66" s="1"/>
      <c r="CCC66" s="1"/>
      <c r="CCD66" s="1"/>
      <c r="CCE66" s="1"/>
      <c r="CCF66" s="1"/>
      <c r="CCG66" s="1"/>
      <c r="CCH66" s="1"/>
      <c r="CCI66" s="1"/>
      <c r="CCJ66" s="1"/>
      <c r="CCK66" s="1"/>
      <c r="CCL66" s="1"/>
      <c r="CCM66" s="1"/>
      <c r="CCN66" s="1"/>
      <c r="CCO66" s="1"/>
      <c r="CCP66" s="1"/>
      <c r="CCQ66" s="1"/>
      <c r="CCR66" s="1"/>
      <c r="CCS66" s="1"/>
      <c r="CCT66" s="1"/>
      <c r="CCU66" s="1"/>
      <c r="CCV66" s="1"/>
      <c r="CCW66" s="1"/>
      <c r="CCX66" s="1"/>
      <c r="CCY66" s="1"/>
      <c r="CCZ66" s="1"/>
      <c r="CDA66" s="1"/>
      <c r="CDB66" s="1"/>
      <c r="CDC66" s="1"/>
      <c r="CDD66" s="1"/>
      <c r="CDE66" s="1"/>
      <c r="CDF66" s="1"/>
      <c r="CDG66" s="1"/>
      <c r="CDH66" s="1"/>
      <c r="CDI66" s="1"/>
      <c r="CDJ66" s="1"/>
      <c r="CDK66" s="1"/>
      <c r="CDL66" s="1"/>
      <c r="CDM66" s="1"/>
      <c r="CDN66" s="1"/>
      <c r="CDO66" s="1"/>
      <c r="CDP66" s="1"/>
      <c r="CDQ66" s="1"/>
      <c r="CDR66" s="1"/>
      <c r="CDS66" s="1"/>
      <c r="CDT66" s="1"/>
      <c r="CDU66" s="1"/>
      <c r="CDV66" s="1"/>
      <c r="CDW66" s="1"/>
      <c r="CDX66" s="1"/>
      <c r="CDY66" s="1"/>
      <c r="CDZ66" s="1"/>
      <c r="CEA66" s="1"/>
      <c r="CEB66" s="1"/>
      <c r="CEC66" s="1"/>
      <c r="CED66" s="1"/>
      <c r="CEE66" s="1"/>
      <c r="CEF66" s="1"/>
      <c r="CEG66" s="1"/>
      <c r="CEH66" s="1"/>
      <c r="CEI66" s="1"/>
      <c r="CEJ66" s="1"/>
      <c r="CEK66" s="1"/>
      <c r="CEL66" s="1"/>
      <c r="CEM66" s="1"/>
      <c r="CEN66" s="1"/>
      <c r="CEO66" s="1"/>
      <c r="CEP66" s="1"/>
      <c r="CEQ66" s="1"/>
      <c r="CER66" s="1"/>
      <c r="CES66" s="1"/>
      <c r="CET66" s="1"/>
      <c r="CEU66" s="1"/>
      <c r="CEV66" s="1"/>
      <c r="CEW66" s="1"/>
      <c r="CEX66" s="1"/>
      <c r="CEY66" s="1"/>
      <c r="CEZ66" s="1"/>
      <c r="CFA66" s="1"/>
      <c r="CFB66" s="1"/>
      <c r="CFC66" s="1"/>
      <c r="CFD66" s="1"/>
      <c r="CFE66" s="1"/>
      <c r="CFF66" s="1"/>
      <c r="CFG66" s="1"/>
      <c r="CFH66" s="1"/>
      <c r="CFI66" s="1"/>
      <c r="CFJ66" s="1"/>
      <c r="CFK66" s="1"/>
      <c r="CFL66" s="1"/>
      <c r="CFM66" s="1"/>
      <c r="CFN66" s="1"/>
      <c r="CFO66" s="1"/>
      <c r="CFP66" s="1"/>
      <c r="CFQ66" s="1"/>
      <c r="CFR66" s="1"/>
      <c r="CFS66" s="1"/>
      <c r="CFT66" s="1"/>
      <c r="CFU66" s="1"/>
      <c r="CFV66" s="1"/>
      <c r="CFW66" s="1"/>
      <c r="CFX66" s="1"/>
      <c r="CFY66" s="1"/>
      <c r="CFZ66" s="1"/>
      <c r="CGA66" s="1"/>
      <c r="CGB66" s="1"/>
      <c r="CGC66" s="1"/>
      <c r="CGD66" s="1"/>
      <c r="CGE66" s="1"/>
      <c r="CGF66" s="1"/>
      <c r="CGG66" s="1"/>
      <c r="CGH66" s="1"/>
      <c r="CGI66" s="1"/>
      <c r="CGJ66" s="1"/>
      <c r="CGK66" s="1"/>
      <c r="CGL66" s="1"/>
      <c r="CGM66" s="1"/>
      <c r="CGN66" s="1"/>
      <c r="CGO66" s="1"/>
      <c r="CGP66" s="1"/>
      <c r="CGQ66" s="1"/>
      <c r="CGR66" s="1"/>
      <c r="CGS66" s="1"/>
      <c r="CGT66" s="1"/>
      <c r="CGU66" s="1"/>
      <c r="CGV66" s="1"/>
      <c r="CGW66" s="1"/>
      <c r="CGX66" s="1"/>
      <c r="CGY66" s="1"/>
      <c r="CGZ66" s="1"/>
      <c r="CHA66" s="1"/>
      <c r="CHB66" s="1"/>
      <c r="CHC66" s="1"/>
      <c r="CHD66" s="1"/>
      <c r="CHE66" s="1"/>
      <c r="CHF66" s="1"/>
      <c r="CHG66" s="1"/>
      <c r="CHH66" s="1"/>
      <c r="CHI66" s="1"/>
      <c r="CHJ66" s="1"/>
      <c r="CHK66" s="1"/>
      <c r="CHL66" s="1"/>
      <c r="CHM66" s="1"/>
      <c r="CHN66" s="1"/>
      <c r="CHO66" s="1"/>
      <c r="CHP66" s="1"/>
      <c r="CHQ66" s="1"/>
      <c r="CHR66" s="1"/>
      <c r="CHS66" s="1"/>
      <c r="CHT66" s="1"/>
      <c r="CHU66" s="1"/>
      <c r="CHV66" s="1"/>
      <c r="CHW66" s="1"/>
      <c r="CHX66" s="1"/>
      <c r="CHY66" s="1"/>
      <c r="CHZ66" s="1"/>
      <c r="CIA66" s="1"/>
      <c r="CIB66" s="1"/>
      <c r="CIC66" s="1"/>
      <c r="CID66" s="1"/>
      <c r="CIE66" s="1"/>
      <c r="CIF66" s="1"/>
      <c r="CIG66" s="1"/>
      <c r="CIH66" s="1"/>
      <c r="CII66" s="1"/>
      <c r="CIJ66" s="1"/>
      <c r="CIK66" s="1"/>
      <c r="CIL66" s="1"/>
      <c r="CIM66" s="1"/>
      <c r="CIN66" s="1"/>
      <c r="CIO66" s="1"/>
      <c r="CIP66" s="1"/>
      <c r="CIQ66" s="1"/>
      <c r="CIR66" s="1"/>
      <c r="CIS66" s="1"/>
      <c r="CIT66" s="1"/>
      <c r="CIU66" s="1"/>
      <c r="CIV66" s="1"/>
      <c r="CIW66" s="1"/>
      <c r="CIX66" s="1"/>
      <c r="CIY66" s="1"/>
      <c r="CIZ66" s="1"/>
      <c r="CJA66" s="1"/>
      <c r="CJB66" s="1"/>
      <c r="CJC66" s="1"/>
      <c r="CJD66" s="1"/>
      <c r="CJE66" s="1"/>
      <c r="CJF66" s="1"/>
      <c r="CJG66" s="1"/>
      <c r="CJH66" s="1"/>
      <c r="CJI66" s="1"/>
      <c r="CJJ66" s="1"/>
      <c r="CJK66" s="1"/>
      <c r="CJL66" s="1"/>
      <c r="CJM66" s="1"/>
      <c r="CJN66" s="1"/>
      <c r="CJO66" s="1"/>
      <c r="CJP66" s="1"/>
      <c r="CJQ66" s="1"/>
      <c r="CJR66" s="1"/>
      <c r="CJS66" s="1"/>
      <c r="CJT66" s="1"/>
      <c r="CJU66" s="1"/>
      <c r="CJV66" s="1"/>
      <c r="CJW66" s="1"/>
      <c r="CJX66" s="1"/>
      <c r="CJY66" s="1"/>
      <c r="CJZ66" s="1"/>
      <c r="CKA66" s="1"/>
      <c r="CKB66" s="1"/>
      <c r="CKC66" s="1"/>
      <c r="CKD66" s="1"/>
      <c r="CKE66" s="1"/>
      <c r="CKF66" s="1"/>
      <c r="CKG66" s="1"/>
      <c r="CKH66" s="1"/>
      <c r="CKI66" s="1"/>
      <c r="CKJ66" s="1"/>
      <c r="CKK66" s="1"/>
      <c r="CKL66" s="1"/>
      <c r="CKM66" s="1"/>
      <c r="CKN66" s="1"/>
      <c r="CKO66" s="1"/>
      <c r="CKP66" s="1"/>
      <c r="CKQ66" s="1"/>
      <c r="CKR66" s="1"/>
      <c r="CKS66" s="1"/>
      <c r="CKT66" s="1"/>
      <c r="CKU66" s="1"/>
      <c r="CKV66" s="1"/>
      <c r="CKW66" s="1"/>
      <c r="CKX66" s="1"/>
      <c r="CKY66" s="1"/>
      <c r="CKZ66" s="1"/>
      <c r="CLA66" s="1"/>
      <c r="CLB66" s="1"/>
      <c r="CLC66" s="1"/>
      <c r="CLD66" s="1"/>
      <c r="CLE66" s="1"/>
      <c r="CLF66" s="1"/>
      <c r="CLG66" s="1"/>
      <c r="CLH66" s="1"/>
      <c r="CLI66" s="1"/>
      <c r="CLJ66" s="1"/>
      <c r="CLK66" s="1"/>
      <c r="CLL66" s="1"/>
      <c r="CLM66" s="1"/>
      <c r="CLN66" s="1"/>
      <c r="CLO66" s="1"/>
      <c r="CLP66" s="1"/>
      <c r="CLQ66" s="1"/>
      <c r="CLR66" s="1"/>
      <c r="CLS66" s="1"/>
      <c r="CLT66" s="1"/>
      <c r="CLU66" s="1"/>
      <c r="CLV66" s="1"/>
      <c r="CLW66" s="1"/>
      <c r="CLX66" s="1"/>
      <c r="CLY66" s="1"/>
      <c r="CLZ66" s="1"/>
      <c r="CMA66" s="1"/>
      <c r="CMB66" s="1"/>
      <c r="CMC66" s="1"/>
      <c r="CMD66" s="1"/>
      <c r="CME66" s="1"/>
      <c r="CMF66" s="1"/>
      <c r="CMG66" s="1"/>
      <c r="CMH66" s="1"/>
      <c r="CMI66" s="1"/>
      <c r="CMJ66" s="1"/>
      <c r="CMK66" s="1"/>
      <c r="CML66" s="1"/>
      <c r="CMM66" s="1"/>
      <c r="CMN66" s="1"/>
      <c r="CMO66" s="1"/>
      <c r="CMP66" s="1"/>
      <c r="CMQ66" s="1"/>
      <c r="CMR66" s="1"/>
      <c r="CMS66" s="1"/>
      <c r="CMT66" s="1"/>
      <c r="CMU66" s="1"/>
      <c r="CMV66" s="1"/>
      <c r="CMW66" s="1"/>
      <c r="CMX66" s="1"/>
      <c r="CMY66" s="1"/>
      <c r="CMZ66" s="1"/>
      <c r="CNA66" s="1"/>
      <c r="CNB66" s="1"/>
      <c r="CNC66" s="1"/>
      <c r="CND66" s="1"/>
      <c r="CNE66" s="1"/>
      <c r="CNF66" s="1"/>
      <c r="CNG66" s="1"/>
      <c r="CNH66" s="1"/>
      <c r="CNI66" s="1"/>
      <c r="CNJ66" s="1"/>
      <c r="CNK66" s="1"/>
      <c r="CNL66" s="1"/>
      <c r="CNM66" s="1"/>
      <c r="CNN66" s="1"/>
      <c r="CNO66" s="1"/>
      <c r="CNP66" s="1"/>
      <c r="CNQ66" s="1"/>
      <c r="CNR66" s="1"/>
      <c r="CNS66" s="1"/>
      <c r="CNT66" s="1"/>
      <c r="CNU66" s="1"/>
      <c r="CNV66" s="1"/>
      <c r="CNW66" s="1"/>
      <c r="CNX66" s="1"/>
      <c r="CNY66" s="1"/>
      <c r="CNZ66" s="1"/>
      <c r="COA66" s="1"/>
      <c r="COB66" s="1"/>
      <c r="COC66" s="1"/>
      <c r="COD66" s="1"/>
      <c r="COE66" s="1"/>
      <c r="COF66" s="1"/>
      <c r="COG66" s="1"/>
      <c r="COH66" s="1"/>
      <c r="COI66" s="1"/>
      <c r="COJ66" s="1"/>
      <c r="COK66" s="1"/>
      <c r="COL66" s="1"/>
      <c r="COM66" s="1"/>
      <c r="CON66" s="1"/>
      <c r="COO66" s="1"/>
      <c r="COP66" s="1"/>
      <c r="COQ66" s="1"/>
      <c r="COR66" s="1"/>
      <c r="COS66" s="1"/>
      <c r="COT66" s="1"/>
      <c r="COU66" s="1"/>
      <c r="COV66" s="1"/>
      <c r="COW66" s="1"/>
      <c r="COX66" s="1"/>
      <c r="COY66" s="1"/>
      <c r="COZ66" s="1"/>
      <c r="CPA66" s="1"/>
      <c r="CPB66" s="1"/>
      <c r="CPC66" s="1"/>
      <c r="CPD66" s="1"/>
      <c r="CPE66" s="1"/>
      <c r="CPF66" s="1"/>
      <c r="CPG66" s="1"/>
      <c r="CPH66" s="1"/>
      <c r="CPI66" s="1"/>
      <c r="CPJ66" s="1"/>
      <c r="CPK66" s="1"/>
      <c r="CPL66" s="1"/>
      <c r="CPM66" s="1"/>
      <c r="CPN66" s="1"/>
      <c r="CPO66" s="1"/>
      <c r="CPP66" s="1"/>
      <c r="CPQ66" s="1"/>
      <c r="CPR66" s="1"/>
      <c r="CPS66" s="1"/>
      <c r="CPT66" s="1"/>
      <c r="CPU66" s="1"/>
      <c r="CPV66" s="1"/>
      <c r="CPW66" s="1"/>
      <c r="CPX66" s="1"/>
      <c r="CPY66" s="1"/>
      <c r="CPZ66" s="1"/>
      <c r="CQA66" s="1"/>
      <c r="CQB66" s="1"/>
      <c r="CQC66" s="1"/>
      <c r="CQD66" s="1"/>
      <c r="CQE66" s="1"/>
      <c r="CQF66" s="1"/>
      <c r="CQG66" s="1"/>
      <c r="CQH66" s="1"/>
      <c r="CQI66" s="1"/>
      <c r="CQJ66" s="1"/>
      <c r="CQK66" s="1"/>
      <c r="CQL66" s="1"/>
      <c r="CQM66" s="1"/>
      <c r="CQN66" s="1"/>
      <c r="CQO66" s="1"/>
      <c r="CQP66" s="1"/>
      <c r="CQQ66" s="1"/>
      <c r="CQR66" s="1"/>
      <c r="CQS66" s="1"/>
      <c r="CQT66" s="1"/>
      <c r="CQU66" s="1"/>
      <c r="CQV66" s="1"/>
      <c r="CQW66" s="1"/>
      <c r="CQX66" s="1"/>
      <c r="CQY66" s="1"/>
      <c r="CQZ66" s="1"/>
      <c r="CRA66" s="1"/>
      <c r="CRB66" s="1"/>
      <c r="CRC66" s="1"/>
      <c r="CRD66" s="1"/>
      <c r="CRE66" s="1"/>
      <c r="CRF66" s="1"/>
      <c r="CRG66" s="1"/>
      <c r="CRH66" s="1"/>
      <c r="CRI66" s="1"/>
      <c r="CRJ66" s="1"/>
      <c r="CRK66" s="1"/>
      <c r="CRL66" s="1"/>
      <c r="CRM66" s="1"/>
      <c r="CRN66" s="1"/>
      <c r="CRO66" s="1"/>
      <c r="CRP66" s="1"/>
      <c r="CRQ66" s="1"/>
      <c r="CRR66" s="1"/>
      <c r="CRS66" s="1"/>
      <c r="CRT66" s="1"/>
      <c r="CRU66" s="1"/>
      <c r="CRV66" s="1"/>
      <c r="CRW66" s="1"/>
      <c r="CRX66" s="1"/>
      <c r="CRY66" s="1"/>
      <c r="CRZ66" s="1"/>
      <c r="CSA66" s="1"/>
      <c r="CSB66" s="1"/>
      <c r="CSC66" s="1"/>
      <c r="CSD66" s="1"/>
      <c r="CSE66" s="1"/>
      <c r="CSF66" s="1"/>
      <c r="CSG66" s="1"/>
      <c r="CSH66" s="1"/>
      <c r="CSI66" s="1"/>
      <c r="CSJ66" s="1"/>
      <c r="CSK66" s="1"/>
      <c r="CSL66" s="1"/>
      <c r="CSM66" s="1"/>
      <c r="CSN66" s="1"/>
      <c r="CSO66" s="1"/>
      <c r="CSP66" s="1"/>
      <c r="CSQ66" s="1"/>
      <c r="CSR66" s="1"/>
      <c r="CSS66" s="1"/>
      <c r="CST66" s="1"/>
      <c r="CSU66" s="1"/>
      <c r="CSV66" s="1"/>
      <c r="CSW66" s="1"/>
      <c r="CSX66" s="1"/>
      <c r="CSY66" s="1"/>
      <c r="CSZ66" s="1"/>
      <c r="CTA66" s="1"/>
      <c r="CTB66" s="1"/>
      <c r="CTC66" s="1"/>
      <c r="CTD66" s="1"/>
      <c r="CTE66" s="1"/>
      <c r="CTF66" s="1"/>
      <c r="CTG66" s="1"/>
      <c r="CTH66" s="1"/>
      <c r="CTI66" s="1"/>
      <c r="CTJ66" s="1"/>
      <c r="CTK66" s="1"/>
      <c r="CTL66" s="1"/>
      <c r="CTM66" s="1"/>
      <c r="CTN66" s="1"/>
      <c r="CTO66" s="1"/>
      <c r="CTP66" s="1"/>
      <c r="CTQ66" s="1"/>
      <c r="CTR66" s="1"/>
      <c r="CTS66" s="1"/>
      <c r="CTT66" s="1"/>
      <c r="CTU66" s="1"/>
      <c r="CTV66" s="1"/>
      <c r="CTW66" s="1"/>
      <c r="CTX66" s="1"/>
      <c r="CTY66" s="1"/>
      <c r="CTZ66" s="1"/>
      <c r="CUA66" s="1"/>
      <c r="CUB66" s="1"/>
      <c r="CUC66" s="1"/>
      <c r="CUD66" s="1"/>
      <c r="CUE66" s="1"/>
      <c r="CUF66" s="1"/>
      <c r="CUG66" s="1"/>
      <c r="CUH66" s="1"/>
      <c r="CUI66" s="1"/>
      <c r="CUJ66" s="1"/>
      <c r="CUK66" s="1"/>
      <c r="CUL66" s="1"/>
      <c r="CUM66" s="1"/>
      <c r="CUN66" s="1"/>
      <c r="CUO66" s="1"/>
      <c r="CUP66" s="1"/>
      <c r="CUQ66" s="1"/>
      <c r="CUR66" s="1"/>
      <c r="CUS66" s="1"/>
      <c r="CUT66" s="1"/>
      <c r="CUU66" s="1"/>
      <c r="CUV66" s="1"/>
      <c r="CUW66" s="1"/>
      <c r="CUX66" s="1"/>
      <c r="CUY66" s="1"/>
      <c r="CUZ66" s="1"/>
      <c r="CVA66" s="1"/>
      <c r="CVB66" s="1"/>
      <c r="CVC66" s="1"/>
      <c r="CVD66" s="1"/>
      <c r="CVE66" s="1"/>
      <c r="CVF66" s="1"/>
      <c r="CVG66" s="1"/>
      <c r="CVH66" s="1"/>
      <c r="CVI66" s="1"/>
      <c r="CVJ66" s="1"/>
      <c r="CVK66" s="1"/>
      <c r="CVL66" s="1"/>
      <c r="CVM66" s="1"/>
      <c r="CVN66" s="1"/>
      <c r="CVO66" s="1"/>
      <c r="CVP66" s="1"/>
      <c r="CVQ66" s="1"/>
      <c r="CVR66" s="1"/>
      <c r="CVS66" s="1"/>
      <c r="CVT66" s="1"/>
      <c r="CVU66" s="1"/>
      <c r="CVV66" s="1"/>
      <c r="CVW66" s="1"/>
      <c r="CVX66" s="1"/>
      <c r="CVY66" s="1"/>
      <c r="CVZ66" s="1"/>
      <c r="CWA66" s="1"/>
      <c r="CWB66" s="1"/>
      <c r="CWC66" s="1"/>
      <c r="CWD66" s="1"/>
      <c r="CWE66" s="1"/>
      <c r="CWF66" s="1"/>
      <c r="CWG66" s="1"/>
      <c r="CWH66" s="1"/>
      <c r="CWI66" s="1"/>
      <c r="CWJ66" s="1"/>
      <c r="CWK66" s="1"/>
      <c r="CWL66" s="1"/>
      <c r="CWM66" s="1"/>
      <c r="CWN66" s="1"/>
      <c r="CWO66" s="1"/>
      <c r="CWP66" s="1"/>
      <c r="CWQ66" s="1"/>
      <c r="CWR66" s="1"/>
      <c r="CWS66" s="1"/>
      <c r="CWT66" s="1"/>
      <c r="CWU66" s="1"/>
      <c r="CWV66" s="1"/>
      <c r="CWW66" s="1"/>
      <c r="CWX66" s="1"/>
      <c r="CWY66" s="1"/>
      <c r="CWZ66" s="1"/>
      <c r="CXA66" s="1"/>
      <c r="CXB66" s="1"/>
      <c r="CXC66" s="1"/>
      <c r="CXD66" s="1"/>
      <c r="CXE66" s="1"/>
      <c r="CXF66" s="1"/>
      <c r="CXG66" s="1"/>
      <c r="CXH66" s="1"/>
      <c r="CXI66" s="1"/>
      <c r="CXJ66" s="1"/>
      <c r="CXK66" s="1"/>
      <c r="CXL66" s="1"/>
      <c r="CXM66" s="1"/>
      <c r="CXN66" s="1"/>
      <c r="CXO66" s="1"/>
      <c r="CXP66" s="1"/>
      <c r="CXQ66" s="1"/>
      <c r="CXR66" s="1"/>
      <c r="CXS66" s="1"/>
      <c r="CXT66" s="1"/>
      <c r="CXU66" s="1"/>
      <c r="CXV66" s="1"/>
      <c r="CXW66" s="1"/>
      <c r="CXX66" s="1"/>
      <c r="CXY66" s="1"/>
      <c r="CXZ66" s="1"/>
      <c r="CYA66" s="1"/>
      <c r="CYB66" s="1"/>
      <c r="CYC66" s="1"/>
      <c r="CYD66" s="1"/>
      <c r="CYE66" s="1"/>
      <c r="CYF66" s="1"/>
      <c r="CYG66" s="1"/>
      <c r="CYH66" s="1"/>
      <c r="CYI66" s="1"/>
      <c r="CYJ66" s="1"/>
      <c r="CYK66" s="1"/>
      <c r="CYL66" s="1"/>
      <c r="CYM66" s="1"/>
      <c r="CYN66" s="1"/>
      <c r="CYO66" s="1"/>
      <c r="CYP66" s="1"/>
      <c r="CYQ66" s="1"/>
      <c r="CYR66" s="1"/>
      <c r="CYS66" s="1"/>
      <c r="CYT66" s="1"/>
      <c r="CYU66" s="1"/>
      <c r="CYV66" s="1"/>
      <c r="CYW66" s="1"/>
      <c r="CYX66" s="1"/>
      <c r="CYY66" s="1"/>
      <c r="CYZ66" s="1"/>
      <c r="CZA66" s="1"/>
      <c r="CZB66" s="1"/>
      <c r="CZC66" s="1"/>
      <c r="CZD66" s="1"/>
      <c r="CZE66" s="1"/>
      <c r="CZF66" s="1"/>
      <c r="CZG66" s="1"/>
      <c r="CZH66" s="1"/>
      <c r="CZI66" s="1"/>
      <c r="CZJ66" s="1"/>
      <c r="CZK66" s="1"/>
      <c r="CZL66" s="1"/>
      <c r="CZM66" s="1"/>
      <c r="CZN66" s="1"/>
      <c r="CZO66" s="1"/>
      <c r="CZP66" s="1"/>
      <c r="CZQ66" s="1"/>
      <c r="CZR66" s="1"/>
      <c r="CZS66" s="1"/>
      <c r="CZT66" s="1"/>
      <c r="CZU66" s="1"/>
      <c r="CZV66" s="1"/>
      <c r="CZW66" s="1"/>
      <c r="CZX66" s="1"/>
      <c r="CZY66" s="1"/>
      <c r="CZZ66" s="1"/>
      <c r="DAA66" s="1"/>
      <c r="DAB66" s="1"/>
      <c r="DAC66" s="1"/>
      <c r="DAD66" s="1"/>
      <c r="DAE66" s="1"/>
      <c r="DAF66" s="1"/>
      <c r="DAG66" s="1"/>
      <c r="DAH66" s="1"/>
      <c r="DAI66" s="1"/>
      <c r="DAJ66" s="1"/>
      <c r="DAK66" s="1"/>
      <c r="DAL66" s="1"/>
      <c r="DAM66" s="1"/>
      <c r="DAN66" s="1"/>
      <c r="DAO66" s="1"/>
      <c r="DAP66" s="1"/>
      <c r="DAQ66" s="1"/>
      <c r="DAR66" s="1"/>
      <c r="DAS66" s="1"/>
      <c r="DAT66" s="1"/>
      <c r="DAU66" s="1"/>
      <c r="DAV66" s="1"/>
      <c r="DAW66" s="1"/>
      <c r="DAX66" s="1"/>
      <c r="DAY66" s="1"/>
      <c r="DAZ66" s="1"/>
      <c r="DBA66" s="1"/>
      <c r="DBB66" s="1"/>
      <c r="DBC66" s="1"/>
      <c r="DBD66" s="1"/>
      <c r="DBE66" s="1"/>
      <c r="DBF66" s="1"/>
      <c r="DBG66" s="1"/>
      <c r="DBH66" s="1"/>
      <c r="DBI66" s="1"/>
      <c r="DBJ66" s="1"/>
      <c r="DBK66" s="1"/>
      <c r="DBL66" s="1"/>
      <c r="DBM66" s="1"/>
      <c r="DBN66" s="1"/>
      <c r="DBO66" s="1"/>
      <c r="DBP66" s="1"/>
      <c r="DBQ66" s="1"/>
      <c r="DBR66" s="1"/>
      <c r="DBS66" s="1"/>
      <c r="DBT66" s="1"/>
      <c r="DBU66" s="1"/>
      <c r="DBV66" s="1"/>
      <c r="DBW66" s="1"/>
      <c r="DBX66" s="1"/>
      <c r="DBY66" s="1"/>
      <c r="DBZ66" s="1"/>
      <c r="DCA66" s="1"/>
      <c r="DCB66" s="1"/>
      <c r="DCC66" s="1"/>
      <c r="DCD66" s="1"/>
      <c r="DCE66" s="1"/>
      <c r="DCF66" s="1"/>
      <c r="DCG66" s="1"/>
      <c r="DCH66" s="1"/>
      <c r="DCI66" s="1"/>
      <c r="DCJ66" s="1"/>
      <c r="DCK66" s="1"/>
      <c r="DCL66" s="1"/>
      <c r="DCM66" s="1"/>
      <c r="DCN66" s="1"/>
      <c r="DCO66" s="1"/>
      <c r="DCP66" s="1"/>
      <c r="DCQ66" s="1"/>
      <c r="DCR66" s="1"/>
      <c r="DCS66" s="1"/>
      <c r="DCT66" s="1"/>
      <c r="DCU66" s="1"/>
      <c r="DCV66" s="1"/>
      <c r="DCW66" s="1"/>
      <c r="DCX66" s="1"/>
      <c r="DCY66" s="1"/>
      <c r="DCZ66" s="1"/>
      <c r="DDA66" s="1"/>
      <c r="DDB66" s="1"/>
      <c r="DDC66" s="1"/>
      <c r="DDD66" s="1"/>
      <c r="DDE66" s="1"/>
      <c r="DDF66" s="1"/>
      <c r="DDG66" s="1"/>
      <c r="DDH66" s="1"/>
      <c r="DDI66" s="1"/>
      <c r="DDJ66" s="1"/>
      <c r="DDK66" s="1"/>
      <c r="DDL66" s="1"/>
      <c r="DDM66" s="1"/>
      <c r="DDN66" s="1"/>
      <c r="DDO66" s="1"/>
      <c r="DDP66" s="1"/>
      <c r="DDQ66" s="1"/>
      <c r="DDR66" s="1"/>
      <c r="DDS66" s="1"/>
      <c r="DDT66" s="1"/>
      <c r="DDU66" s="1"/>
      <c r="DDV66" s="1"/>
      <c r="DDW66" s="1"/>
      <c r="DDX66" s="1"/>
      <c r="DDY66" s="1"/>
      <c r="DDZ66" s="1"/>
      <c r="DEA66" s="1"/>
      <c r="DEB66" s="1"/>
      <c r="DEC66" s="1"/>
      <c r="DED66" s="1"/>
      <c r="DEE66" s="1"/>
      <c r="DEF66" s="1"/>
      <c r="DEG66" s="1"/>
      <c r="DEH66" s="1"/>
      <c r="DEI66" s="1"/>
      <c r="DEJ66" s="1"/>
      <c r="DEK66" s="1"/>
      <c r="DEL66" s="1"/>
      <c r="DEM66" s="1"/>
      <c r="DEN66" s="1"/>
      <c r="DEO66" s="1"/>
      <c r="DEP66" s="1"/>
      <c r="DEQ66" s="1"/>
      <c r="DER66" s="1"/>
      <c r="DES66" s="1"/>
      <c r="DET66" s="1"/>
      <c r="DEU66" s="1"/>
      <c r="DEV66" s="1"/>
      <c r="DEW66" s="1"/>
      <c r="DEX66" s="1"/>
      <c r="DEY66" s="1"/>
      <c r="DEZ66" s="1"/>
      <c r="DFA66" s="1"/>
      <c r="DFB66" s="1"/>
      <c r="DFC66" s="1"/>
      <c r="DFD66" s="1"/>
      <c r="DFE66" s="1"/>
      <c r="DFF66" s="1"/>
      <c r="DFG66" s="1"/>
      <c r="DFH66" s="1"/>
      <c r="DFI66" s="1"/>
      <c r="DFJ66" s="1"/>
      <c r="DFK66" s="1"/>
      <c r="DFL66" s="1"/>
      <c r="DFM66" s="1"/>
      <c r="DFN66" s="1"/>
      <c r="DFO66" s="1"/>
      <c r="DFP66" s="1"/>
      <c r="DFQ66" s="1"/>
      <c r="DFR66" s="1"/>
      <c r="DFS66" s="1"/>
      <c r="DFT66" s="1"/>
      <c r="DFU66" s="1"/>
      <c r="DFV66" s="1"/>
      <c r="DFW66" s="1"/>
      <c r="DFX66" s="1"/>
      <c r="DFY66" s="1"/>
      <c r="DFZ66" s="1"/>
      <c r="DGA66" s="1"/>
      <c r="DGB66" s="1"/>
      <c r="DGC66" s="1"/>
      <c r="DGD66" s="1"/>
      <c r="DGE66" s="1"/>
      <c r="DGF66" s="1"/>
      <c r="DGG66" s="1"/>
      <c r="DGH66" s="1"/>
      <c r="DGI66" s="1"/>
      <c r="DGJ66" s="1"/>
      <c r="DGK66" s="1"/>
      <c r="DGL66" s="1"/>
      <c r="DGM66" s="1"/>
      <c r="DGN66" s="1"/>
      <c r="DGO66" s="1"/>
      <c r="DGP66" s="1"/>
      <c r="DGQ66" s="1"/>
      <c r="DGR66" s="1"/>
      <c r="DGS66" s="1"/>
      <c r="DGT66" s="1"/>
      <c r="DGU66" s="1"/>
      <c r="DGV66" s="1"/>
      <c r="DGW66" s="1"/>
      <c r="DGX66" s="1"/>
      <c r="DGY66" s="1"/>
      <c r="DGZ66" s="1"/>
      <c r="DHA66" s="1"/>
      <c r="DHB66" s="1"/>
      <c r="DHC66" s="1"/>
      <c r="DHD66" s="1"/>
      <c r="DHE66" s="1"/>
      <c r="DHF66" s="1"/>
      <c r="DHG66" s="1"/>
      <c r="DHH66" s="1"/>
      <c r="DHI66" s="1"/>
      <c r="DHJ66" s="1"/>
      <c r="DHK66" s="1"/>
      <c r="DHL66" s="1"/>
      <c r="DHM66" s="1"/>
      <c r="DHN66" s="1"/>
      <c r="DHO66" s="1"/>
      <c r="DHP66" s="1"/>
      <c r="DHQ66" s="1"/>
      <c r="DHR66" s="1"/>
      <c r="DHS66" s="1"/>
      <c r="DHT66" s="1"/>
      <c r="DHU66" s="1"/>
      <c r="DHV66" s="1"/>
      <c r="DHW66" s="1"/>
      <c r="DHX66" s="1"/>
      <c r="DHY66" s="1"/>
      <c r="DHZ66" s="1"/>
      <c r="DIA66" s="1"/>
      <c r="DIB66" s="1"/>
      <c r="DIC66" s="1"/>
      <c r="DID66" s="1"/>
      <c r="DIE66" s="1"/>
      <c r="DIF66" s="1"/>
      <c r="DIG66" s="1"/>
      <c r="DIH66" s="1"/>
      <c r="DII66" s="1"/>
      <c r="DIJ66" s="1"/>
      <c r="DIK66" s="1"/>
      <c r="DIL66" s="1"/>
      <c r="DIM66" s="1"/>
      <c r="DIN66" s="1"/>
      <c r="DIO66" s="1"/>
      <c r="DIP66" s="1"/>
      <c r="DIQ66" s="1"/>
      <c r="DIR66" s="1"/>
      <c r="DIS66" s="1"/>
      <c r="DIT66" s="1"/>
      <c r="DIU66" s="1"/>
      <c r="DIV66" s="1"/>
      <c r="DIW66" s="1"/>
      <c r="DIX66" s="1"/>
      <c r="DIY66" s="1"/>
      <c r="DIZ66" s="1"/>
      <c r="DJA66" s="1"/>
      <c r="DJB66" s="1"/>
      <c r="DJC66" s="1"/>
      <c r="DJD66" s="1"/>
      <c r="DJE66" s="1"/>
      <c r="DJF66" s="1"/>
      <c r="DJG66" s="1"/>
      <c r="DJH66" s="1"/>
      <c r="DJI66" s="1"/>
      <c r="DJJ66" s="1"/>
      <c r="DJK66" s="1"/>
      <c r="DJL66" s="1"/>
      <c r="DJM66" s="1"/>
      <c r="DJN66" s="1"/>
      <c r="DJO66" s="1"/>
      <c r="DJP66" s="1"/>
      <c r="DJQ66" s="1"/>
      <c r="DJR66" s="1"/>
      <c r="DJS66" s="1"/>
      <c r="DJT66" s="1"/>
      <c r="DJU66" s="1"/>
      <c r="DJV66" s="1"/>
      <c r="DJW66" s="1"/>
      <c r="DJX66" s="1"/>
      <c r="DJY66" s="1"/>
      <c r="DJZ66" s="1"/>
      <c r="DKA66" s="1"/>
      <c r="DKB66" s="1"/>
      <c r="DKC66" s="1"/>
      <c r="DKD66" s="1"/>
      <c r="DKE66" s="1"/>
      <c r="DKF66" s="1"/>
      <c r="DKG66" s="1"/>
      <c r="DKH66" s="1"/>
      <c r="DKI66" s="1"/>
      <c r="DKJ66" s="1"/>
      <c r="DKK66" s="1"/>
      <c r="DKL66" s="1"/>
      <c r="DKM66" s="1"/>
      <c r="DKN66" s="1"/>
      <c r="DKO66" s="1"/>
      <c r="DKP66" s="1"/>
      <c r="DKQ66" s="1"/>
      <c r="DKR66" s="1"/>
      <c r="DKS66" s="1"/>
      <c r="DKT66" s="1"/>
      <c r="DKU66" s="1"/>
      <c r="DKV66" s="1"/>
      <c r="DKW66" s="1"/>
      <c r="DKX66" s="1"/>
      <c r="DKY66" s="1"/>
      <c r="DKZ66" s="1"/>
      <c r="DLA66" s="1"/>
      <c r="DLB66" s="1"/>
      <c r="DLC66" s="1"/>
      <c r="DLD66" s="1"/>
      <c r="DLE66" s="1"/>
      <c r="DLF66" s="1"/>
      <c r="DLG66" s="1"/>
      <c r="DLH66" s="1"/>
      <c r="DLI66" s="1"/>
      <c r="DLJ66" s="1"/>
      <c r="DLK66" s="1"/>
      <c r="DLL66" s="1"/>
      <c r="DLM66" s="1"/>
      <c r="DLN66" s="1"/>
      <c r="DLO66" s="1"/>
      <c r="DLP66" s="1"/>
      <c r="DLQ66" s="1"/>
      <c r="DLR66" s="1"/>
      <c r="DLS66" s="1"/>
      <c r="DLT66" s="1"/>
      <c r="DLU66" s="1"/>
      <c r="DLV66" s="1"/>
      <c r="DLW66" s="1"/>
      <c r="DLX66" s="1"/>
      <c r="DLY66" s="1"/>
      <c r="DLZ66" s="1"/>
      <c r="DMA66" s="1"/>
      <c r="DMB66" s="1"/>
      <c r="DMC66" s="1"/>
      <c r="DMD66" s="1"/>
      <c r="DME66" s="1"/>
      <c r="DMF66" s="1"/>
      <c r="DMG66" s="1"/>
      <c r="DMH66" s="1"/>
      <c r="DMI66" s="1"/>
      <c r="DMJ66" s="1"/>
      <c r="DMK66" s="1"/>
      <c r="DML66" s="1"/>
      <c r="DMM66" s="1"/>
      <c r="DMN66" s="1"/>
      <c r="DMO66" s="1"/>
      <c r="DMP66" s="1"/>
      <c r="DMQ66" s="1"/>
      <c r="DMR66" s="1"/>
      <c r="DMS66" s="1"/>
      <c r="DMT66" s="1"/>
      <c r="DMU66" s="1"/>
      <c r="DMV66" s="1"/>
      <c r="DMW66" s="1"/>
      <c r="DMX66" s="1"/>
      <c r="DMY66" s="1"/>
      <c r="DMZ66" s="1"/>
      <c r="DNA66" s="1"/>
      <c r="DNB66" s="1"/>
      <c r="DNC66" s="1"/>
      <c r="DND66" s="1"/>
      <c r="DNE66" s="1"/>
      <c r="DNF66" s="1"/>
      <c r="DNG66" s="1"/>
      <c r="DNH66" s="1"/>
      <c r="DNI66" s="1"/>
      <c r="DNJ66" s="1"/>
      <c r="DNK66" s="1"/>
      <c r="DNL66" s="1"/>
      <c r="DNM66" s="1"/>
      <c r="DNN66" s="1"/>
      <c r="DNO66" s="1"/>
      <c r="DNP66" s="1"/>
      <c r="DNQ66" s="1"/>
      <c r="DNR66" s="1"/>
      <c r="DNS66" s="1"/>
      <c r="DNT66" s="1"/>
      <c r="DNU66" s="1"/>
      <c r="DNV66" s="1"/>
      <c r="DNW66" s="1"/>
      <c r="DNX66" s="1"/>
      <c r="DNY66" s="1"/>
      <c r="DNZ66" s="1"/>
      <c r="DOA66" s="1"/>
      <c r="DOB66" s="1"/>
      <c r="DOC66" s="1"/>
      <c r="DOD66" s="1"/>
      <c r="DOE66" s="1"/>
      <c r="DOF66" s="1"/>
      <c r="DOG66" s="1"/>
      <c r="DOH66" s="1"/>
      <c r="DOI66" s="1"/>
      <c r="DOJ66" s="1"/>
      <c r="DOK66" s="1"/>
      <c r="DOL66" s="1"/>
      <c r="DOM66" s="1"/>
      <c r="DON66" s="1"/>
      <c r="DOO66" s="1"/>
      <c r="DOP66" s="1"/>
      <c r="DOQ66" s="1"/>
      <c r="DOR66" s="1"/>
      <c r="DOS66" s="1"/>
      <c r="DOT66" s="1"/>
      <c r="DOU66" s="1"/>
      <c r="DOV66" s="1"/>
      <c r="DOW66" s="1"/>
      <c r="DOX66" s="1"/>
      <c r="DOY66" s="1"/>
      <c r="DOZ66" s="1"/>
      <c r="DPA66" s="1"/>
      <c r="DPB66" s="1"/>
      <c r="DPC66" s="1"/>
      <c r="DPD66" s="1"/>
      <c r="DPE66" s="1"/>
      <c r="DPF66" s="1"/>
      <c r="DPG66" s="1"/>
      <c r="DPH66" s="1"/>
      <c r="DPI66" s="1"/>
      <c r="DPJ66" s="1"/>
      <c r="DPK66" s="1"/>
      <c r="DPL66" s="1"/>
      <c r="DPM66" s="1"/>
      <c r="DPN66" s="1"/>
      <c r="DPO66" s="1"/>
      <c r="DPP66" s="1"/>
      <c r="DPQ66" s="1"/>
      <c r="DPR66" s="1"/>
      <c r="DPS66" s="1"/>
      <c r="DPT66" s="1"/>
      <c r="DPU66" s="1"/>
      <c r="DPV66" s="1"/>
      <c r="DPW66" s="1"/>
      <c r="DPX66" s="1"/>
      <c r="DPY66" s="1"/>
      <c r="DPZ66" s="1"/>
      <c r="DQA66" s="1"/>
      <c r="DQB66" s="1"/>
      <c r="DQC66" s="1"/>
      <c r="DQD66" s="1"/>
      <c r="DQE66" s="1"/>
      <c r="DQF66" s="1"/>
      <c r="DQG66" s="1"/>
      <c r="DQH66" s="1"/>
      <c r="DQI66" s="1"/>
      <c r="DQJ66" s="1"/>
      <c r="DQK66" s="1"/>
      <c r="DQL66" s="1"/>
      <c r="DQM66" s="1"/>
      <c r="DQN66" s="1"/>
      <c r="DQO66" s="1"/>
      <c r="DQP66" s="1"/>
      <c r="DQQ66" s="1"/>
      <c r="DQR66" s="1"/>
      <c r="DQS66" s="1"/>
      <c r="DQT66" s="1"/>
      <c r="DQU66" s="1"/>
      <c r="DQV66" s="1"/>
      <c r="DQW66" s="1"/>
      <c r="DQX66" s="1"/>
      <c r="DQY66" s="1"/>
      <c r="DQZ66" s="1"/>
      <c r="DRA66" s="1"/>
      <c r="DRB66" s="1"/>
      <c r="DRC66" s="1"/>
      <c r="DRD66" s="1"/>
      <c r="DRE66" s="1"/>
      <c r="DRF66" s="1"/>
      <c r="DRG66" s="1"/>
      <c r="DRH66" s="1"/>
      <c r="DRI66" s="1"/>
      <c r="DRJ66" s="1"/>
      <c r="DRK66" s="1"/>
      <c r="DRL66" s="1"/>
      <c r="DRM66" s="1"/>
      <c r="DRN66" s="1"/>
      <c r="DRO66" s="1"/>
      <c r="DRP66" s="1"/>
      <c r="DRQ66" s="1"/>
      <c r="DRR66" s="1"/>
      <c r="DRS66" s="1"/>
      <c r="DRT66" s="1"/>
      <c r="DRU66" s="1"/>
      <c r="DRV66" s="1"/>
      <c r="DRW66" s="1"/>
      <c r="DRX66" s="1"/>
      <c r="DRY66" s="1"/>
      <c r="DRZ66" s="1"/>
      <c r="DSA66" s="1"/>
      <c r="DSB66" s="1"/>
      <c r="DSC66" s="1"/>
      <c r="DSD66" s="1"/>
      <c r="DSE66" s="1"/>
      <c r="DSF66" s="1"/>
      <c r="DSG66" s="1"/>
      <c r="DSH66" s="1"/>
      <c r="DSI66" s="1"/>
      <c r="DSJ66" s="1"/>
      <c r="DSK66" s="1"/>
      <c r="DSL66" s="1"/>
      <c r="DSM66" s="1"/>
      <c r="DSN66" s="1"/>
      <c r="DSO66" s="1"/>
      <c r="DSP66" s="1"/>
      <c r="DSQ66" s="1"/>
      <c r="DSR66" s="1"/>
      <c r="DSS66" s="1"/>
      <c r="DST66" s="1"/>
      <c r="DSU66" s="1"/>
      <c r="DSV66" s="1"/>
      <c r="DSW66" s="1"/>
      <c r="DSX66" s="1"/>
      <c r="DSY66" s="1"/>
      <c r="DSZ66" s="1"/>
      <c r="DTA66" s="1"/>
      <c r="DTB66" s="1"/>
      <c r="DTC66" s="1"/>
      <c r="DTD66" s="1"/>
      <c r="DTE66" s="1"/>
      <c r="DTF66" s="1"/>
      <c r="DTG66" s="1"/>
      <c r="DTH66" s="1"/>
      <c r="DTI66" s="1"/>
      <c r="DTJ66" s="1"/>
      <c r="DTK66" s="1"/>
      <c r="DTL66" s="1"/>
      <c r="DTM66" s="1"/>
      <c r="DTN66" s="1"/>
      <c r="DTO66" s="1"/>
      <c r="DTP66" s="1"/>
      <c r="DTQ66" s="1"/>
      <c r="DTR66" s="1"/>
      <c r="DTS66" s="1"/>
      <c r="DTT66" s="1"/>
      <c r="DTU66" s="1"/>
      <c r="DTV66" s="1"/>
      <c r="DTW66" s="1"/>
      <c r="DTX66" s="1"/>
      <c r="DTY66" s="1"/>
      <c r="DTZ66" s="1"/>
      <c r="DUA66" s="1"/>
      <c r="DUB66" s="1"/>
      <c r="DUC66" s="1"/>
      <c r="DUD66" s="1"/>
      <c r="DUE66" s="1"/>
      <c r="DUF66" s="1"/>
      <c r="DUG66" s="1"/>
      <c r="DUH66" s="1"/>
      <c r="DUI66" s="1"/>
      <c r="DUJ66" s="1"/>
      <c r="DUK66" s="1"/>
      <c r="DUL66" s="1"/>
      <c r="DUM66" s="1"/>
      <c r="DUN66" s="1"/>
      <c r="DUO66" s="1"/>
      <c r="DUP66" s="1"/>
      <c r="DUQ66" s="1"/>
      <c r="DUR66" s="1"/>
      <c r="DUS66" s="1"/>
      <c r="DUT66" s="1"/>
      <c r="DUU66" s="1"/>
      <c r="DUV66" s="1"/>
      <c r="DUW66" s="1"/>
      <c r="DUX66" s="1"/>
      <c r="DUY66" s="1"/>
      <c r="DUZ66" s="1"/>
      <c r="DVA66" s="1"/>
      <c r="DVB66" s="1"/>
      <c r="DVC66" s="1"/>
      <c r="DVD66" s="1"/>
      <c r="DVE66" s="1"/>
      <c r="DVF66" s="1"/>
      <c r="DVG66" s="1"/>
      <c r="DVH66" s="1"/>
      <c r="DVI66" s="1"/>
      <c r="DVJ66" s="1"/>
      <c r="DVK66" s="1"/>
      <c r="DVL66" s="1"/>
      <c r="DVM66" s="1"/>
      <c r="DVN66" s="1"/>
      <c r="DVO66" s="1"/>
      <c r="DVP66" s="1"/>
      <c r="DVQ66" s="1"/>
      <c r="DVR66" s="1"/>
      <c r="DVS66" s="1"/>
      <c r="DVT66" s="1"/>
      <c r="DVU66" s="1"/>
      <c r="DVV66" s="1"/>
      <c r="DVW66" s="1"/>
      <c r="DVX66" s="1"/>
      <c r="DVY66" s="1"/>
      <c r="DVZ66" s="1"/>
      <c r="DWA66" s="1"/>
      <c r="DWB66" s="1"/>
      <c r="DWC66" s="1"/>
      <c r="DWD66" s="1"/>
      <c r="DWE66" s="1"/>
      <c r="DWF66" s="1"/>
      <c r="DWG66" s="1"/>
      <c r="DWH66" s="1"/>
      <c r="DWI66" s="1"/>
      <c r="DWJ66" s="1"/>
      <c r="DWK66" s="1"/>
      <c r="DWL66" s="1"/>
      <c r="DWM66" s="1"/>
      <c r="DWN66" s="1"/>
      <c r="DWO66" s="1"/>
      <c r="DWP66" s="1"/>
      <c r="DWQ66" s="1"/>
      <c r="DWR66" s="1"/>
      <c r="DWS66" s="1"/>
      <c r="DWT66" s="1"/>
      <c r="DWU66" s="1"/>
      <c r="DWV66" s="1"/>
      <c r="DWW66" s="1"/>
      <c r="DWX66" s="1"/>
      <c r="DWY66" s="1"/>
      <c r="DWZ66" s="1"/>
      <c r="DXA66" s="1"/>
      <c r="DXB66" s="1"/>
      <c r="DXC66" s="1"/>
      <c r="DXD66" s="1"/>
      <c r="DXE66" s="1"/>
      <c r="DXF66" s="1"/>
      <c r="DXG66" s="1"/>
      <c r="DXH66" s="1"/>
      <c r="DXI66" s="1"/>
      <c r="DXJ66" s="1"/>
      <c r="DXK66" s="1"/>
      <c r="DXL66" s="1"/>
      <c r="DXM66" s="1"/>
      <c r="DXN66" s="1"/>
      <c r="DXO66" s="1"/>
      <c r="DXP66" s="1"/>
      <c r="DXQ66" s="1"/>
      <c r="DXR66" s="1"/>
      <c r="DXS66" s="1"/>
      <c r="DXT66" s="1"/>
      <c r="DXU66" s="1"/>
      <c r="DXV66" s="1"/>
      <c r="DXW66" s="1"/>
      <c r="DXX66" s="1"/>
      <c r="DXY66" s="1"/>
      <c r="DXZ66" s="1"/>
      <c r="DYA66" s="1"/>
      <c r="DYB66" s="1"/>
      <c r="DYC66" s="1"/>
      <c r="DYD66" s="1"/>
      <c r="DYE66" s="1"/>
      <c r="DYF66" s="1"/>
      <c r="DYG66" s="1"/>
      <c r="DYH66" s="1"/>
      <c r="DYI66" s="1"/>
      <c r="DYJ66" s="1"/>
      <c r="DYK66" s="1"/>
      <c r="DYL66" s="1"/>
      <c r="DYM66" s="1"/>
      <c r="DYN66" s="1"/>
      <c r="DYO66" s="1"/>
      <c r="DYP66" s="1"/>
      <c r="DYQ66" s="1"/>
      <c r="DYR66" s="1"/>
      <c r="DYS66" s="1"/>
      <c r="DYT66" s="1"/>
      <c r="DYU66" s="1"/>
      <c r="DYV66" s="1"/>
      <c r="DYW66" s="1"/>
      <c r="DYX66" s="1"/>
      <c r="DYY66" s="1"/>
      <c r="DYZ66" s="1"/>
      <c r="DZA66" s="1"/>
      <c r="DZB66" s="1"/>
      <c r="DZC66" s="1"/>
      <c r="DZD66" s="1"/>
      <c r="DZE66" s="1"/>
      <c r="DZF66" s="1"/>
      <c r="DZG66" s="1"/>
      <c r="DZH66" s="1"/>
      <c r="DZI66" s="1"/>
      <c r="DZJ66" s="1"/>
      <c r="DZK66" s="1"/>
      <c r="DZL66" s="1"/>
      <c r="DZM66" s="1"/>
      <c r="DZN66" s="1"/>
      <c r="DZO66" s="1"/>
      <c r="DZP66" s="1"/>
      <c r="DZQ66" s="1"/>
      <c r="DZR66" s="1"/>
      <c r="DZS66" s="1"/>
      <c r="DZT66" s="1"/>
      <c r="DZU66" s="1"/>
      <c r="DZV66" s="1"/>
      <c r="DZW66" s="1"/>
      <c r="DZX66" s="1"/>
      <c r="DZY66" s="1"/>
      <c r="DZZ66" s="1"/>
      <c r="EAA66" s="1"/>
      <c r="EAB66" s="1"/>
      <c r="EAC66" s="1"/>
      <c r="EAD66" s="1"/>
      <c r="EAE66" s="1"/>
      <c r="EAF66" s="1"/>
      <c r="EAG66" s="1"/>
      <c r="EAH66" s="1"/>
      <c r="EAI66" s="1"/>
      <c r="EAJ66" s="1"/>
      <c r="EAK66" s="1"/>
      <c r="EAL66" s="1"/>
      <c r="EAM66" s="1"/>
      <c r="EAN66" s="1"/>
      <c r="EAO66" s="1"/>
      <c r="EAP66" s="1"/>
      <c r="EAQ66" s="1"/>
      <c r="EAR66" s="1"/>
      <c r="EAS66" s="1"/>
      <c r="EAT66" s="1"/>
      <c r="EAU66" s="1"/>
      <c r="EAV66" s="1"/>
      <c r="EAW66" s="1"/>
      <c r="EAX66" s="1"/>
      <c r="EAY66" s="1"/>
      <c r="EAZ66" s="1"/>
      <c r="EBA66" s="1"/>
      <c r="EBB66" s="1"/>
      <c r="EBC66" s="1"/>
      <c r="EBD66" s="1"/>
      <c r="EBE66" s="1"/>
      <c r="EBF66" s="1"/>
      <c r="EBG66" s="1"/>
      <c r="EBH66" s="1"/>
      <c r="EBI66" s="1"/>
      <c r="EBJ66" s="1"/>
      <c r="EBK66" s="1"/>
      <c r="EBL66" s="1"/>
      <c r="EBM66" s="1"/>
      <c r="EBN66" s="1"/>
      <c r="EBO66" s="1"/>
      <c r="EBP66" s="1"/>
      <c r="EBQ66" s="1"/>
      <c r="EBR66" s="1"/>
      <c r="EBS66" s="1"/>
      <c r="EBT66" s="1"/>
      <c r="EBU66" s="1"/>
      <c r="EBV66" s="1"/>
      <c r="EBW66" s="1"/>
      <c r="EBX66" s="1"/>
      <c r="EBY66" s="1"/>
      <c r="EBZ66" s="1"/>
      <c r="ECA66" s="1"/>
      <c r="ECB66" s="1"/>
      <c r="ECC66" s="1"/>
      <c r="ECD66" s="1"/>
      <c r="ECE66" s="1"/>
      <c r="ECF66" s="1"/>
      <c r="ECG66" s="1"/>
      <c r="ECH66" s="1"/>
      <c r="ECI66" s="1"/>
      <c r="ECJ66" s="1"/>
      <c r="ECK66" s="1"/>
      <c r="ECL66" s="1"/>
      <c r="ECM66" s="1"/>
      <c r="ECN66" s="1"/>
      <c r="ECO66" s="1"/>
      <c r="ECP66" s="1"/>
      <c r="ECQ66" s="1"/>
      <c r="ECR66" s="1"/>
      <c r="ECS66" s="1"/>
      <c r="ECT66" s="1"/>
      <c r="ECU66" s="1"/>
      <c r="ECV66" s="1"/>
      <c r="ECW66" s="1"/>
      <c r="ECX66" s="1"/>
      <c r="ECY66" s="1"/>
      <c r="ECZ66" s="1"/>
      <c r="EDA66" s="1"/>
      <c r="EDB66" s="1"/>
      <c r="EDC66" s="1"/>
      <c r="EDD66" s="1"/>
      <c r="EDE66" s="1"/>
      <c r="EDF66" s="1"/>
      <c r="EDG66" s="1"/>
      <c r="EDH66" s="1"/>
      <c r="EDI66" s="1"/>
      <c r="EDJ66" s="1"/>
      <c r="EDK66" s="1"/>
      <c r="EDL66" s="1"/>
      <c r="EDM66" s="1"/>
      <c r="EDN66" s="1"/>
      <c r="EDO66" s="1"/>
      <c r="EDP66" s="1"/>
      <c r="EDQ66" s="1"/>
      <c r="EDR66" s="1"/>
      <c r="EDS66" s="1"/>
      <c r="EDT66" s="1"/>
      <c r="EDU66" s="1"/>
      <c r="EDV66" s="1"/>
      <c r="EDW66" s="1"/>
      <c r="EDX66" s="1"/>
      <c r="EDY66" s="1"/>
      <c r="EDZ66" s="1"/>
      <c r="EEA66" s="1"/>
      <c r="EEB66" s="1"/>
      <c r="EEC66" s="1"/>
      <c r="EED66" s="1"/>
      <c r="EEE66" s="1"/>
      <c r="EEF66" s="1"/>
      <c r="EEG66" s="1"/>
      <c r="EEH66" s="1"/>
      <c r="EEI66" s="1"/>
      <c r="EEJ66" s="1"/>
      <c r="EEK66" s="1"/>
      <c r="EEL66" s="1"/>
      <c r="EEM66" s="1"/>
      <c r="EEN66" s="1"/>
      <c r="EEO66" s="1"/>
      <c r="EEP66" s="1"/>
      <c r="EEQ66" s="1"/>
      <c r="EER66" s="1"/>
      <c r="EES66" s="1"/>
      <c r="EET66" s="1"/>
      <c r="EEU66" s="1"/>
      <c r="EEV66" s="1"/>
      <c r="EEW66" s="1"/>
      <c r="EEX66" s="1"/>
      <c r="EEY66" s="1"/>
      <c r="EEZ66" s="1"/>
      <c r="EFA66" s="1"/>
      <c r="EFB66" s="1"/>
      <c r="EFC66" s="1"/>
      <c r="EFD66" s="1"/>
      <c r="EFE66" s="1"/>
      <c r="EFF66" s="1"/>
      <c r="EFG66" s="1"/>
      <c r="EFH66" s="1"/>
      <c r="EFI66" s="1"/>
      <c r="EFJ66" s="1"/>
      <c r="EFK66" s="1"/>
      <c r="EFL66" s="1"/>
      <c r="EFM66" s="1"/>
      <c r="EFN66" s="1"/>
      <c r="EFO66" s="1"/>
      <c r="EFP66" s="1"/>
      <c r="EFQ66" s="1"/>
      <c r="EFR66" s="1"/>
      <c r="EFS66" s="1"/>
      <c r="EFT66" s="1"/>
      <c r="EFU66" s="1"/>
      <c r="EFV66" s="1"/>
      <c r="EFW66" s="1"/>
      <c r="EFX66" s="1"/>
      <c r="EFY66" s="1"/>
      <c r="EFZ66" s="1"/>
      <c r="EGA66" s="1"/>
      <c r="EGB66" s="1"/>
      <c r="EGC66" s="1"/>
      <c r="EGD66" s="1"/>
      <c r="EGE66" s="1"/>
      <c r="EGF66" s="1"/>
      <c r="EGG66" s="1"/>
      <c r="EGH66" s="1"/>
      <c r="EGI66" s="1"/>
      <c r="EGJ66" s="1"/>
      <c r="EGK66" s="1"/>
      <c r="EGL66" s="1"/>
      <c r="EGM66" s="1"/>
      <c r="EGN66" s="1"/>
      <c r="EGO66" s="1"/>
      <c r="EGP66" s="1"/>
      <c r="EGQ66" s="1"/>
      <c r="EGR66" s="1"/>
      <c r="EGS66" s="1"/>
      <c r="EGT66" s="1"/>
      <c r="EGU66" s="1"/>
      <c r="EGV66" s="1"/>
      <c r="EGW66" s="1"/>
      <c r="EGX66" s="1"/>
      <c r="EGY66" s="1"/>
      <c r="EGZ66" s="1"/>
      <c r="EHA66" s="1"/>
      <c r="EHB66" s="1"/>
      <c r="EHC66" s="1"/>
      <c r="EHD66" s="1"/>
      <c r="EHE66" s="1"/>
      <c r="EHF66" s="1"/>
      <c r="EHG66" s="1"/>
      <c r="EHH66" s="1"/>
      <c r="EHI66" s="1"/>
      <c r="EHJ66" s="1"/>
      <c r="EHK66" s="1"/>
      <c r="EHL66" s="1"/>
      <c r="EHM66" s="1"/>
      <c r="EHN66" s="1"/>
      <c r="EHO66" s="1"/>
      <c r="EHP66" s="1"/>
      <c r="EHQ66" s="1"/>
      <c r="EHR66" s="1"/>
      <c r="EHS66" s="1"/>
      <c r="EHT66" s="1"/>
      <c r="EHU66" s="1"/>
      <c r="EHV66" s="1"/>
      <c r="EHW66" s="1"/>
      <c r="EHX66" s="1"/>
      <c r="EHY66" s="1"/>
      <c r="EHZ66" s="1"/>
      <c r="EIA66" s="1"/>
      <c r="EIB66" s="1"/>
      <c r="EIC66" s="1"/>
      <c r="EID66" s="1"/>
      <c r="EIE66" s="1"/>
      <c r="EIF66" s="1"/>
      <c r="EIG66" s="1"/>
      <c r="EIH66" s="1"/>
      <c r="EII66" s="1"/>
      <c r="EIJ66" s="1"/>
      <c r="EIK66" s="1"/>
      <c r="EIL66" s="1"/>
      <c r="EIM66" s="1"/>
      <c r="EIN66" s="1"/>
      <c r="EIO66" s="1"/>
      <c r="EIP66" s="1"/>
      <c r="EIQ66" s="1"/>
      <c r="EIR66" s="1"/>
      <c r="EIS66" s="1"/>
      <c r="EIT66" s="1"/>
      <c r="EIU66" s="1"/>
      <c r="EIV66" s="1"/>
      <c r="EIW66" s="1"/>
      <c r="EIX66" s="1"/>
      <c r="EIY66" s="1"/>
      <c r="EIZ66" s="1"/>
      <c r="EJA66" s="1"/>
      <c r="EJB66" s="1"/>
      <c r="EJC66" s="1"/>
      <c r="EJD66" s="1"/>
      <c r="EJE66" s="1"/>
      <c r="EJF66" s="1"/>
      <c r="EJG66" s="1"/>
      <c r="EJH66" s="1"/>
      <c r="EJI66" s="1"/>
      <c r="EJJ66" s="1"/>
      <c r="EJK66" s="1"/>
      <c r="EJL66" s="1"/>
      <c r="EJM66" s="1"/>
      <c r="EJN66" s="1"/>
      <c r="EJO66" s="1"/>
      <c r="EJP66" s="1"/>
      <c r="EJQ66" s="1"/>
      <c r="EJR66" s="1"/>
      <c r="EJS66" s="1"/>
      <c r="EJT66" s="1"/>
      <c r="EJU66" s="1"/>
      <c r="EJV66" s="1"/>
      <c r="EJW66" s="1"/>
      <c r="EJX66" s="1"/>
      <c r="EJY66" s="1"/>
      <c r="EJZ66" s="1"/>
      <c r="EKA66" s="1"/>
      <c r="EKB66" s="1"/>
      <c r="EKC66" s="1"/>
      <c r="EKD66" s="1"/>
      <c r="EKE66" s="1"/>
      <c r="EKF66" s="1"/>
      <c r="EKG66" s="1"/>
      <c r="EKH66" s="1"/>
      <c r="EKI66" s="1"/>
      <c r="EKJ66" s="1"/>
      <c r="EKK66" s="1"/>
      <c r="EKL66" s="1"/>
      <c r="EKM66" s="1"/>
      <c r="EKN66" s="1"/>
      <c r="EKO66" s="1"/>
      <c r="EKP66" s="1"/>
      <c r="EKQ66" s="1"/>
      <c r="EKR66" s="1"/>
      <c r="EKS66" s="1"/>
      <c r="EKT66" s="1"/>
      <c r="EKU66" s="1"/>
      <c r="EKV66" s="1"/>
      <c r="EKW66" s="1"/>
      <c r="EKX66" s="1"/>
      <c r="EKY66" s="1"/>
      <c r="EKZ66" s="1"/>
      <c r="ELA66" s="1"/>
      <c r="ELB66" s="1"/>
      <c r="ELC66" s="1"/>
      <c r="ELD66" s="1"/>
      <c r="ELE66" s="1"/>
      <c r="ELF66" s="1"/>
      <c r="ELG66" s="1"/>
      <c r="ELH66" s="1"/>
      <c r="ELI66" s="1"/>
      <c r="ELJ66" s="1"/>
      <c r="ELK66" s="1"/>
      <c r="ELL66" s="1"/>
      <c r="ELM66" s="1"/>
      <c r="ELN66" s="1"/>
      <c r="ELO66" s="1"/>
      <c r="ELP66" s="1"/>
      <c r="ELQ66" s="1"/>
      <c r="ELR66" s="1"/>
      <c r="ELS66" s="1"/>
      <c r="ELT66" s="1"/>
      <c r="ELU66" s="1"/>
      <c r="ELV66" s="1"/>
      <c r="ELW66" s="1"/>
      <c r="ELX66" s="1"/>
      <c r="ELY66" s="1"/>
      <c r="ELZ66" s="1"/>
      <c r="EMA66" s="1"/>
      <c r="EMB66" s="1"/>
      <c r="EMC66" s="1"/>
      <c r="EMD66" s="1"/>
      <c r="EME66" s="1"/>
      <c r="EMF66" s="1"/>
      <c r="EMG66" s="1"/>
      <c r="EMH66" s="1"/>
      <c r="EMI66" s="1"/>
      <c r="EMJ66" s="1"/>
      <c r="EMK66" s="1"/>
      <c r="EML66" s="1"/>
      <c r="EMM66" s="1"/>
      <c r="EMN66" s="1"/>
      <c r="EMO66" s="1"/>
      <c r="EMP66" s="1"/>
      <c r="EMQ66" s="1"/>
      <c r="EMR66" s="1"/>
      <c r="EMS66" s="1"/>
      <c r="EMT66" s="1"/>
      <c r="EMU66" s="1"/>
      <c r="EMV66" s="1"/>
      <c r="EMW66" s="1"/>
      <c r="EMX66" s="1"/>
      <c r="EMY66" s="1"/>
      <c r="EMZ66" s="1"/>
      <c r="ENA66" s="1"/>
      <c r="ENB66" s="1"/>
      <c r="ENC66" s="1"/>
      <c r="END66" s="1"/>
      <c r="ENE66" s="1"/>
      <c r="ENF66" s="1"/>
      <c r="ENG66" s="1"/>
      <c r="ENH66" s="1"/>
      <c r="ENI66" s="1"/>
      <c r="ENJ66" s="1"/>
      <c r="ENK66" s="1"/>
      <c r="ENL66" s="1"/>
      <c r="ENM66" s="1"/>
      <c r="ENN66" s="1"/>
      <c r="ENO66" s="1"/>
      <c r="ENP66" s="1"/>
      <c r="ENQ66" s="1"/>
      <c r="ENR66" s="1"/>
      <c r="ENS66" s="1"/>
      <c r="ENT66" s="1"/>
      <c r="ENU66" s="1"/>
      <c r="ENV66" s="1"/>
      <c r="ENW66" s="1"/>
      <c r="ENX66" s="1"/>
      <c r="ENY66" s="1"/>
      <c r="ENZ66" s="1"/>
      <c r="EOA66" s="1"/>
      <c r="EOB66" s="1"/>
      <c r="EOC66" s="1"/>
      <c r="EOD66" s="1"/>
      <c r="EOE66" s="1"/>
      <c r="EOF66" s="1"/>
      <c r="EOG66" s="1"/>
      <c r="EOH66" s="1"/>
      <c r="EOI66" s="1"/>
      <c r="EOJ66" s="1"/>
      <c r="EOK66" s="1"/>
      <c r="EOL66" s="1"/>
      <c r="EOM66" s="1"/>
      <c r="EON66" s="1"/>
      <c r="EOO66" s="1"/>
      <c r="EOP66" s="1"/>
      <c r="EOQ66" s="1"/>
      <c r="EOR66" s="1"/>
      <c r="EOS66" s="1"/>
      <c r="EOT66" s="1"/>
      <c r="EOU66" s="1"/>
      <c r="EOV66" s="1"/>
      <c r="EOW66" s="1"/>
      <c r="EOX66" s="1"/>
      <c r="EOY66" s="1"/>
      <c r="EOZ66" s="1"/>
      <c r="EPA66" s="1"/>
      <c r="EPB66" s="1"/>
      <c r="EPC66" s="1"/>
      <c r="EPD66" s="1"/>
      <c r="EPE66" s="1"/>
      <c r="EPF66" s="1"/>
      <c r="EPG66" s="1"/>
      <c r="EPH66" s="1"/>
      <c r="EPI66" s="1"/>
      <c r="EPJ66" s="1"/>
      <c r="EPK66" s="1"/>
      <c r="EPL66" s="1"/>
      <c r="EPM66" s="1"/>
      <c r="EPN66" s="1"/>
      <c r="EPO66" s="1"/>
      <c r="EPP66" s="1"/>
      <c r="EPQ66" s="1"/>
      <c r="EPR66" s="1"/>
      <c r="EPS66" s="1"/>
      <c r="EPT66" s="1"/>
      <c r="EPU66" s="1"/>
      <c r="EPV66" s="1"/>
      <c r="EPW66" s="1"/>
      <c r="EPX66" s="1"/>
      <c r="EPY66" s="1"/>
      <c r="EPZ66" s="1"/>
      <c r="EQA66" s="1"/>
      <c r="EQB66" s="1"/>
      <c r="EQC66" s="1"/>
      <c r="EQD66" s="1"/>
      <c r="EQE66" s="1"/>
      <c r="EQF66" s="1"/>
      <c r="EQG66" s="1"/>
      <c r="EQH66" s="1"/>
      <c r="EQI66" s="1"/>
      <c r="EQJ66" s="1"/>
      <c r="EQK66" s="1"/>
      <c r="EQL66" s="1"/>
      <c r="EQM66" s="1"/>
      <c r="EQN66" s="1"/>
      <c r="EQO66" s="1"/>
      <c r="EQP66" s="1"/>
      <c r="EQQ66" s="1"/>
      <c r="EQR66" s="1"/>
      <c r="EQS66" s="1"/>
      <c r="EQT66" s="1"/>
      <c r="EQU66" s="1"/>
      <c r="EQV66" s="1"/>
      <c r="EQW66" s="1"/>
      <c r="EQX66" s="1"/>
      <c r="EQY66" s="1"/>
      <c r="EQZ66" s="1"/>
      <c r="ERA66" s="1"/>
      <c r="ERB66" s="1"/>
      <c r="ERC66" s="1"/>
      <c r="ERD66" s="1"/>
      <c r="ERE66" s="1"/>
      <c r="ERF66" s="1"/>
      <c r="ERG66" s="1"/>
      <c r="ERH66" s="1"/>
      <c r="ERI66" s="1"/>
      <c r="ERJ66" s="1"/>
      <c r="ERK66" s="1"/>
      <c r="ERL66" s="1"/>
      <c r="ERM66" s="1"/>
      <c r="ERN66" s="1"/>
      <c r="ERO66" s="1"/>
      <c r="ERP66" s="1"/>
      <c r="ERQ66" s="1"/>
      <c r="ERR66" s="1"/>
      <c r="ERS66" s="1"/>
      <c r="ERT66" s="1"/>
      <c r="ERU66" s="1"/>
      <c r="ERV66" s="1"/>
      <c r="ERW66" s="1"/>
      <c r="ERX66" s="1"/>
      <c r="ERY66" s="1"/>
      <c r="ERZ66" s="1"/>
      <c r="ESA66" s="1"/>
      <c r="ESB66" s="1"/>
      <c r="ESC66" s="1"/>
      <c r="ESD66" s="1"/>
      <c r="ESE66" s="1"/>
      <c r="ESF66" s="1"/>
      <c r="ESG66" s="1"/>
      <c r="ESH66" s="1"/>
      <c r="ESI66" s="1"/>
      <c r="ESJ66" s="1"/>
      <c r="ESK66" s="1"/>
      <c r="ESL66" s="1"/>
      <c r="ESM66" s="1"/>
      <c r="ESN66" s="1"/>
      <c r="ESO66" s="1"/>
      <c r="ESP66" s="1"/>
      <c r="ESQ66" s="1"/>
      <c r="ESR66" s="1"/>
      <c r="ESS66" s="1"/>
      <c r="EST66" s="1"/>
      <c r="ESU66" s="1"/>
      <c r="ESV66" s="1"/>
      <c r="ESW66" s="1"/>
      <c r="ESX66" s="1"/>
      <c r="ESY66" s="1"/>
      <c r="ESZ66" s="1"/>
      <c r="ETA66" s="1"/>
      <c r="ETB66" s="1"/>
      <c r="ETC66" s="1"/>
      <c r="ETD66" s="1"/>
      <c r="ETE66" s="1"/>
      <c r="ETF66" s="1"/>
      <c r="ETG66" s="1"/>
      <c r="ETH66" s="1"/>
      <c r="ETI66" s="1"/>
      <c r="ETJ66" s="1"/>
      <c r="ETK66" s="1"/>
      <c r="ETL66" s="1"/>
      <c r="ETM66" s="1"/>
      <c r="ETN66" s="1"/>
      <c r="ETO66" s="1"/>
      <c r="ETP66" s="1"/>
      <c r="ETQ66" s="1"/>
      <c r="ETR66" s="1"/>
      <c r="ETS66" s="1"/>
      <c r="ETT66" s="1"/>
      <c r="ETU66" s="1"/>
      <c r="ETV66" s="1"/>
      <c r="ETW66" s="1"/>
      <c r="ETX66" s="1"/>
      <c r="ETY66" s="1"/>
      <c r="ETZ66" s="1"/>
      <c r="EUA66" s="1"/>
      <c r="EUB66" s="1"/>
      <c r="EUC66" s="1"/>
      <c r="EUD66" s="1"/>
      <c r="EUE66" s="1"/>
      <c r="EUF66" s="1"/>
      <c r="EUG66" s="1"/>
      <c r="EUH66" s="1"/>
      <c r="EUI66" s="1"/>
      <c r="EUJ66" s="1"/>
      <c r="EUK66" s="1"/>
      <c r="EUL66" s="1"/>
      <c r="EUM66" s="1"/>
      <c r="EUN66" s="1"/>
      <c r="EUO66" s="1"/>
      <c r="EUP66" s="1"/>
      <c r="EUQ66" s="1"/>
      <c r="EUR66" s="1"/>
      <c r="EUS66" s="1"/>
      <c r="EUT66" s="1"/>
      <c r="EUU66" s="1"/>
      <c r="EUV66" s="1"/>
      <c r="EUW66" s="1"/>
      <c r="EUX66" s="1"/>
      <c r="EUY66" s="1"/>
      <c r="EUZ66" s="1"/>
      <c r="EVA66" s="1"/>
      <c r="EVB66" s="1"/>
      <c r="EVC66" s="1"/>
      <c r="EVD66" s="1"/>
      <c r="EVE66" s="1"/>
      <c r="EVF66" s="1"/>
      <c r="EVG66" s="1"/>
      <c r="EVH66" s="1"/>
      <c r="EVI66" s="1"/>
      <c r="EVJ66" s="1"/>
      <c r="EVK66" s="1"/>
      <c r="EVL66" s="1"/>
      <c r="EVM66" s="1"/>
      <c r="EVN66" s="1"/>
      <c r="EVO66" s="1"/>
      <c r="EVP66" s="1"/>
      <c r="EVQ66" s="1"/>
      <c r="EVR66" s="1"/>
      <c r="EVS66" s="1"/>
      <c r="EVT66" s="1"/>
      <c r="EVU66" s="1"/>
      <c r="EVV66" s="1"/>
      <c r="EVW66" s="1"/>
      <c r="EVX66" s="1"/>
      <c r="EVY66" s="1"/>
      <c r="EVZ66" s="1"/>
      <c r="EWA66" s="1"/>
      <c r="EWB66" s="1"/>
      <c r="EWC66" s="1"/>
      <c r="EWD66" s="1"/>
      <c r="EWE66" s="1"/>
      <c r="EWF66" s="1"/>
      <c r="EWG66" s="1"/>
      <c r="EWH66" s="1"/>
      <c r="EWI66" s="1"/>
      <c r="EWJ66" s="1"/>
      <c r="EWK66" s="1"/>
      <c r="EWL66" s="1"/>
      <c r="EWM66" s="1"/>
      <c r="EWN66" s="1"/>
      <c r="EWO66" s="1"/>
      <c r="EWP66" s="1"/>
      <c r="EWQ66" s="1"/>
      <c r="EWR66" s="1"/>
      <c r="EWS66" s="1"/>
      <c r="EWT66" s="1"/>
      <c r="EWU66" s="1"/>
      <c r="EWV66" s="1"/>
      <c r="EWW66" s="1"/>
      <c r="EWX66" s="1"/>
      <c r="EWY66" s="1"/>
      <c r="EWZ66" s="1"/>
      <c r="EXA66" s="1"/>
      <c r="EXB66" s="1"/>
      <c r="EXC66" s="1"/>
      <c r="EXD66" s="1"/>
      <c r="EXE66" s="1"/>
      <c r="EXF66" s="1"/>
      <c r="EXG66" s="1"/>
      <c r="EXH66" s="1"/>
      <c r="EXI66" s="1"/>
      <c r="EXJ66" s="1"/>
      <c r="EXK66" s="1"/>
      <c r="EXL66" s="1"/>
      <c r="EXM66" s="1"/>
      <c r="EXN66" s="1"/>
      <c r="EXO66" s="1"/>
      <c r="EXP66" s="1"/>
      <c r="EXQ66" s="1"/>
      <c r="EXR66" s="1"/>
      <c r="EXS66" s="1"/>
      <c r="EXT66" s="1"/>
      <c r="EXU66" s="1"/>
      <c r="EXV66" s="1"/>
      <c r="EXW66" s="1"/>
      <c r="EXX66" s="1"/>
      <c r="EXY66" s="1"/>
      <c r="EXZ66" s="1"/>
      <c r="EYA66" s="1"/>
      <c r="EYB66" s="1"/>
      <c r="EYC66" s="1"/>
      <c r="EYD66" s="1"/>
      <c r="EYE66" s="1"/>
      <c r="EYF66" s="1"/>
      <c r="EYG66" s="1"/>
      <c r="EYH66" s="1"/>
      <c r="EYI66" s="1"/>
      <c r="EYJ66" s="1"/>
      <c r="EYK66" s="1"/>
      <c r="EYL66" s="1"/>
      <c r="EYM66" s="1"/>
      <c r="EYN66" s="1"/>
      <c r="EYO66" s="1"/>
      <c r="EYP66" s="1"/>
      <c r="EYQ66" s="1"/>
      <c r="EYR66" s="1"/>
      <c r="EYS66" s="1"/>
      <c r="EYT66" s="1"/>
      <c r="EYU66" s="1"/>
      <c r="EYV66" s="1"/>
      <c r="EYW66" s="1"/>
      <c r="EYX66" s="1"/>
      <c r="EYY66" s="1"/>
      <c r="EYZ66" s="1"/>
      <c r="EZA66" s="1"/>
      <c r="EZB66" s="1"/>
      <c r="EZC66" s="1"/>
      <c r="EZD66" s="1"/>
      <c r="EZE66" s="1"/>
      <c r="EZF66" s="1"/>
      <c r="EZG66" s="1"/>
      <c r="EZH66" s="1"/>
      <c r="EZI66" s="1"/>
      <c r="EZJ66" s="1"/>
      <c r="EZK66" s="1"/>
      <c r="EZL66" s="1"/>
      <c r="EZM66" s="1"/>
      <c r="EZN66" s="1"/>
      <c r="EZO66" s="1"/>
      <c r="EZP66" s="1"/>
      <c r="EZQ66" s="1"/>
      <c r="EZR66" s="1"/>
      <c r="EZS66" s="1"/>
      <c r="EZT66" s="1"/>
      <c r="EZU66" s="1"/>
      <c r="EZV66" s="1"/>
      <c r="EZW66" s="1"/>
      <c r="EZX66" s="1"/>
      <c r="EZY66" s="1"/>
      <c r="EZZ66" s="1"/>
      <c r="FAA66" s="1"/>
      <c r="FAB66" s="1"/>
      <c r="FAC66" s="1"/>
      <c r="FAD66" s="1"/>
      <c r="FAE66" s="1"/>
      <c r="FAF66" s="1"/>
      <c r="FAG66" s="1"/>
      <c r="FAH66" s="1"/>
      <c r="FAI66" s="1"/>
      <c r="FAJ66" s="1"/>
      <c r="FAK66" s="1"/>
      <c r="FAL66" s="1"/>
      <c r="FAM66" s="1"/>
      <c r="FAN66" s="1"/>
      <c r="FAO66" s="1"/>
      <c r="FAP66" s="1"/>
      <c r="FAQ66" s="1"/>
      <c r="FAR66" s="1"/>
      <c r="FAS66" s="1"/>
      <c r="FAT66" s="1"/>
      <c r="FAU66" s="1"/>
      <c r="FAV66" s="1"/>
      <c r="FAW66" s="1"/>
      <c r="FAX66" s="1"/>
      <c r="FAY66" s="1"/>
      <c r="FAZ66" s="1"/>
      <c r="FBA66" s="1"/>
      <c r="FBB66" s="1"/>
      <c r="FBC66" s="1"/>
      <c r="FBD66" s="1"/>
      <c r="FBE66" s="1"/>
      <c r="FBF66" s="1"/>
      <c r="FBG66" s="1"/>
      <c r="FBH66" s="1"/>
      <c r="FBI66" s="1"/>
      <c r="FBJ66" s="1"/>
      <c r="FBK66" s="1"/>
      <c r="FBL66" s="1"/>
      <c r="FBM66" s="1"/>
      <c r="FBN66" s="1"/>
      <c r="FBO66" s="1"/>
      <c r="FBP66" s="1"/>
      <c r="FBQ66" s="1"/>
      <c r="FBR66" s="1"/>
      <c r="FBS66" s="1"/>
      <c r="FBT66" s="1"/>
      <c r="FBU66" s="1"/>
      <c r="FBV66" s="1"/>
      <c r="FBW66" s="1"/>
      <c r="FBX66" s="1"/>
      <c r="FBY66" s="1"/>
      <c r="FBZ66" s="1"/>
      <c r="FCA66" s="1"/>
      <c r="FCB66" s="1"/>
      <c r="FCC66" s="1"/>
      <c r="FCD66" s="1"/>
      <c r="FCE66" s="1"/>
      <c r="FCF66" s="1"/>
      <c r="FCG66" s="1"/>
      <c r="FCH66" s="1"/>
      <c r="FCI66" s="1"/>
      <c r="FCJ66" s="1"/>
      <c r="FCK66" s="1"/>
      <c r="FCL66" s="1"/>
      <c r="FCM66" s="1"/>
      <c r="FCN66" s="1"/>
      <c r="FCO66" s="1"/>
      <c r="FCP66" s="1"/>
      <c r="FCQ66" s="1"/>
      <c r="FCR66" s="1"/>
      <c r="FCS66" s="1"/>
      <c r="FCT66" s="1"/>
      <c r="FCU66" s="1"/>
      <c r="FCV66" s="1"/>
      <c r="FCW66" s="1"/>
      <c r="FCX66" s="1"/>
      <c r="FCY66" s="1"/>
      <c r="FCZ66" s="1"/>
      <c r="FDA66" s="1"/>
      <c r="FDB66" s="1"/>
      <c r="FDC66" s="1"/>
      <c r="FDD66" s="1"/>
      <c r="FDE66" s="1"/>
      <c r="FDF66" s="1"/>
      <c r="FDG66" s="1"/>
      <c r="FDH66" s="1"/>
      <c r="FDI66" s="1"/>
      <c r="FDJ66" s="1"/>
      <c r="FDK66" s="1"/>
      <c r="FDL66" s="1"/>
      <c r="FDM66" s="1"/>
      <c r="FDN66" s="1"/>
      <c r="FDO66" s="1"/>
      <c r="FDP66" s="1"/>
      <c r="FDQ66" s="1"/>
      <c r="FDR66" s="1"/>
      <c r="FDS66" s="1"/>
      <c r="FDT66" s="1"/>
      <c r="FDU66" s="1"/>
      <c r="FDV66" s="1"/>
      <c r="FDW66" s="1"/>
      <c r="FDX66" s="1"/>
      <c r="FDY66" s="1"/>
      <c r="FDZ66" s="1"/>
      <c r="FEA66" s="1"/>
      <c r="FEB66" s="1"/>
      <c r="FEC66" s="1"/>
      <c r="FED66" s="1"/>
      <c r="FEE66" s="1"/>
      <c r="FEF66" s="1"/>
      <c r="FEG66" s="1"/>
      <c r="FEH66" s="1"/>
      <c r="FEI66" s="1"/>
      <c r="FEJ66" s="1"/>
      <c r="FEK66" s="1"/>
      <c r="FEL66" s="1"/>
      <c r="FEM66" s="1"/>
      <c r="FEN66" s="1"/>
      <c r="FEO66" s="1"/>
      <c r="FEP66" s="1"/>
      <c r="FEQ66" s="1"/>
      <c r="FER66" s="1"/>
      <c r="FES66" s="1"/>
      <c r="FET66" s="1"/>
      <c r="FEU66" s="1"/>
      <c r="FEV66" s="1"/>
      <c r="FEW66" s="1"/>
      <c r="FEX66" s="1"/>
      <c r="FEY66" s="1"/>
      <c r="FEZ66" s="1"/>
      <c r="FFA66" s="1"/>
      <c r="FFB66" s="1"/>
      <c r="FFC66" s="1"/>
      <c r="FFD66" s="1"/>
      <c r="FFE66" s="1"/>
      <c r="FFF66" s="1"/>
      <c r="FFG66" s="1"/>
      <c r="FFH66" s="1"/>
      <c r="FFI66" s="1"/>
      <c r="FFJ66" s="1"/>
      <c r="FFK66" s="1"/>
      <c r="FFL66" s="1"/>
      <c r="FFM66" s="1"/>
      <c r="FFN66" s="1"/>
      <c r="FFO66" s="1"/>
      <c r="FFP66" s="1"/>
      <c r="FFQ66" s="1"/>
      <c r="FFR66" s="1"/>
      <c r="FFS66" s="1"/>
      <c r="FFT66" s="1"/>
      <c r="FFU66" s="1"/>
      <c r="FFV66" s="1"/>
      <c r="FFW66" s="1"/>
      <c r="FFX66" s="1"/>
      <c r="FFY66" s="1"/>
      <c r="FFZ66" s="1"/>
      <c r="FGA66" s="1"/>
      <c r="FGB66" s="1"/>
      <c r="FGC66" s="1"/>
      <c r="FGD66" s="1"/>
      <c r="FGE66" s="1"/>
      <c r="FGF66" s="1"/>
      <c r="FGG66" s="1"/>
      <c r="FGH66" s="1"/>
      <c r="FGI66" s="1"/>
      <c r="FGJ66" s="1"/>
      <c r="FGK66" s="1"/>
      <c r="FGL66" s="1"/>
      <c r="FGM66" s="1"/>
      <c r="FGN66" s="1"/>
      <c r="FGO66" s="1"/>
      <c r="FGP66" s="1"/>
      <c r="FGQ66" s="1"/>
      <c r="FGR66" s="1"/>
      <c r="FGS66" s="1"/>
      <c r="FGT66" s="1"/>
      <c r="FGU66" s="1"/>
      <c r="FGV66" s="1"/>
      <c r="FGW66" s="1"/>
      <c r="FGX66" s="1"/>
      <c r="FGY66" s="1"/>
      <c r="FGZ66" s="1"/>
      <c r="FHA66" s="1"/>
      <c r="FHB66" s="1"/>
      <c r="FHC66" s="1"/>
      <c r="FHD66" s="1"/>
      <c r="FHE66" s="1"/>
      <c r="FHF66" s="1"/>
      <c r="FHG66" s="1"/>
      <c r="FHH66" s="1"/>
      <c r="FHI66" s="1"/>
      <c r="FHJ66" s="1"/>
      <c r="FHK66" s="1"/>
      <c r="FHL66" s="1"/>
      <c r="FHM66" s="1"/>
      <c r="FHN66" s="1"/>
      <c r="FHO66" s="1"/>
      <c r="FHP66" s="1"/>
      <c r="FHQ66" s="1"/>
      <c r="FHR66" s="1"/>
      <c r="FHS66" s="1"/>
      <c r="FHT66" s="1"/>
      <c r="FHU66" s="1"/>
      <c r="FHV66" s="1"/>
      <c r="FHW66" s="1"/>
      <c r="FHX66" s="1"/>
      <c r="FHY66" s="1"/>
      <c r="FHZ66" s="1"/>
      <c r="FIA66" s="1"/>
      <c r="FIB66" s="1"/>
      <c r="FIC66" s="1"/>
      <c r="FID66" s="1"/>
      <c r="FIE66" s="1"/>
      <c r="FIF66" s="1"/>
      <c r="FIG66" s="1"/>
      <c r="FIH66" s="1"/>
      <c r="FII66" s="1"/>
      <c r="FIJ66" s="1"/>
      <c r="FIK66" s="1"/>
      <c r="FIL66" s="1"/>
      <c r="FIM66" s="1"/>
      <c r="FIN66" s="1"/>
      <c r="FIO66" s="1"/>
      <c r="FIP66" s="1"/>
      <c r="FIQ66" s="1"/>
      <c r="FIR66" s="1"/>
      <c r="FIS66" s="1"/>
      <c r="FIT66" s="1"/>
      <c r="FIU66" s="1"/>
      <c r="FIV66" s="1"/>
      <c r="FIW66" s="1"/>
      <c r="FIX66" s="1"/>
      <c r="FIY66" s="1"/>
      <c r="FIZ66" s="1"/>
      <c r="FJA66" s="1"/>
      <c r="FJB66" s="1"/>
      <c r="FJC66" s="1"/>
      <c r="FJD66" s="1"/>
      <c r="FJE66" s="1"/>
      <c r="FJF66" s="1"/>
      <c r="FJG66" s="1"/>
      <c r="FJH66" s="1"/>
      <c r="FJI66" s="1"/>
      <c r="FJJ66" s="1"/>
      <c r="FJK66" s="1"/>
      <c r="FJL66" s="1"/>
      <c r="FJM66" s="1"/>
      <c r="FJN66" s="1"/>
      <c r="FJO66" s="1"/>
      <c r="FJP66" s="1"/>
      <c r="FJQ66" s="1"/>
      <c r="FJR66" s="1"/>
      <c r="FJS66" s="1"/>
      <c r="FJT66" s="1"/>
      <c r="FJU66" s="1"/>
      <c r="FJV66" s="1"/>
      <c r="FJW66" s="1"/>
      <c r="FJX66" s="1"/>
      <c r="FJY66" s="1"/>
      <c r="FJZ66" s="1"/>
      <c r="FKA66" s="1"/>
      <c r="FKB66" s="1"/>
      <c r="FKC66" s="1"/>
      <c r="FKD66" s="1"/>
      <c r="FKE66" s="1"/>
      <c r="FKF66" s="1"/>
      <c r="FKG66" s="1"/>
      <c r="FKH66" s="1"/>
      <c r="FKI66" s="1"/>
      <c r="FKJ66" s="1"/>
      <c r="FKK66" s="1"/>
      <c r="FKL66" s="1"/>
      <c r="FKM66" s="1"/>
      <c r="FKN66" s="1"/>
      <c r="FKO66" s="1"/>
      <c r="FKP66" s="1"/>
      <c r="FKQ66" s="1"/>
      <c r="FKR66" s="1"/>
      <c r="FKS66" s="1"/>
      <c r="FKT66" s="1"/>
      <c r="FKU66" s="1"/>
      <c r="FKV66" s="1"/>
      <c r="FKW66" s="1"/>
      <c r="FKX66" s="1"/>
      <c r="FKY66" s="1"/>
      <c r="FKZ66" s="1"/>
      <c r="FLA66" s="1"/>
      <c r="FLB66" s="1"/>
      <c r="FLC66" s="1"/>
      <c r="FLD66" s="1"/>
      <c r="FLE66" s="1"/>
      <c r="FLF66" s="1"/>
      <c r="FLG66" s="1"/>
      <c r="FLH66" s="1"/>
      <c r="FLI66" s="1"/>
      <c r="FLJ66" s="1"/>
      <c r="FLK66" s="1"/>
      <c r="FLL66" s="1"/>
      <c r="FLM66" s="1"/>
      <c r="FLN66" s="1"/>
      <c r="FLO66" s="1"/>
      <c r="FLP66" s="1"/>
      <c r="FLQ66" s="1"/>
      <c r="FLR66" s="1"/>
      <c r="FLS66" s="1"/>
      <c r="FLT66" s="1"/>
      <c r="FLU66" s="1"/>
      <c r="FLV66" s="1"/>
      <c r="FLW66" s="1"/>
      <c r="FLX66" s="1"/>
      <c r="FLY66" s="1"/>
      <c r="FLZ66" s="1"/>
      <c r="FMA66" s="1"/>
      <c r="FMB66" s="1"/>
      <c r="FMC66" s="1"/>
      <c r="FMD66" s="1"/>
      <c r="FME66" s="1"/>
      <c r="FMF66" s="1"/>
      <c r="FMG66" s="1"/>
      <c r="FMH66" s="1"/>
      <c r="FMI66" s="1"/>
      <c r="FMJ66" s="1"/>
      <c r="FMK66" s="1"/>
      <c r="FML66" s="1"/>
      <c r="FMM66" s="1"/>
      <c r="FMN66" s="1"/>
      <c r="FMO66" s="1"/>
      <c r="FMP66" s="1"/>
      <c r="FMQ66" s="1"/>
      <c r="FMR66" s="1"/>
      <c r="FMS66" s="1"/>
      <c r="FMT66" s="1"/>
      <c r="FMU66" s="1"/>
      <c r="FMV66" s="1"/>
      <c r="FMW66" s="1"/>
      <c r="FMX66" s="1"/>
      <c r="FMY66" s="1"/>
      <c r="FMZ66" s="1"/>
      <c r="FNA66" s="1"/>
      <c r="FNB66" s="1"/>
      <c r="FNC66" s="1"/>
      <c r="FND66" s="1"/>
      <c r="FNE66" s="1"/>
      <c r="FNF66" s="1"/>
      <c r="FNG66" s="1"/>
      <c r="FNH66" s="1"/>
      <c r="FNI66" s="1"/>
      <c r="FNJ66" s="1"/>
      <c r="FNK66" s="1"/>
      <c r="FNL66" s="1"/>
      <c r="FNM66" s="1"/>
      <c r="FNN66" s="1"/>
      <c r="FNO66" s="1"/>
      <c r="FNP66" s="1"/>
      <c r="FNQ66" s="1"/>
      <c r="FNR66" s="1"/>
      <c r="FNS66" s="1"/>
      <c r="FNT66" s="1"/>
      <c r="FNU66" s="1"/>
      <c r="FNV66" s="1"/>
      <c r="FNW66" s="1"/>
      <c r="FNX66" s="1"/>
      <c r="FNY66" s="1"/>
      <c r="FNZ66" s="1"/>
      <c r="FOA66" s="1"/>
      <c r="FOB66" s="1"/>
      <c r="FOC66" s="1"/>
      <c r="FOD66" s="1"/>
      <c r="FOE66" s="1"/>
      <c r="FOF66" s="1"/>
      <c r="FOG66" s="1"/>
      <c r="FOH66" s="1"/>
      <c r="FOI66" s="1"/>
      <c r="FOJ66" s="1"/>
      <c r="FOK66" s="1"/>
      <c r="FOL66" s="1"/>
      <c r="FOM66" s="1"/>
      <c r="FON66" s="1"/>
      <c r="FOO66" s="1"/>
      <c r="FOP66" s="1"/>
      <c r="FOQ66" s="1"/>
      <c r="FOR66" s="1"/>
      <c r="FOS66" s="1"/>
      <c r="FOT66" s="1"/>
      <c r="FOU66" s="1"/>
      <c r="FOV66" s="1"/>
      <c r="FOW66" s="1"/>
      <c r="FOX66" s="1"/>
      <c r="FOY66" s="1"/>
      <c r="FOZ66" s="1"/>
      <c r="FPA66" s="1"/>
      <c r="FPB66" s="1"/>
      <c r="FPC66" s="1"/>
      <c r="FPD66" s="1"/>
      <c r="FPE66" s="1"/>
      <c r="FPF66" s="1"/>
      <c r="FPG66" s="1"/>
      <c r="FPH66" s="1"/>
      <c r="FPI66" s="1"/>
      <c r="FPJ66" s="1"/>
      <c r="FPK66" s="1"/>
      <c r="FPL66" s="1"/>
      <c r="FPM66" s="1"/>
      <c r="FPN66" s="1"/>
      <c r="FPO66" s="1"/>
      <c r="FPP66" s="1"/>
      <c r="FPQ66" s="1"/>
      <c r="FPR66" s="1"/>
      <c r="FPS66" s="1"/>
      <c r="FPT66" s="1"/>
      <c r="FPU66" s="1"/>
      <c r="FPV66" s="1"/>
      <c r="FPW66" s="1"/>
      <c r="FPX66" s="1"/>
      <c r="FPY66" s="1"/>
      <c r="FPZ66" s="1"/>
      <c r="FQA66" s="1"/>
      <c r="FQB66" s="1"/>
      <c r="FQC66" s="1"/>
      <c r="FQD66" s="1"/>
      <c r="FQE66" s="1"/>
      <c r="FQF66" s="1"/>
      <c r="FQG66" s="1"/>
      <c r="FQH66" s="1"/>
      <c r="FQI66" s="1"/>
      <c r="FQJ66" s="1"/>
      <c r="FQK66" s="1"/>
      <c r="FQL66" s="1"/>
      <c r="FQM66" s="1"/>
      <c r="FQN66" s="1"/>
      <c r="FQO66" s="1"/>
      <c r="FQP66" s="1"/>
      <c r="FQQ66" s="1"/>
      <c r="FQR66" s="1"/>
      <c r="FQS66" s="1"/>
      <c r="FQT66" s="1"/>
      <c r="FQU66" s="1"/>
      <c r="FQV66" s="1"/>
      <c r="FQW66" s="1"/>
      <c r="FQX66" s="1"/>
      <c r="FQY66" s="1"/>
      <c r="FQZ66" s="1"/>
      <c r="FRA66" s="1"/>
      <c r="FRB66" s="1"/>
      <c r="FRC66" s="1"/>
      <c r="FRD66" s="1"/>
      <c r="FRE66" s="1"/>
      <c r="FRF66" s="1"/>
      <c r="FRG66" s="1"/>
      <c r="FRH66" s="1"/>
      <c r="FRI66" s="1"/>
      <c r="FRJ66" s="1"/>
      <c r="FRK66" s="1"/>
      <c r="FRL66" s="1"/>
      <c r="FRM66" s="1"/>
      <c r="FRN66" s="1"/>
      <c r="FRO66" s="1"/>
      <c r="FRP66" s="1"/>
      <c r="FRQ66" s="1"/>
      <c r="FRR66" s="1"/>
      <c r="FRS66" s="1"/>
      <c r="FRT66" s="1"/>
      <c r="FRU66" s="1"/>
      <c r="FRV66" s="1"/>
      <c r="FRW66" s="1"/>
      <c r="FRX66" s="1"/>
      <c r="FRY66" s="1"/>
      <c r="FRZ66" s="1"/>
      <c r="FSA66" s="1"/>
      <c r="FSB66" s="1"/>
      <c r="FSC66" s="1"/>
      <c r="FSD66" s="1"/>
      <c r="FSE66" s="1"/>
      <c r="FSF66" s="1"/>
      <c r="FSG66" s="1"/>
      <c r="FSH66" s="1"/>
      <c r="FSI66" s="1"/>
      <c r="FSJ66" s="1"/>
      <c r="FSK66" s="1"/>
      <c r="FSL66" s="1"/>
      <c r="FSM66" s="1"/>
      <c r="FSN66" s="1"/>
      <c r="FSO66" s="1"/>
      <c r="FSP66" s="1"/>
      <c r="FSQ66" s="1"/>
      <c r="FSR66" s="1"/>
      <c r="FSS66" s="1"/>
      <c r="FST66" s="1"/>
      <c r="FSU66" s="1"/>
      <c r="FSV66" s="1"/>
      <c r="FSW66" s="1"/>
      <c r="FSX66" s="1"/>
      <c r="FSY66" s="1"/>
      <c r="FSZ66" s="1"/>
      <c r="FTA66" s="1"/>
      <c r="FTB66" s="1"/>
      <c r="FTC66" s="1"/>
      <c r="FTD66" s="1"/>
      <c r="FTE66" s="1"/>
      <c r="FTF66" s="1"/>
      <c r="FTG66" s="1"/>
      <c r="FTH66" s="1"/>
      <c r="FTI66" s="1"/>
      <c r="FTJ66" s="1"/>
      <c r="FTK66" s="1"/>
      <c r="FTL66" s="1"/>
      <c r="FTM66" s="1"/>
      <c r="FTN66" s="1"/>
      <c r="FTO66" s="1"/>
      <c r="FTP66" s="1"/>
      <c r="FTQ66" s="1"/>
      <c r="FTR66" s="1"/>
      <c r="FTS66" s="1"/>
      <c r="FTT66" s="1"/>
      <c r="FTU66" s="1"/>
      <c r="FTV66" s="1"/>
      <c r="FTW66" s="1"/>
      <c r="FTX66" s="1"/>
      <c r="FTY66" s="1"/>
      <c r="FTZ66" s="1"/>
      <c r="FUA66" s="1"/>
      <c r="FUB66" s="1"/>
      <c r="FUC66" s="1"/>
      <c r="FUD66" s="1"/>
      <c r="FUE66" s="1"/>
      <c r="FUF66" s="1"/>
      <c r="FUG66" s="1"/>
      <c r="FUH66" s="1"/>
      <c r="FUI66" s="1"/>
      <c r="FUJ66" s="1"/>
      <c r="FUK66" s="1"/>
      <c r="FUL66" s="1"/>
      <c r="FUM66" s="1"/>
      <c r="FUN66" s="1"/>
      <c r="FUO66" s="1"/>
      <c r="FUP66" s="1"/>
      <c r="FUQ66" s="1"/>
      <c r="FUR66" s="1"/>
      <c r="FUS66" s="1"/>
      <c r="FUT66" s="1"/>
      <c r="FUU66" s="1"/>
      <c r="FUV66" s="1"/>
      <c r="FUW66" s="1"/>
      <c r="FUX66" s="1"/>
      <c r="FUY66" s="1"/>
      <c r="FUZ66" s="1"/>
      <c r="FVA66" s="1"/>
      <c r="FVB66" s="1"/>
      <c r="FVC66" s="1"/>
      <c r="FVD66" s="1"/>
      <c r="FVE66" s="1"/>
      <c r="FVF66" s="1"/>
      <c r="FVG66" s="1"/>
      <c r="FVH66" s="1"/>
      <c r="FVI66" s="1"/>
      <c r="FVJ66" s="1"/>
      <c r="FVK66" s="1"/>
      <c r="FVL66" s="1"/>
      <c r="FVM66" s="1"/>
      <c r="FVN66" s="1"/>
      <c r="FVO66" s="1"/>
      <c r="FVP66" s="1"/>
      <c r="FVQ66" s="1"/>
      <c r="FVR66" s="1"/>
      <c r="FVS66" s="1"/>
      <c r="FVT66" s="1"/>
      <c r="FVU66" s="1"/>
      <c r="FVV66" s="1"/>
      <c r="FVW66" s="1"/>
      <c r="FVX66" s="1"/>
      <c r="FVY66" s="1"/>
      <c r="FVZ66" s="1"/>
      <c r="FWA66" s="1"/>
      <c r="FWB66" s="1"/>
      <c r="FWC66" s="1"/>
      <c r="FWD66" s="1"/>
      <c r="FWE66" s="1"/>
      <c r="FWF66" s="1"/>
      <c r="FWG66" s="1"/>
      <c r="FWH66" s="1"/>
      <c r="FWI66" s="1"/>
      <c r="FWJ66" s="1"/>
      <c r="FWK66" s="1"/>
      <c r="FWL66" s="1"/>
      <c r="FWM66" s="1"/>
      <c r="FWN66" s="1"/>
      <c r="FWO66" s="1"/>
      <c r="FWP66" s="1"/>
      <c r="FWQ66" s="1"/>
      <c r="FWR66" s="1"/>
      <c r="FWS66" s="1"/>
      <c r="FWT66" s="1"/>
      <c r="FWU66" s="1"/>
      <c r="FWV66" s="1"/>
      <c r="FWW66" s="1"/>
      <c r="FWX66" s="1"/>
      <c r="FWY66" s="1"/>
      <c r="FWZ66" s="1"/>
      <c r="FXA66" s="1"/>
      <c r="FXB66" s="1"/>
      <c r="FXC66" s="1"/>
      <c r="FXD66" s="1"/>
      <c r="FXE66" s="1"/>
      <c r="FXF66" s="1"/>
      <c r="FXG66" s="1"/>
      <c r="FXH66" s="1"/>
      <c r="FXI66" s="1"/>
      <c r="FXJ66" s="1"/>
      <c r="FXK66" s="1"/>
      <c r="FXL66" s="1"/>
      <c r="FXM66" s="1"/>
      <c r="FXN66" s="1"/>
      <c r="FXO66" s="1"/>
      <c r="FXP66" s="1"/>
      <c r="FXQ66" s="1"/>
      <c r="FXR66" s="1"/>
      <c r="FXS66" s="1"/>
      <c r="FXT66" s="1"/>
      <c r="FXU66" s="1"/>
      <c r="FXV66" s="1"/>
      <c r="FXW66" s="1"/>
      <c r="FXX66" s="1"/>
      <c r="FXY66" s="1"/>
      <c r="FXZ66" s="1"/>
      <c r="FYA66" s="1"/>
      <c r="FYB66" s="1"/>
      <c r="FYC66" s="1"/>
      <c r="FYD66" s="1"/>
      <c r="FYE66" s="1"/>
      <c r="FYF66" s="1"/>
      <c r="FYG66" s="1"/>
      <c r="FYH66" s="1"/>
      <c r="FYI66" s="1"/>
      <c r="FYJ66" s="1"/>
      <c r="FYK66" s="1"/>
      <c r="FYL66" s="1"/>
      <c r="FYM66" s="1"/>
      <c r="FYN66" s="1"/>
      <c r="FYO66" s="1"/>
      <c r="FYP66" s="1"/>
      <c r="FYQ66" s="1"/>
      <c r="FYR66" s="1"/>
      <c r="FYS66" s="1"/>
      <c r="FYT66" s="1"/>
      <c r="FYU66" s="1"/>
      <c r="FYV66" s="1"/>
      <c r="FYW66" s="1"/>
      <c r="FYX66" s="1"/>
      <c r="FYY66" s="1"/>
      <c r="FYZ66" s="1"/>
      <c r="FZA66" s="1"/>
      <c r="FZB66" s="1"/>
      <c r="FZC66" s="1"/>
      <c r="FZD66" s="1"/>
      <c r="FZE66" s="1"/>
      <c r="FZF66" s="1"/>
      <c r="FZG66" s="1"/>
      <c r="FZH66" s="1"/>
      <c r="FZI66" s="1"/>
      <c r="FZJ66" s="1"/>
      <c r="FZK66" s="1"/>
      <c r="FZL66" s="1"/>
      <c r="FZM66" s="1"/>
      <c r="FZN66" s="1"/>
      <c r="FZO66" s="1"/>
      <c r="FZP66" s="1"/>
      <c r="FZQ66" s="1"/>
      <c r="FZR66" s="1"/>
      <c r="FZS66" s="1"/>
      <c r="FZT66" s="1"/>
      <c r="FZU66" s="1"/>
      <c r="FZV66" s="1"/>
      <c r="FZW66" s="1"/>
      <c r="FZX66" s="1"/>
      <c r="FZY66" s="1"/>
      <c r="FZZ66" s="1"/>
      <c r="GAA66" s="1"/>
      <c r="GAB66" s="1"/>
      <c r="GAC66" s="1"/>
      <c r="GAD66" s="1"/>
      <c r="GAE66" s="1"/>
      <c r="GAF66" s="1"/>
      <c r="GAG66" s="1"/>
      <c r="GAH66" s="1"/>
      <c r="GAI66" s="1"/>
      <c r="GAJ66" s="1"/>
      <c r="GAK66" s="1"/>
      <c r="GAL66" s="1"/>
      <c r="GAM66" s="1"/>
      <c r="GAN66" s="1"/>
      <c r="GAO66" s="1"/>
      <c r="GAP66" s="1"/>
      <c r="GAQ66" s="1"/>
      <c r="GAR66" s="1"/>
      <c r="GAS66" s="1"/>
      <c r="GAT66" s="1"/>
      <c r="GAU66" s="1"/>
      <c r="GAV66" s="1"/>
      <c r="GAW66" s="1"/>
      <c r="GAX66" s="1"/>
      <c r="GAY66" s="1"/>
      <c r="GAZ66" s="1"/>
      <c r="GBA66" s="1"/>
      <c r="GBB66" s="1"/>
      <c r="GBC66" s="1"/>
      <c r="GBD66" s="1"/>
      <c r="GBE66" s="1"/>
      <c r="GBF66" s="1"/>
      <c r="GBG66" s="1"/>
      <c r="GBH66" s="1"/>
      <c r="GBI66" s="1"/>
      <c r="GBJ66" s="1"/>
      <c r="GBK66" s="1"/>
      <c r="GBL66" s="1"/>
      <c r="GBM66" s="1"/>
      <c r="GBN66" s="1"/>
      <c r="GBO66" s="1"/>
      <c r="GBP66" s="1"/>
      <c r="GBQ66" s="1"/>
      <c r="GBR66" s="1"/>
      <c r="GBS66" s="1"/>
      <c r="GBT66" s="1"/>
      <c r="GBU66" s="1"/>
      <c r="GBV66" s="1"/>
      <c r="GBW66" s="1"/>
      <c r="GBX66" s="1"/>
      <c r="GBY66" s="1"/>
      <c r="GBZ66" s="1"/>
      <c r="GCA66" s="1"/>
      <c r="GCB66" s="1"/>
      <c r="GCC66" s="1"/>
      <c r="GCD66" s="1"/>
      <c r="GCE66" s="1"/>
      <c r="GCF66" s="1"/>
      <c r="GCG66" s="1"/>
      <c r="GCH66" s="1"/>
      <c r="GCI66" s="1"/>
      <c r="GCJ66" s="1"/>
      <c r="GCK66" s="1"/>
      <c r="GCL66" s="1"/>
      <c r="GCM66" s="1"/>
      <c r="GCN66" s="1"/>
      <c r="GCO66" s="1"/>
      <c r="GCP66" s="1"/>
      <c r="GCQ66" s="1"/>
      <c r="GCR66" s="1"/>
      <c r="GCS66" s="1"/>
      <c r="GCT66" s="1"/>
      <c r="GCU66" s="1"/>
      <c r="GCV66" s="1"/>
      <c r="GCW66" s="1"/>
      <c r="GCX66" s="1"/>
      <c r="GCY66" s="1"/>
      <c r="GCZ66" s="1"/>
      <c r="GDA66" s="1"/>
      <c r="GDB66" s="1"/>
      <c r="GDC66" s="1"/>
      <c r="GDD66" s="1"/>
      <c r="GDE66" s="1"/>
      <c r="GDF66" s="1"/>
      <c r="GDG66" s="1"/>
      <c r="GDH66" s="1"/>
      <c r="GDI66" s="1"/>
      <c r="GDJ66" s="1"/>
      <c r="GDK66" s="1"/>
      <c r="GDL66" s="1"/>
      <c r="GDM66" s="1"/>
      <c r="GDN66" s="1"/>
      <c r="GDO66" s="1"/>
      <c r="GDP66" s="1"/>
      <c r="GDQ66" s="1"/>
      <c r="GDR66" s="1"/>
      <c r="GDS66" s="1"/>
      <c r="GDT66" s="1"/>
      <c r="GDU66" s="1"/>
      <c r="GDV66" s="1"/>
      <c r="GDW66" s="1"/>
      <c r="GDX66" s="1"/>
      <c r="GDY66" s="1"/>
      <c r="GDZ66" s="1"/>
      <c r="GEA66" s="1"/>
      <c r="GEB66" s="1"/>
      <c r="GEC66" s="1"/>
      <c r="GED66" s="1"/>
      <c r="GEE66" s="1"/>
      <c r="GEF66" s="1"/>
      <c r="GEG66" s="1"/>
      <c r="GEH66" s="1"/>
      <c r="GEI66" s="1"/>
      <c r="GEJ66" s="1"/>
      <c r="GEK66" s="1"/>
      <c r="GEL66" s="1"/>
      <c r="GEM66" s="1"/>
      <c r="GEN66" s="1"/>
      <c r="GEO66" s="1"/>
      <c r="GEP66" s="1"/>
      <c r="GEQ66" s="1"/>
      <c r="GER66" s="1"/>
      <c r="GES66" s="1"/>
      <c r="GET66" s="1"/>
      <c r="GEU66" s="1"/>
      <c r="GEV66" s="1"/>
      <c r="GEW66" s="1"/>
      <c r="GEX66" s="1"/>
      <c r="GEY66" s="1"/>
      <c r="GEZ66" s="1"/>
      <c r="GFA66" s="1"/>
      <c r="GFB66" s="1"/>
      <c r="GFC66" s="1"/>
      <c r="GFD66" s="1"/>
      <c r="GFE66" s="1"/>
      <c r="GFF66" s="1"/>
      <c r="GFG66" s="1"/>
      <c r="GFH66" s="1"/>
      <c r="GFI66" s="1"/>
      <c r="GFJ66" s="1"/>
      <c r="GFK66" s="1"/>
      <c r="GFL66" s="1"/>
      <c r="GFM66" s="1"/>
      <c r="GFN66" s="1"/>
      <c r="GFO66" s="1"/>
      <c r="GFP66" s="1"/>
      <c r="GFQ66" s="1"/>
      <c r="GFR66" s="1"/>
      <c r="GFS66" s="1"/>
      <c r="GFT66" s="1"/>
      <c r="GFU66" s="1"/>
      <c r="GFV66" s="1"/>
      <c r="GFW66" s="1"/>
      <c r="GFX66" s="1"/>
      <c r="GFY66" s="1"/>
      <c r="GFZ66" s="1"/>
      <c r="GGA66" s="1"/>
      <c r="GGB66" s="1"/>
      <c r="GGC66" s="1"/>
      <c r="GGD66" s="1"/>
      <c r="GGE66" s="1"/>
      <c r="GGF66" s="1"/>
      <c r="GGG66" s="1"/>
      <c r="GGH66" s="1"/>
      <c r="GGI66" s="1"/>
      <c r="GGJ66" s="1"/>
      <c r="GGK66" s="1"/>
      <c r="GGL66" s="1"/>
      <c r="GGM66" s="1"/>
      <c r="GGN66" s="1"/>
      <c r="GGO66" s="1"/>
      <c r="GGP66" s="1"/>
      <c r="GGQ66" s="1"/>
      <c r="GGR66" s="1"/>
      <c r="GGS66" s="1"/>
      <c r="GGT66" s="1"/>
      <c r="GGU66" s="1"/>
      <c r="GGV66" s="1"/>
      <c r="GGW66" s="1"/>
      <c r="GGX66" s="1"/>
      <c r="GGY66" s="1"/>
      <c r="GGZ66" s="1"/>
      <c r="GHA66" s="1"/>
      <c r="GHB66" s="1"/>
      <c r="GHC66" s="1"/>
      <c r="GHD66" s="1"/>
      <c r="GHE66" s="1"/>
      <c r="GHF66" s="1"/>
      <c r="GHG66" s="1"/>
      <c r="GHH66" s="1"/>
      <c r="GHI66" s="1"/>
      <c r="GHJ66" s="1"/>
      <c r="GHK66" s="1"/>
      <c r="GHL66" s="1"/>
      <c r="GHM66" s="1"/>
      <c r="GHN66" s="1"/>
      <c r="GHO66" s="1"/>
      <c r="GHP66" s="1"/>
      <c r="GHQ66" s="1"/>
      <c r="GHR66" s="1"/>
      <c r="GHS66" s="1"/>
      <c r="GHT66" s="1"/>
      <c r="GHU66" s="1"/>
      <c r="GHV66" s="1"/>
      <c r="GHW66" s="1"/>
      <c r="GHX66" s="1"/>
      <c r="GHY66" s="1"/>
      <c r="GHZ66" s="1"/>
      <c r="GIA66" s="1"/>
      <c r="GIB66" s="1"/>
      <c r="GIC66" s="1"/>
      <c r="GID66" s="1"/>
      <c r="GIE66" s="1"/>
      <c r="GIF66" s="1"/>
      <c r="GIG66" s="1"/>
      <c r="GIH66" s="1"/>
      <c r="GII66" s="1"/>
      <c r="GIJ66" s="1"/>
      <c r="GIK66" s="1"/>
      <c r="GIL66" s="1"/>
      <c r="GIM66" s="1"/>
      <c r="GIN66" s="1"/>
      <c r="GIO66" s="1"/>
      <c r="GIP66" s="1"/>
      <c r="GIQ66" s="1"/>
      <c r="GIR66" s="1"/>
      <c r="GIS66" s="1"/>
      <c r="GIT66" s="1"/>
      <c r="GIU66" s="1"/>
      <c r="GIV66" s="1"/>
      <c r="GIW66" s="1"/>
      <c r="GIX66" s="1"/>
      <c r="GIY66" s="1"/>
      <c r="GIZ66" s="1"/>
      <c r="GJA66" s="1"/>
      <c r="GJB66" s="1"/>
      <c r="GJC66" s="1"/>
      <c r="GJD66" s="1"/>
      <c r="GJE66" s="1"/>
      <c r="GJF66" s="1"/>
      <c r="GJG66" s="1"/>
      <c r="GJH66" s="1"/>
      <c r="GJI66" s="1"/>
      <c r="GJJ66" s="1"/>
      <c r="GJK66" s="1"/>
      <c r="GJL66" s="1"/>
      <c r="GJM66" s="1"/>
      <c r="GJN66" s="1"/>
      <c r="GJO66" s="1"/>
      <c r="GJP66" s="1"/>
      <c r="GJQ66" s="1"/>
      <c r="GJR66" s="1"/>
      <c r="GJS66" s="1"/>
      <c r="GJT66" s="1"/>
      <c r="GJU66" s="1"/>
      <c r="GJV66" s="1"/>
      <c r="GJW66" s="1"/>
      <c r="GJX66" s="1"/>
      <c r="GJY66" s="1"/>
      <c r="GJZ66" s="1"/>
      <c r="GKA66" s="1"/>
      <c r="GKB66" s="1"/>
      <c r="GKC66" s="1"/>
      <c r="GKD66" s="1"/>
      <c r="GKE66" s="1"/>
      <c r="GKF66" s="1"/>
      <c r="GKG66" s="1"/>
      <c r="GKH66" s="1"/>
      <c r="GKI66" s="1"/>
      <c r="GKJ66" s="1"/>
      <c r="GKK66" s="1"/>
      <c r="GKL66" s="1"/>
      <c r="GKM66" s="1"/>
      <c r="GKN66" s="1"/>
      <c r="GKO66" s="1"/>
      <c r="GKP66" s="1"/>
      <c r="GKQ66" s="1"/>
      <c r="GKR66" s="1"/>
      <c r="GKS66" s="1"/>
      <c r="GKT66" s="1"/>
      <c r="GKU66" s="1"/>
      <c r="GKV66" s="1"/>
      <c r="GKW66" s="1"/>
      <c r="GKX66" s="1"/>
      <c r="GKY66" s="1"/>
      <c r="GKZ66" s="1"/>
      <c r="GLA66" s="1"/>
      <c r="GLB66" s="1"/>
      <c r="GLC66" s="1"/>
      <c r="GLD66" s="1"/>
      <c r="GLE66" s="1"/>
      <c r="GLF66" s="1"/>
      <c r="GLG66" s="1"/>
      <c r="GLH66" s="1"/>
      <c r="GLI66" s="1"/>
      <c r="GLJ66" s="1"/>
      <c r="GLK66" s="1"/>
      <c r="GLL66" s="1"/>
      <c r="GLM66" s="1"/>
      <c r="GLN66" s="1"/>
      <c r="GLO66" s="1"/>
      <c r="GLP66" s="1"/>
      <c r="GLQ66" s="1"/>
      <c r="GLR66" s="1"/>
      <c r="GLS66" s="1"/>
      <c r="GLT66" s="1"/>
      <c r="GLU66" s="1"/>
      <c r="GLV66" s="1"/>
      <c r="GLW66" s="1"/>
      <c r="GLX66" s="1"/>
      <c r="GLY66" s="1"/>
      <c r="GLZ66" s="1"/>
      <c r="GMA66" s="1"/>
      <c r="GMB66" s="1"/>
      <c r="GMC66" s="1"/>
      <c r="GMD66" s="1"/>
      <c r="GME66" s="1"/>
      <c r="GMF66" s="1"/>
      <c r="GMG66" s="1"/>
      <c r="GMH66" s="1"/>
      <c r="GMI66" s="1"/>
      <c r="GMJ66" s="1"/>
      <c r="GMK66" s="1"/>
      <c r="GML66" s="1"/>
      <c r="GMM66" s="1"/>
      <c r="GMN66" s="1"/>
      <c r="GMO66" s="1"/>
      <c r="GMP66" s="1"/>
      <c r="GMQ66" s="1"/>
      <c r="GMR66" s="1"/>
      <c r="GMS66" s="1"/>
      <c r="GMT66" s="1"/>
      <c r="GMU66" s="1"/>
      <c r="GMV66" s="1"/>
      <c r="GMW66" s="1"/>
      <c r="GMX66" s="1"/>
      <c r="GMY66" s="1"/>
      <c r="GMZ66" s="1"/>
      <c r="GNA66" s="1"/>
      <c r="GNB66" s="1"/>
      <c r="GNC66" s="1"/>
      <c r="GND66" s="1"/>
      <c r="GNE66" s="1"/>
      <c r="GNF66" s="1"/>
      <c r="GNG66" s="1"/>
      <c r="GNH66" s="1"/>
      <c r="GNI66" s="1"/>
      <c r="GNJ66" s="1"/>
      <c r="GNK66" s="1"/>
      <c r="GNL66" s="1"/>
      <c r="GNM66" s="1"/>
      <c r="GNN66" s="1"/>
      <c r="GNO66" s="1"/>
      <c r="GNP66" s="1"/>
      <c r="GNQ66" s="1"/>
      <c r="GNR66" s="1"/>
      <c r="GNS66" s="1"/>
      <c r="GNT66" s="1"/>
      <c r="GNU66" s="1"/>
      <c r="GNV66" s="1"/>
      <c r="GNW66" s="1"/>
      <c r="GNX66" s="1"/>
      <c r="GNY66" s="1"/>
      <c r="GNZ66" s="1"/>
      <c r="GOA66" s="1"/>
      <c r="GOB66" s="1"/>
      <c r="GOC66" s="1"/>
      <c r="GOD66" s="1"/>
      <c r="GOE66" s="1"/>
      <c r="GOF66" s="1"/>
      <c r="GOG66" s="1"/>
      <c r="GOH66" s="1"/>
      <c r="GOI66" s="1"/>
      <c r="GOJ66" s="1"/>
      <c r="GOK66" s="1"/>
      <c r="GOL66" s="1"/>
      <c r="GOM66" s="1"/>
      <c r="GON66" s="1"/>
      <c r="GOO66" s="1"/>
      <c r="GOP66" s="1"/>
      <c r="GOQ66" s="1"/>
      <c r="GOR66" s="1"/>
      <c r="GOS66" s="1"/>
      <c r="GOT66" s="1"/>
      <c r="GOU66" s="1"/>
      <c r="GOV66" s="1"/>
      <c r="GOW66" s="1"/>
      <c r="GOX66" s="1"/>
      <c r="GOY66" s="1"/>
      <c r="GOZ66" s="1"/>
      <c r="GPA66" s="1"/>
      <c r="GPB66" s="1"/>
      <c r="GPC66" s="1"/>
      <c r="GPD66" s="1"/>
      <c r="GPE66" s="1"/>
      <c r="GPF66" s="1"/>
      <c r="GPG66" s="1"/>
      <c r="GPH66" s="1"/>
      <c r="GPI66" s="1"/>
      <c r="GPJ66" s="1"/>
      <c r="GPK66" s="1"/>
      <c r="GPL66" s="1"/>
      <c r="GPM66" s="1"/>
      <c r="GPN66" s="1"/>
      <c r="GPO66" s="1"/>
      <c r="GPP66" s="1"/>
      <c r="GPQ66" s="1"/>
      <c r="GPR66" s="1"/>
      <c r="GPS66" s="1"/>
      <c r="GPT66" s="1"/>
      <c r="GPU66" s="1"/>
      <c r="GPV66" s="1"/>
      <c r="GPW66" s="1"/>
      <c r="GPX66" s="1"/>
      <c r="GPY66" s="1"/>
      <c r="GPZ66" s="1"/>
      <c r="GQA66" s="1"/>
      <c r="GQB66" s="1"/>
      <c r="GQC66" s="1"/>
      <c r="GQD66" s="1"/>
      <c r="GQE66" s="1"/>
      <c r="GQF66" s="1"/>
      <c r="GQG66" s="1"/>
      <c r="GQH66" s="1"/>
      <c r="GQI66" s="1"/>
      <c r="GQJ66" s="1"/>
      <c r="GQK66" s="1"/>
      <c r="GQL66" s="1"/>
      <c r="GQM66" s="1"/>
      <c r="GQN66" s="1"/>
      <c r="GQO66" s="1"/>
      <c r="GQP66" s="1"/>
      <c r="GQQ66" s="1"/>
      <c r="GQR66" s="1"/>
      <c r="GQS66" s="1"/>
      <c r="GQT66" s="1"/>
      <c r="GQU66" s="1"/>
      <c r="GQV66" s="1"/>
      <c r="GQW66" s="1"/>
      <c r="GQX66" s="1"/>
      <c r="GQY66" s="1"/>
      <c r="GQZ66" s="1"/>
      <c r="GRA66" s="1"/>
      <c r="GRB66" s="1"/>
      <c r="GRC66" s="1"/>
      <c r="GRD66" s="1"/>
      <c r="GRE66" s="1"/>
      <c r="GRF66" s="1"/>
      <c r="GRG66" s="1"/>
      <c r="GRH66" s="1"/>
      <c r="GRI66" s="1"/>
      <c r="GRJ66" s="1"/>
      <c r="GRK66" s="1"/>
      <c r="GRL66" s="1"/>
      <c r="GRM66" s="1"/>
      <c r="GRN66" s="1"/>
      <c r="GRO66" s="1"/>
      <c r="GRP66" s="1"/>
      <c r="GRQ66" s="1"/>
      <c r="GRR66" s="1"/>
      <c r="GRS66" s="1"/>
      <c r="GRT66" s="1"/>
      <c r="GRU66" s="1"/>
      <c r="GRV66" s="1"/>
      <c r="GRW66" s="1"/>
      <c r="GRX66" s="1"/>
      <c r="GRY66" s="1"/>
      <c r="GRZ66" s="1"/>
      <c r="GSA66" s="1"/>
      <c r="GSB66" s="1"/>
      <c r="GSC66" s="1"/>
      <c r="GSD66" s="1"/>
      <c r="GSE66" s="1"/>
      <c r="GSF66" s="1"/>
      <c r="GSG66" s="1"/>
      <c r="GSH66" s="1"/>
      <c r="GSI66" s="1"/>
      <c r="GSJ66" s="1"/>
      <c r="GSK66" s="1"/>
      <c r="GSL66" s="1"/>
      <c r="GSM66" s="1"/>
      <c r="GSN66" s="1"/>
      <c r="GSO66" s="1"/>
      <c r="GSP66" s="1"/>
      <c r="GSQ66" s="1"/>
      <c r="GSR66" s="1"/>
      <c r="GSS66" s="1"/>
      <c r="GST66" s="1"/>
      <c r="GSU66" s="1"/>
      <c r="GSV66" s="1"/>
      <c r="GSW66" s="1"/>
      <c r="GSX66" s="1"/>
      <c r="GSY66" s="1"/>
      <c r="GSZ66" s="1"/>
      <c r="GTA66" s="1"/>
      <c r="GTB66" s="1"/>
      <c r="GTC66" s="1"/>
      <c r="GTD66" s="1"/>
      <c r="GTE66" s="1"/>
      <c r="GTF66" s="1"/>
      <c r="GTG66" s="1"/>
      <c r="GTH66" s="1"/>
      <c r="GTI66" s="1"/>
      <c r="GTJ66" s="1"/>
      <c r="GTK66" s="1"/>
      <c r="GTL66" s="1"/>
      <c r="GTM66" s="1"/>
      <c r="GTN66" s="1"/>
      <c r="GTO66" s="1"/>
      <c r="GTP66" s="1"/>
      <c r="GTQ66" s="1"/>
      <c r="GTR66" s="1"/>
      <c r="GTS66" s="1"/>
      <c r="GTT66" s="1"/>
      <c r="GTU66" s="1"/>
      <c r="GTV66" s="1"/>
      <c r="GTW66" s="1"/>
      <c r="GTX66" s="1"/>
      <c r="GTY66" s="1"/>
      <c r="GTZ66" s="1"/>
      <c r="GUA66" s="1"/>
      <c r="GUB66" s="1"/>
      <c r="GUC66" s="1"/>
      <c r="GUD66" s="1"/>
      <c r="GUE66" s="1"/>
      <c r="GUF66" s="1"/>
      <c r="GUG66" s="1"/>
      <c r="GUH66" s="1"/>
      <c r="GUI66" s="1"/>
      <c r="GUJ66" s="1"/>
      <c r="GUK66" s="1"/>
      <c r="GUL66" s="1"/>
      <c r="GUM66" s="1"/>
      <c r="GUN66" s="1"/>
      <c r="GUO66" s="1"/>
      <c r="GUP66" s="1"/>
      <c r="GUQ66" s="1"/>
      <c r="GUR66" s="1"/>
      <c r="GUS66" s="1"/>
      <c r="GUT66" s="1"/>
      <c r="GUU66" s="1"/>
      <c r="GUV66" s="1"/>
      <c r="GUW66" s="1"/>
      <c r="GUX66" s="1"/>
      <c r="GUY66" s="1"/>
      <c r="GUZ66" s="1"/>
      <c r="GVA66" s="1"/>
      <c r="GVB66" s="1"/>
      <c r="GVC66" s="1"/>
      <c r="GVD66" s="1"/>
      <c r="GVE66" s="1"/>
      <c r="GVF66" s="1"/>
      <c r="GVG66" s="1"/>
      <c r="GVH66" s="1"/>
      <c r="GVI66" s="1"/>
      <c r="GVJ66" s="1"/>
      <c r="GVK66" s="1"/>
      <c r="GVL66" s="1"/>
      <c r="GVM66" s="1"/>
      <c r="GVN66" s="1"/>
      <c r="GVO66" s="1"/>
      <c r="GVP66" s="1"/>
      <c r="GVQ66" s="1"/>
      <c r="GVR66" s="1"/>
      <c r="GVS66" s="1"/>
      <c r="GVT66" s="1"/>
      <c r="GVU66" s="1"/>
      <c r="GVV66" s="1"/>
      <c r="GVW66" s="1"/>
      <c r="GVX66" s="1"/>
      <c r="GVY66" s="1"/>
      <c r="GVZ66" s="1"/>
      <c r="GWA66" s="1"/>
      <c r="GWB66" s="1"/>
      <c r="GWC66" s="1"/>
      <c r="GWD66" s="1"/>
      <c r="GWE66" s="1"/>
      <c r="GWF66" s="1"/>
      <c r="GWG66" s="1"/>
      <c r="GWH66" s="1"/>
      <c r="GWI66" s="1"/>
      <c r="GWJ66" s="1"/>
      <c r="GWK66" s="1"/>
      <c r="GWL66" s="1"/>
      <c r="GWM66" s="1"/>
      <c r="GWN66" s="1"/>
      <c r="GWO66" s="1"/>
      <c r="GWP66" s="1"/>
      <c r="GWQ66" s="1"/>
      <c r="GWR66" s="1"/>
      <c r="GWS66" s="1"/>
      <c r="GWT66" s="1"/>
      <c r="GWU66" s="1"/>
      <c r="GWV66" s="1"/>
      <c r="GWW66" s="1"/>
      <c r="GWX66" s="1"/>
      <c r="GWY66" s="1"/>
      <c r="GWZ66" s="1"/>
      <c r="GXA66" s="1"/>
      <c r="GXB66" s="1"/>
      <c r="GXC66" s="1"/>
      <c r="GXD66" s="1"/>
      <c r="GXE66" s="1"/>
      <c r="GXF66" s="1"/>
      <c r="GXG66" s="1"/>
      <c r="GXH66" s="1"/>
      <c r="GXI66" s="1"/>
      <c r="GXJ66" s="1"/>
      <c r="GXK66" s="1"/>
      <c r="GXL66" s="1"/>
      <c r="GXM66" s="1"/>
      <c r="GXN66" s="1"/>
      <c r="GXO66" s="1"/>
      <c r="GXP66" s="1"/>
      <c r="GXQ66" s="1"/>
      <c r="GXR66" s="1"/>
      <c r="GXS66" s="1"/>
      <c r="GXT66" s="1"/>
      <c r="GXU66" s="1"/>
      <c r="GXV66" s="1"/>
      <c r="GXW66" s="1"/>
      <c r="GXX66" s="1"/>
      <c r="GXY66" s="1"/>
      <c r="GXZ66" s="1"/>
      <c r="GYA66" s="1"/>
      <c r="GYB66" s="1"/>
      <c r="GYC66" s="1"/>
      <c r="GYD66" s="1"/>
      <c r="GYE66" s="1"/>
      <c r="GYF66" s="1"/>
      <c r="GYG66" s="1"/>
      <c r="GYH66" s="1"/>
      <c r="GYI66" s="1"/>
      <c r="GYJ66" s="1"/>
      <c r="GYK66" s="1"/>
      <c r="GYL66" s="1"/>
      <c r="GYM66" s="1"/>
      <c r="GYN66" s="1"/>
      <c r="GYO66" s="1"/>
      <c r="GYP66" s="1"/>
      <c r="GYQ66" s="1"/>
      <c r="GYR66" s="1"/>
      <c r="GYS66" s="1"/>
      <c r="GYT66" s="1"/>
      <c r="GYU66" s="1"/>
      <c r="GYV66" s="1"/>
      <c r="GYW66" s="1"/>
      <c r="GYX66" s="1"/>
      <c r="GYY66" s="1"/>
      <c r="GYZ66" s="1"/>
      <c r="GZA66" s="1"/>
      <c r="GZB66" s="1"/>
      <c r="GZC66" s="1"/>
      <c r="GZD66" s="1"/>
      <c r="GZE66" s="1"/>
      <c r="GZF66" s="1"/>
      <c r="GZG66" s="1"/>
      <c r="GZH66" s="1"/>
      <c r="GZI66" s="1"/>
      <c r="GZJ66" s="1"/>
      <c r="GZK66" s="1"/>
      <c r="GZL66" s="1"/>
      <c r="GZM66" s="1"/>
      <c r="GZN66" s="1"/>
      <c r="GZO66" s="1"/>
      <c r="GZP66" s="1"/>
      <c r="GZQ66" s="1"/>
      <c r="GZR66" s="1"/>
      <c r="GZS66" s="1"/>
      <c r="GZT66" s="1"/>
      <c r="GZU66" s="1"/>
      <c r="GZV66" s="1"/>
      <c r="GZW66" s="1"/>
      <c r="GZX66" s="1"/>
      <c r="GZY66" s="1"/>
      <c r="GZZ66" s="1"/>
      <c r="HAA66" s="1"/>
      <c r="HAB66" s="1"/>
      <c r="HAC66" s="1"/>
      <c r="HAD66" s="1"/>
      <c r="HAE66" s="1"/>
      <c r="HAF66" s="1"/>
      <c r="HAG66" s="1"/>
      <c r="HAH66" s="1"/>
      <c r="HAI66" s="1"/>
      <c r="HAJ66" s="1"/>
      <c r="HAK66" s="1"/>
      <c r="HAL66" s="1"/>
      <c r="HAM66" s="1"/>
      <c r="HAN66" s="1"/>
      <c r="HAO66" s="1"/>
      <c r="HAP66" s="1"/>
      <c r="HAQ66" s="1"/>
      <c r="HAR66" s="1"/>
      <c r="HAS66" s="1"/>
      <c r="HAT66" s="1"/>
      <c r="HAU66" s="1"/>
      <c r="HAV66" s="1"/>
      <c r="HAW66" s="1"/>
      <c r="HAX66" s="1"/>
      <c r="HAY66" s="1"/>
      <c r="HAZ66" s="1"/>
      <c r="HBA66" s="1"/>
      <c r="HBB66" s="1"/>
      <c r="HBC66" s="1"/>
      <c r="HBD66" s="1"/>
      <c r="HBE66" s="1"/>
      <c r="HBF66" s="1"/>
      <c r="HBG66" s="1"/>
      <c r="HBH66" s="1"/>
      <c r="HBI66" s="1"/>
      <c r="HBJ66" s="1"/>
      <c r="HBK66" s="1"/>
      <c r="HBL66" s="1"/>
      <c r="HBM66" s="1"/>
      <c r="HBN66" s="1"/>
      <c r="HBO66" s="1"/>
      <c r="HBP66" s="1"/>
      <c r="HBQ66" s="1"/>
      <c r="HBR66" s="1"/>
      <c r="HBS66" s="1"/>
      <c r="HBT66" s="1"/>
      <c r="HBU66" s="1"/>
      <c r="HBV66" s="1"/>
      <c r="HBW66" s="1"/>
      <c r="HBX66" s="1"/>
      <c r="HBY66" s="1"/>
      <c r="HBZ66" s="1"/>
      <c r="HCA66" s="1"/>
      <c r="HCB66" s="1"/>
      <c r="HCC66" s="1"/>
      <c r="HCD66" s="1"/>
      <c r="HCE66" s="1"/>
      <c r="HCF66" s="1"/>
      <c r="HCG66" s="1"/>
      <c r="HCH66" s="1"/>
      <c r="HCI66" s="1"/>
      <c r="HCJ66" s="1"/>
      <c r="HCK66" s="1"/>
      <c r="HCL66" s="1"/>
      <c r="HCM66" s="1"/>
      <c r="HCN66" s="1"/>
      <c r="HCO66" s="1"/>
      <c r="HCP66" s="1"/>
      <c r="HCQ66" s="1"/>
      <c r="HCR66" s="1"/>
      <c r="HCS66" s="1"/>
      <c r="HCT66" s="1"/>
      <c r="HCU66" s="1"/>
      <c r="HCV66" s="1"/>
      <c r="HCW66" s="1"/>
      <c r="HCX66" s="1"/>
      <c r="HCY66" s="1"/>
      <c r="HCZ66" s="1"/>
      <c r="HDA66" s="1"/>
      <c r="HDB66" s="1"/>
      <c r="HDC66" s="1"/>
      <c r="HDD66" s="1"/>
      <c r="HDE66" s="1"/>
      <c r="HDF66" s="1"/>
      <c r="HDG66" s="1"/>
      <c r="HDH66" s="1"/>
      <c r="HDI66" s="1"/>
      <c r="HDJ66" s="1"/>
      <c r="HDK66" s="1"/>
      <c r="HDL66" s="1"/>
      <c r="HDM66" s="1"/>
      <c r="HDN66" s="1"/>
      <c r="HDO66" s="1"/>
      <c r="HDP66" s="1"/>
      <c r="HDQ66" s="1"/>
      <c r="HDR66" s="1"/>
      <c r="HDS66" s="1"/>
      <c r="HDT66" s="1"/>
      <c r="HDU66" s="1"/>
      <c r="HDV66" s="1"/>
      <c r="HDW66" s="1"/>
      <c r="HDX66" s="1"/>
      <c r="HDY66" s="1"/>
      <c r="HDZ66" s="1"/>
      <c r="HEA66" s="1"/>
      <c r="HEB66" s="1"/>
      <c r="HEC66" s="1"/>
      <c r="HED66" s="1"/>
      <c r="HEE66" s="1"/>
      <c r="HEF66" s="1"/>
      <c r="HEG66" s="1"/>
      <c r="HEH66" s="1"/>
      <c r="HEI66" s="1"/>
      <c r="HEJ66" s="1"/>
      <c r="HEK66" s="1"/>
      <c r="HEL66" s="1"/>
      <c r="HEM66" s="1"/>
      <c r="HEN66" s="1"/>
      <c r="HEO66" s="1"/>
      <c r="HEP66" s="1"/>
      <c r="HEQ66" s="1"/>
      <c r="HER66" s="1"/>
      <c r="HES66" s="1"/>
      <c r="HET66" s="1"/>
      <c r="HEU66" s="1"/>
      <c r="HEV66" s="1"/>
      <c r="HEW66" s="1"/>
      <c r="HEX66" s="1"/>
      <c r="HEY66" s="1"/>
      <c r="HEZ66" s="1"/>
      <c r="HFA66" s="1"/>
      <c r="HFB66" s="1"/>
      <c r="HFC66" s="1"/>
      <c r="HFD66" s="1"/>
      <c r="HFE66" s="1"/>
      <c r="HFF66" s="1"/>
      <c r="HFG66" s="1"/>
      <c r="HFH66" s="1"/>
      <c r="HFI66" s="1"/>
      <c r="HFJ66" s="1"/>
      <c r="HFK66" s="1"/>
      <c r="HFL66" s="1"/>
      <c r="HFM66" s="1"/>
      <c r="HFN66" s="1"/>
      <c r="HFO66" s="1"/>
      <c r="HFP66" s="1"/>
      <c r="HFQ66" s="1"/>
      <c r="HFR66" s="1"/>
      <c r="HFS66" s="1"/>
      <c r="HFT66" s="1"/>
      <c r="HFU66" s="1"/>
      <c r="HFV66" s="1"/>
      <c r="HFW66" s="1"/>
      <c r="HFX66" s="1"/>
      <c r="HFY66" s="1"/>
      <c r="HFZ66" s="1"/>
      <c r="HGA66" s="1"/>
      <c r="HGB66" s="1"/>
      <c r="HGC66" s="1"/>
      <c r="HGD66" s="1"/>
      <c r="HGE66" s="1"/>
      <c r="HGF66" s="1"/>
      <c r="HGG66" s="1"/>
      <c r="HGH66" s="1"/>
      <c r="HGI66" s="1"/>
      <c r="HGJ66" s="1"/>
      <c r="HGK66" s="1"/>
      <c r="HGL66" s="1"/>
      <c r="HGM66" s="1"/>
      <c r="HGN66" s="1"/>
      <c r="HGO66" s="1"/>
      <c r="HGP66" s="1"/>
      <c r="HGQ66" s="1"/>
      <c r="HGR66" s="1"/>
      <c r="HGS66" s="1"/>
      <c r="HGT66" s="1"/>
      <c r="HGU66" s="1"/>
      <c r="HGV66" s="1"/>
      <c r="HGW66" s="1"/>
      <c r="HGX66" s="1"/>
      <c r="HGY66" s="1"/>
      <c r="HGZ66" s="1"/>
      <c r="HHA66" s="1"/>
      <c r="HHB66" s="1"/>
      <c r="HHC66" s="1"/>
      <c r="HHD66" s="1"/>
      <c r="HHE66" s="1"/>
      <c r="HHF66" s="1"/>
      <c r="HHG66" s="1"/>
      <c r="HHH66" s="1"/>
      <c r="HHI66" s="1"/>
      <c r="HHJ66" s="1"/>
      <c r="HHK66" s="1"/>
      <c r="HHL66" s="1"/>
      <c r="HHM66" s="1"/>
      <c r="HHN66" s="1"/>
      <c r="HHO66" s="1"/>
      <c r="HHP66" s="1"/>
      <c r="HHQ66" s="1"/>
      <c r="HHR66" s="1"/>
      <c r="HHS66" s="1"/>
      <c r="HHT66" s="1"/>
      <c r="HHU66" s="1"/>
      <c r="HHV66" s="1"/>
      <c r="HHW66" s="1"/>
      <c r="HHX66" s="1"/>
      <c r="HHY66" s="1"/>
      <c r="HHZ66" s="1"/>
      <c r="HIA66" s="1"/>
      <c r="HIB66" s="1"/>
      <c r="HIC66" s="1"/>
      <c r="HID66" s="1"/>
      <c r="HIE66" s="1"/>
      <c r="HIF66" s="1"/>
      <c r="HIG66" s="1"/>
      <c r="HIH66" s="1"/>
      <c r="HII66" s="1"/>
      <c r="HIJ66" s="1"/>
      <c r="HIK66" s="1"/>
      <c r="HIL66" s="1"/>
      <c r="HIM66" s="1"/>
      <c r="HIN66" s="1"/>
      <c r="HIO66" s="1"/>
      <c r="HIP66" s="1"/>
      <c r="HIQ66" s="1"/>
      <c r="HIR66" s="1"/>
      <c r="HIS66" s="1"/>
      <c r="HIT66" s="1"/>
      <c r="HIU66" s="1"/>
      <c r="HIV66" s="1"/>
      <c r="HIW66" s="1"/>
      <c r="HIX66" s="1"/>
      <c r="HIY66" s="1"/>
      <c r="HIZ66" s="1"/>
      <c r="HJA66" s="1"/>
      <c r="HJB66" s="1"/>
      <c r="HJC66" s="1"/>
      <c r="HJD66" s="1"/>
      <c r="HJE66" s="1"/>
      <c r="HJF66" s="1"/>
      <c r="HJG66" s="1"/>
      <c r="HJH66" s="1"/>
      <c r="HJI66" s="1"/>
      <c r="HJJ66" s="1"/>
      <c r="HJK66" s="1"/>
      <c r="HJL66" s="1"/>
      <c r="HJM66" s="1"/>
      <c r="HJN66" s="1"/>
      <c r="HJO66" s="1"/>
      <c r="HJP66" s="1"/>
      <c r="HJQ66" s="1"/>
      <c r="HJR66" s="1"/>
      <c r="HJS66" s="1"/>
      <c r="HJT66" s="1"/>
      <c r="HJU66" s="1"/>
      <c r="HJV66" s="1"/>
      <c r="HJW66" s="1"/>
      <c r="HJX66" s="1"/>
      <c r="HJY66" s="1"/>
      <c r="HJZ66" s="1"/>
      <c r="HKA66" s="1"/>
      <c r="HKB66" s="1"/>
      <c r="HKC66" s="1"/>
      <c r="HKD66" s="1"/>
      <c r="HKE66" s="1"/>
      <c r="HKF66" s="1"/>
      <c r="HKG66" s="1"/>
      <c r="HKH66" s="1"/>
      <c r="HKI66" s="1"/>
      <c r="HKJ66" s="1"/>
      <c r="HKK66" s="1"/>
      <c r="HKL66" s="1"/>
      <c r="HKM66" s="1"/>
      <c r="HKN66" s="1"/>
      <c r="HKO66" s="1"/>
      <c r="HKP66" s="1"/>
      <c r="HKQ66" s="1"/>
      <c r="HKR66" s="1"/>
      <c r="HKS66" s="1"/>
      <c r="HKT66" s="1"/>
      <c r="HKU66" s="1"/>
      <c r="HKV66" s="1"/>
      <c r="HKW66" s="1"/>
      <c r="HKX66" s="1"/>
      <c r="HKY66" s="1"/>
      <c r="HKZ66" s="1"/>
      <c r="HLA66" s="1"/>
      <c r="HLB66" s="1"/>
      <c r="HLC66" s="1"/>
      <c r="HLD66" s="1"/>
      <c r="HLE66" s="1"/>
      <c r="HLF66" s="1"/>
      <c r="HLG66" s="1"/>
      <c r="HLH66" s="1"/>
      <c r="HLI66" s="1"/>
      <c r="HLJ66" s="1"/>
      <c r="HLK66" s="1"/>
      <c r="HLL66" s="1"/>
      <c r="HLM66" s="1"/>
      <c r="HLN66" s="1"/>
      <c r="HLO66" s="1"/>
      <c r="HLP66" s="1"/>
      <c r="HLQ66" s="1"/>
      <c r="HLR66" s="1"/>
      <c r="HLS66" s="1"/>
      <c r="HLT66" s="1"/>
      <c r="HLU66" s="1"/>
      <c r="HLV66" s="1"/>
      <c r="HLW66" s="1"/>
      <c r="HLX66" s="1"/>
      <c r="HLY66" s="1"/>
      <c r="HLZ66" s="1"/>
      <c r="HMA66" s="1"/>
      <c r="HMB66" s="1"/>
      <c r="HMC66" s="1"/>
      <c r="HMD66" s="1"/>
      <c r="HME66" s="1"/>
      <c r="HMF66" s="1"/>
      <c r="HMG66" s="1"/>
      <c r="HMH66" s="1"/>
      <c r="HMI66" s="1"/>
      <c r="HMJ66" s="1"/>
      <c r="HMK66" s="1"/>
      <c r="HML66" s="1"/>
      <c r="HMM66" s="1"/>
      <c r="HMN66" s="1"/>
      <c r="HMO66" s="1"/>
      <c r="HMP66" s="1"/>
      <c r="HMQ66" s="1"/>
      <c r="HMR66" s="1"/>
      <c r="HMS66" s="1"/>
      <c r="HMT66" s="1"/>
      <c r="HMU66" s="1"/>
      <c r="HMV66" s="1"/>
      <c r="HMW66" s="1"/>
      <c r="HMX66" s="1"/>
      <c r="HMY66" s="1"/>
      <c r="HMZ66" s="1"/>
      <c r="HNA66" s="1"/>
      <c r="HNB66" s="1"/>
      <c r="HNC66" s="1"/>
      <c r="HND66" s="1"/>
      <c r="HNE66" s="1"/>
      <c r="HNF66" s="1"/>
      <c r="HNG66" s="1"/>
      <c r="HNH66" s="1"/>
      <c r="HNI66" s="1"/>
      <c r="HNJ66" s="1"/>
      <c r="HNK66" s="1"/>
      <c r="HNL66" s="1"/>
      <c r="HNM66" s="1"/>
      <c r="HNN66" s="1"/>
      <c r="HNO66" s="1"/>
      <c r="HNP66" s="1"/>
      <c r="HNQ66" s="1"/>
      <c r="HNR66" s="1"/>
      <c r="HNS66" s="1"/>
      <c r="HNT66" s="1"/>
      <c r="HNU66" s="1"/>
      <c r="HNV66" s="1"/>
      <c r="HNW66" s="1"/>
      <c r="HNX66" s="1"/>
      <c r="HNY66" s="1"/>
      <c r="HNZ66" s="1"/>
      <c r="HOA66" s="1"/>
      <c r="HOB66" s="1"/>
      <c r="HOC66" s="1"/>
      <c r="HOD66" s="1"/>
      <c r="HOE66" s="1"/>
      <c r="HOF66" s="1"/>
      <c r="HOG66" s="1"/>
      <c r="HOH66" s="1"/>
      <c r="HOI66" s="1"/>
      <c r="HOJ66" s="1"/>
      <c r="HOK66" s="1"/>
      <c r="HOL66" s="1"/>
      <c r="HOM66" s="1"/>
      <c r="HON66" s="1"/>
      <c r="HOO66" s="1"/>
      <c r="HOP66" s="1"/>
      <c r="HOQ66" s="1"/>
      <c r="HOR66" s="1"/>
      <c r="HOS66" s="1"/>
      <c r="HOT66" s="1"/>
      <c r="HOU66" s="1"/>
      <c r="HOV66" s="1"/>
      <c r="HOW66" s="1"/>
      <c r="HOX66" s="1"/>
      <c r="HOY66" s="1"/>
      <c r="HOZ66" s="1"/>
      <c r="HPA66" s="1"/>
      <c r="HPB66" s="1"/>
      <c r="HPC66" s="1"/>
      <c r="HPD66" s="1"/>
      <c r="HPE66" s="1"/>
      <c r="HPF66" s="1"/>
      <c r="HPG66" s="1"/>
      <c r="HPH66" s="1"/>
      <c r="HPI66" s="1"/>
      <c r="HPJ66" s="1"/>
      <c r="HPK66" s="1"/>
      <c r="HPL66" s="1"/>
      <c r="HPM66" s="1"/>
      <c r="HPN66" s="1"/>
      <c r="HPO66" s="1"/>
      <c r="HPP66" s="1"/>
      <c r="HPQ66" s="1"/>
      <c r="HPR66" s="1"/>
      <c r="HPS66" s="1"/>
      <c r="HPT66" s="1"/>
      <c r="HPU66" s="1"/>
      <c r="HPV66" s="1"/>
      <c r="HPW66" s="1"/>
      <c r="HPX66" s="1"/>
      <c r="HPY66" s="1"/>
      <c r="HPZ66" s="1"/>
      <c r="HQA66" s="1"/>
      <c r="HQB66" s="1"/>
      <c r="HQC66" s="1"/>
      <c r="HQD66" s="1"/>
      <c r="HQE66" s="1"/>
      <c r="HQF66" s="1"/>
      <c r="HQG66" s="1"/>
      <c r="HQH66" s="1"/>
      <c r="HQI66" s="1"/>
      <c r="HQJ66" s="1"/>
      <c r="HQK66" s="1"/>
      <c r="HQL66" s="1"/>
      <c r="HQM66" s="1"/>
      <c r="HQN66" s="1"/>
      <c r="HQO66" s="1"/>
      <c r="HQP66" s="1"/>
      <c r="HQQ66" s="1"/>
      <c r="HQR66" s="1"/>
      <c r="HQS66" s="1"/>
      <c r="HQT66" s="1"/>
      <c r="HQU66" s="1"/>
      <c r="HQV66" s="1"/>
      <c r="HQW66" s="1"/>
      <c r="HQX66" s="1"/>
      <c r="HQY66" s="1"/>
      <c r="HQZ66" s="1"/>
      <c r="HRA66" s="1"/>
      <c r="HRB66" s="1"/>
      <c r="HRC66" s="1"/>
      <c r="HRD66" s="1"/>
      <c r="HRE66" s="1"/>
      <c r="HRF66" s="1"/>
      <c r="HRG66" s="1"/>
      <c r="HRH66" s="1"/>
      <c r="HRI66" s="1"/>
      <c r="HRJ66" s="1"/>
      <c r="HRK66" s="1"/>
      <c r="HRL66" s="1"/>
      <c r="HRM66" s="1"/>
      <c r="HRN66" s="1"/>
      <c r="HRO66" s="1"/>
      <c r="HRP66" s="1"/>
      <c r="HRQ66" s="1"/>
      <c r="HRR66" s="1"/>
      <c r="HRS66" s="1"/>
      <c r="HRT66" s="1"/>
      <c r="HRU66" s="1"/>
      <c r="HRV66" s="1"/>
      <c r="HRW66" s="1"/>
      <c r="HRX66" s="1"/>
      <c r="HRY66" s="1"/>
      <c r="HRZ66" s="1"/>
      <c r="HSA66" s="1"/>
      <c r="HSB66" s="1"/>
      <c r="HSC66" s="1"/>
      <c r="HSD66" s="1"/>
      <c r="HSE66" s="1"/>
      <c r="HSF66" s="1"/>
      <c r="HSG66" s="1"/>
      <c r="HSH66" s="1"/>
      <c r="HSI66" s="1"/>
      <c r="HSJ66" s="1"/>
      <c r="HSK66" s="1"/>
      <c r="HSL66" s="1"/>
      <c r="HSM66" s="1"/>
      <c r="HSN66" s="1"/>
      <c r="HSO66" s="1"/>
      <c r="HSP66" s="1"/>
      <c r="HSQ66" s="1"/>
      <c r="HSR66" s="1"/>
      <c r="HSS66" s="1"/>
      <c r="HST66" s="1"/>
      <c r="HSU66" s="1"/>
      <c r="HSV66" s="1"/>
      <c r="HSW66" s="1"/>
      <c r="HSX66" s="1"/>
      <c r="HSY66" s="1"/>
      <c r="HSZ66" s="1"/>
      <c r="HTA66" s="1"/>
      <c r="HTB66" s="1"/>
      <c r="HTC66" s="1"/>
      <c r="HTD66" s="1"/>
      <c r="HTE66" s="1"/>
      <c r="HTF66" s="1"/>
      <c r="HTG66" s="1"/>
      <c r="HTH66" s="1"/>
      <c r="HTI66" s="1"/>
      <c r="HTJ66" s="1"/>
      <c r="HTK66" s="1"/>
      <c r="HTL66" s="1"/>
      <c r="HTM66" s="1"/>
      <c r="HTN66" s="1"/>
      <c r="HTO66" s="1"/>
      <c r="HTP66" s="1"/>
      <c r="HTQ66" s="1"/>
      <c r="HTR66" s="1"/>
      <c r="HTS66" s="1"/>
      <c r="HTT66" s="1"/>
      <c r="HTU66" s="1"/>
      <c r="HTV66" s="1"/>
      <c r="HTW66" s="1"/>
      <c r="HTX66" s="1"/>
      <c r="HTY66" s="1"/>
      <c r="HTZ66" s="1"/>
      <c r="HUA66" s="1"/>
      <c r="HUB66" s="1"/>
      <c r="HUC66" s="1"/>
      <c r="HUD66" s="1"/>
      <c r="HUE66" s="1"/>
      <c r="HUF66" s="1"/>
      <c r="HUG66" s="1"/>
      <c r="HUH66" s="1"/>
      <c r="HUI66" s="1"/>
      <c r="HUJ66" s="1"/>
      <c r="HUK66" s="1"/>
      <c r="HUL66" s="1"/>
      <c r="HUM66" s="1"/>
      <c r="HUN66" s="1"/>
      <c r="HUO66" s="1"/>
      <c r="HUP66" s="1"/>
      <c r="HUQ66" s="1"/>
      <c r="HUR66" s="1"/>
      <c r="HUS66" s="1"/>
      <c r="HUT66" s="1"/>
      <c r="HUU66" s="1"/>
      <c r="HUV66" s="1"/>
      <c r="HUW66" s="1"/>
      <c r="HUX66" s="1"/>
      <c r="HUY66" s="1"/>
      <c r="HUZ66" s="1"/>
      <c r="HVA66" s="1"/>
      <c r="HVB66" s="1"/>
      <c r="HVC66" s="1"/>
      <c r="HVD66" s="1"/>
      <c r="HVE66" s="1"/>
      <c r="HVF66" s="1"/>
      <c r="HVG66" s="1"/>
      <c r="HVH66" s="1"/>
      <c r="HVI66" s="1"/>
      <c r="HVJ66" s="1"/>
      <c r="HVK66" s="1"/>
      <c r="HVL66" s="1"/>
      <c r="HVM66" s="1"/>
      <c r="HVN66" s="1"/>
      <c r="HVO66" s="1"/>
      <c r="HVP66" s="1"/>
      <c r="HVQ66" s="1"/>
      <c r="HVR66" s="1"/>
      <c r="HVS66" s="1"/>
      <c r="HVT66" s="1"/>
      <c r="HVU66" s="1"/>
      <c r="HVV66" s="1"/>
      <c r="HVW66" s="1"/>
      <c r="HVX66" s="1"/>
      <c r="HVY66" s="1"/>
      <c r="HVZ66" s="1"/>
      <c r="HWA66" s="1"/>
      <c r="HWB66" s="1"/>
      <c r="HWC66" s="1"/>
      <c r="HWD66" s="1"/>
      <c r="HWE66" s="1"/>
      <c r="HWF66" s="1"/>
      <c r="HWG66" s="1"/>
      <c r="HWH66" s="1"/>
      <c r="HWI66" s="1"/>
      <c r="HWJ66" s="1"/>
      <c r="HWK66" s="1"/>
      <c r="HWL66" s="1"/>
      <c r="HWM66" s="1"/>
      <c r="HWN66" s="1"/>
      <c r="HWO66" s="1"/>
      <c r="HWP66" s="1"/>
      <c r="HWQ66" s="1"/>
      <c r="HWR66" s="1"/>
      <c r="HWS66" s="1"/>
      <c r="HWT66" s="1"/>
      <c r="HWU66" s="1"/>
      <c r="HWV66" s="1"/>
      <c r="HWW66" s="1"/>
      <c r="HWX66" s="1"/>
      <c r="HWY66" s="1"/>
      <c r="HWZ66" s="1"/>
      <c r="HXA66" s="1"/>
      <c r="HXB66" s="1"/>
      <c r="HXC66" s="1"/>
      <c r="HXD66" s="1"/>
      <c r="HXE66" s="1"/>
      <c r="HXF66" s="1"/>
      <c r="HXG66" s="1"/>
      <c r="HXH66" s="1"/>
      <c r="HXI66" s="1"/>
      <c r="HXJ66" s="1"/>
      <c r="HXK66" s="1"/>
      <c r="HXL66" s="1"/>
      <c r="HXM66" s="1"/>
      <c r="HXN66" s="1"/>
      <c r="HXO66" s="1"/>
      <c r="HXP66" s="1"/>
      <c r="HXQ66" s="1"/>
      <c r="HXR66" s="1"/>
      <c r="HXS66" s="1"/>
      <c r="HXT66" s="1"/>
      <c r="HXU66" s="1"/>
      <c r="HXV66" s="1"/>
      <c r="HXW66" s="1"/>
      <c r="HXX66" s="1"/>
      <c r="HXY66" s="1"/>
      <c r="HXZ66" s="1"/>
      <c r="HYA66" s="1"/>
      <c r="HYB66" s="1"/>
      <c r="HYC66" s="1"/>
      <c r="HYD66" s="1"/>
      <c r="HYE66" s="1"/>
      <c r="HYF66" s="1"/>
      <c r="HYG66" s="1"/>
      <c r="HYH66" s="1"/>
      <c r="HYI66" s="1"/>
      <c r="HYJ66" s="1"/>
      <c r="HYK66" s="1"/>
      <c r="HYL66" s="1"/>
      <c r="HYM66" s="1"/>
      <c r="HYN66" s="1"/>
      <c r="HYO66" s="1"/>
      <c r="HYP66" s="1"/>
      <c r="HYQ66" s="1"/>
      <c r="HYR66" s="1"/>
      <c r="HYS66" s="1"/>
      <c r="HYT66" s="1"/>
      <c r="HYU66" s="1"/>
      <c r="HYV66" s="1"/>
      <c r="HYW66" s="1"/>
      <c r="HYX66" s="1"/>
      <c r="HYY66" s="1"/>
      <c r="HYZ66" s="1"/>
      <c r="HZA66" s="1"/>
      <c r="HZB66" s="1"/>
      <c r="HZC66" s="1"/>
      <c r="HZD66" s="1"/>
      <c r="HZE66" s="1"/>
      <c r="HZF66" s="1"/>
      <c r="HZG66" s="1"/>
      <c r="HZH66" s="1"/>
      <c r="HZI66" s="1"/>
      <c r="HZJ66" s="1"/>
      <c r="HZK66" s="1"/>
      <c r="HZL66" s="1"/>
      <c r="HZM66" s="1"/>
      <c r="HZN66" s="1"/>
      <c r="HZO66" s="1"/>
      <c r="HZP66" s="1"/>
      <c r="HZQ66" s="1"/>
      <c r="HZR66" s="1"/>
      <c r="HZS66" s="1"/>
      <c r="HZT66" s="1"/>
      <c r="HZU66" s="1"/>
      <c r="HZV66" s="1"/>
      <c r="HZW66" s="1"/>
      <c r="HZX66" s="1"/>
      <c r="HZY66" s="1"/>
      <c r="HZZ66" s="1"/>
      <c r="IAA66" s="1"/>
      <c r="IAB66" s="1"/>
      <c r="IAC66" s="1"/>
      <c r="IAD66" s="1"/>
      <c r="IAE66" s="1"/>
      <c r="IAF66" s="1"/>
      <c r="IAG66" s="1"/>
      <c r="IAH66" s="1"/>
      <c r="IAI66" s="1"/>
      <c r="IAJ66" s="1"/>
      <c r="IAK66" s="1"/>
      <c r="IAL66" s="1"/>
      <c r="IAM66" s="1"/>
      <c r="IAN66" s="1"/>
      <c r="IAO66" s="1"/>
      <c r="IAP66" s="1"/>
      <c r="IAQ66" s="1"/>
      <c r="IAR66" s="1"/>
      <c r="IAS66" s="1"/>
      <c r="IAT66" s="1"/>
      <c r="IAU66" s="1"/>
      <c r="IAV66" s="1"/>
      <c r="IAW66" s="1"/>
      <c r="IAX66" s="1"/>
      <c r="IAY66" s="1"/>
      <c r="IAZ66" s="1"/>
      <c r="IBA66" s="1"/>
      <c r="IBB66" s="1"/>
      <c r="IBC66" s="1"/>
      <c r="IBD66" s="1"/>
      <c r="IBE66" s="1"/>
      <c r="IBF66" s="1"/>
      <c r="IBG66" s="1"/>
      <c r="IBH66" s="1"/>
      <c r="IBI66" s="1"/>
      <c r="IBJ66" s="1"/>
      <c r="IBK66" s="1"/>
      <c r="IBL66" s="1"/>
      <c r="IBM66" s="1"/>
      <c r="IBN66" s="1"/>
      <c r="IBO66" s="1"/>
      <c r="IBP66" s="1"/>
      <c r="IBQ66" s="1"/>
      <c r="IBR66" s="1"/>
      <c r="IBS66" s="1"/>
      <c r="IBT66" s="1"/>
      <c r="IBU66" s="1"/>
      <c r="IBV66" s="1"/>
      <c r="IBW66" s="1"/>
      <c r="IBX66" s="1"/>
      <c r="IBY66" s="1"/>
      <c r="IBZ66" s="1"/>
      <c r="ICA66" s="1"/>
      <c r="ICB66" s="1"/>
      <c r="ICC66" s="1"/>
      <c r="ICD66" s="1"/>
      <c r="ICE66" s="1"/>
      <c r="ICF66" s="1"/>
      <c r="ICG66" s="1"/>
      <c r="ICH66" s="1"/>
      <c r="ICI66" s="1"/>
      <c r="ICJ66" s="1"/>
      <c r="ICK66" s="1"/>
      <c r="ICL66" s="1"/>
      <c r="ICM66" s="1"/>
      <c r="ICN66" s="1"/>
      <c r="ICO66" s="1"/>
      <c r="ICP66" s="1"/>
      <c r="ICQ66" s="1"/>
      <c r="ICR66" s="1"/>
      <c r="ICS66" s="1"/>
      <c r="ICT66" s="1"/>
      <c r="ICU66" s="1"/>
      <c r="ICV66" s="1"/>
      <c r="ICW66" s="1"/>
      <c r="ICX66" s="1"/>
      <c r="ICY66" s="1"/>
      <c r="ICZ66" s="1"/>
      <c r="IDA66" s="1"/>
      <c r="IDB66" s="1"/>
      <c r="IDC66" s="1"/>
      <c r="IDD66" s="1"/>
      <c r="IDE66" s="1"/>
      <c r="IDF66" s="1"/>
      <c r="IDG66" s="1"/>
      <c r="IDH66" s="1"/>
      <c r="IDI66" s="1"/>
      <c r="IDJ66" s="1"/>
      <c r="IDK66" s="1"/>
      <c r="IDL66" s="1"/>
      <c r="IDM66" s="1"/>
      <c r="IDN66" s="1"/>
      <c r="IDO66" s="1"/>
      <c r="IDP66" s="1"/>
      <c r="IDQ66" s="1"/>
      <c r="IDR66" s="1"/>
      <c r="IDS66" s="1"/>
      <c r="IDT66" s="1"/>
      <c r="IDU66" s="1"/>
      <c r="IDV66" s="1"/>
      <c r="IDW66" s="1"/>
      <c r="IDX66" s="1"/>
      <c r="IDY66" s="1"/>
      <c r="IDZ66" s="1"/>
      <c r="IEA66" s="1"/>
      <c r="IEB66" s="1"/>
      <c r="IEC66" s="1"/>
      <c r="IED66" s="1"/>
      <c r="IEE66" s="1"/>
      <c r="IEF66" s="1"/>
      <c r="IEG66" s="1"/>
      <c r="IEH66" s="1"/>
      <c r="IEI66" s="1"/>
      <c r="IEJ66" s="1"/>
      <c r="IEK66" s="1"/>
      <c r="IEL66" s="1"/>
      <c r="IEM66" s="1"/>
      <c r="IEN66" s="1"/>
      <c r="IEO66" s="1"/>
      <c r="IEP66" s="1"/>
      <c r="IEQ66" s="1"/>
      <c r="IER66" s="1"/>
      <c r="IES66" s="1"/>
      <c r="IET66" s="1"/>
      <c r="IEU66" s="1"/>
      <c r="IEV66" s="1"/>
      <c r="IEW66" s="1"/>
      <c r="IEX66" s="1"/>
      <c r="IEY66" s="1"/>
      <c r="IEZ66" s="1"/>
      <c r="IFA66" s="1"/>
      <c r="IFB66" s="1"/>
      <c r="IFC66" s="1"/>
      <c r="IFD66" s="1"/>
      <c r="IFE66" s="1"/>
      <c r="IFF66" s="1"/>
      <c r="IFG66" s="1"/>
      <c r="IFH66" s="1"/>
      <c r="IFI66" s="1"/>
      <c r="IFJ66" s="1"/>
      <c r="IFK66" s="1"/>
      <c r="IFL66" s="1"/>
      <c r="IFM66" s="1"/>
      <c r="IFN66" s="1"/>
      <c r="IFO66" s="1"/>
      <c r="IFP66" s="1"/>
      <c r="IFQ66" s="1"/>
      <c r="IFR66" s="1"/>
      <c r="IFS66" s="1"/>
      <c r="IFT66" s="1"/>
      <c r="IFU66" s="1"/>
      <c r="IFV66" s="1"/>
      <c r="IFW66" s="1"/>
      <c r="IFX66" s="1"/>
      <c r="IFY66" s="1"/>
      <c r="IFZ66" s="1"/>
      <c r="IGA66" s="1"/>
      <c r="IGB66" s="1"/>
      <c r="IGC66" s="1"/>
      <c r="IGD66" s="1"/>
      <c r="IGE66" s="1"/>
      <c r="IGF66" s="1"/>
      <c r="IGG66" s="1"/>
      <c r="IGH66" s="1"/>
      <c r="IGI66" s="1"/>
      <c r="IGJ66" s="1"/>
      <c r="IGK66" s="1"/>
      <c r="IGL66" s="1"/>
      <c r="IGM66" s="1"/>
      <c r="IGN66" s="1"/>
      <c r="IGO66" s="1"/>
      <c r="IGP66" s="1"/>
      <c r="IGQ66" s="1"/>
      <c r="IGR66" s="1"/>
      <c r="IGS66" s="1"/>
      <c r="IGT66" s="1"/>
      <c r="IGU66" s="1"/>
      <c r="IGV66" s="1"/>
      <c r="IGW66" s="1"/>
      <c r="IGX66" s="1"/>
      <c r="IGY66" s="1"/>
      <c r="IGZ66" s="1"/>
      <c r="IHA66" s="1"/>
      <c r="IHB66" s="1"/>
      <c r="IHC66" s="1"/>
      <c r="IHD66" s="1"/>
      <c r="IHE66" s="1"/>
      <c r="IHF66" s="1"/>
      <c r="IHG66" s="1"/>
      <c r="IHH66" s="1"/>
      <c r="IHI66" s="1"/>
      <c r="IHJ66" s="1"/>
      <c r="IHK66" s="1"/>
      <c r="IHL66" s="1"/>
      <c r="IHM66" s="1"/>
      <c r="IHN66" s="1"/>
      <c r="IHO66" s="1"/>
      <c r="IHP66" s="1"/>
      <c r="IHQ66" s="1"/>
      <c r="IHR66" s="1"/>
      <c r="IHS66" s="1"/>
      <c r="IHT66" s="1"/>
      <c r="IHU66" s="1"/>
      <c r="IHV66" s="1"/>
      <c r="IHW66" s="1"/>
      <c r="IHX66" s="1"/>
      <c r="IHY66" s="1"/>
      <c r="IHZ66" s="1"/>
      <c r="IIA66" s="1"/>
      <c r="IIB66" s="1"/>
      <c r="IIC66" s="1"/>
      <c r="IID66" s="1"/>
      <c r="IIE66" s="1"/>
      <c r="IIF66" s="1"/>
      <c r="IIG66" s="1"/>
      <c r="IIH66" s="1"/>
      <c r="III66" s="1"/>
      <c r="IIJ66" s="1"/>
      <c r="IIK66" s="1"/>
      <c r="IIL66" s="1"/>
      <c r="IIM66" s="1"/>
      <c r="IIN66" s="1"/>
      <c r="IIO66" s="1"/>
      <c r="IIP66" s="1"/>
      <c r="IIQ66" s="1"/>
      <c r="IIR66" s="1"/>
      <c r="IIS66" s="1"/>
      <c r="IIT66" s="1"/>
      <c r="IIU66" s="1"/>
      <c r="IIV66" s="1"/>
      <c r="IIW66" s="1"/>
      <c r="IIX66" s="1"/>
      <c r="IIY66" s="1"/>
      <c r="IIZ66" s="1"/>
      <c r="IJA66" s="1"/>
      <c r="IJB66" s="1"/>
      <c r="IJC66" s="1"/>
      <c r="IJD66" s="1"/>
      <c r="IJE66" s="1"/>
      <c r="IJF66" s="1"/>
      <c r="IJG66" s="1"/>
      <c r="IJH66" s="1"/>
      <c r="IJI66" s="1"/>
      <c r="IJJ66" s="1"/>
      <c r="IJK66" s="1"/>
      <c r="IJL66" s="1"/>
      <c r="IJM66" s="1"/>
      <c r="IJN66" s="1"/>
      <c r="IJO66" s="1"/>
      <c r="IJP66" s="1"/>
      <c r="IJQ66" s="1"/>
      <c r="IJR66" s="1"/>
      <c r="IJS66" s="1"/>
      <c r="IJT66" s="1"/>
      <c r="IJU66" s="1"/>
      <c r="IJV66" s="1"/>
      <c r="IJW66" s="1"/>
      <c r="IJX66" s="1"/>
      <c r="IJY66" s="1"/>
      <c r="IJZ66" s="1"/>
      <c r="IKA66" s="1"/>
      <c r="IKB66" s="1"/>
      <c r="IKC66" s="1"/>
      <c r="IKD66" s="1"/>
      <c r="IKE66" s="1"/>
      <c r="IKF66" s="1"/>
      <c r="IKG66" s="1"/>
      <c r="IKH66" s="1"/>
      <c r="IKI66" s="1"/>
      <c r="IKJ66" s="1"/>
      <c r="IKK66" s="1"/>
      <c r="IKL66" s="1"/>
      <c r="IKM66" s="1"/>
      <c r="IKN66" s="1"/>
      <c r="IKO66" s="1"/>
      <c r="IKP66" s="1"/>
      <c r="IKQ66" s="1"/>
      <c r="IKR66" s="1"/>
      <c r="IKS66" s="1"/>
      <c r="IKT66" s="1"/>
      <c r="IKU66" s="1"/>
      <c r="IKV66" s="1"/>
      <c r="IKW66" s="1"/>
      <c r="IKX66" s="1"/>
      <c r="IKY66" s="1"/>
      <c r="IKZ66" s="1"/>
      <c r="ILA66" s="1"/>
      <c r="ILB66" s="1"/>
      <c r="ILC66" s="1"/>
      <c r="ILD66" s="1"/>
      <c r="ILE66" s="1"/>
      <c r="ILF66" s="1"/>
      <c r="ILG66" s="1"/>
      <c r="ILH66" s="1"/>
      <c r="ILI66" s="1"/>
      <c r="ILJ66" s="1"/>
      <c r="ILK66" s="1"/>
      <c r="ILL66" s="1"/>
      <c r="ILM66" s="1"/>
      <c r="ILN66" s="1"/>
      <c r="ILO66" s="1"/>
      <c r="ILP66" s="1"/>
      <c r="ILQ66" s="1"/>
      <c r="ILR66" s="1"/>
      <c r="ILS66" s="1"/>
      <c r="ILT66" s="1"/>
      <c r="ILU66" s="1"/>
      <c r="ILV66" s="1"/>
      <c r="ILW66" s="1"/>
      <c r="ILX66" s="1"/>
      <c r="ILY66" s="1"/>
      <c r="ILZ66" s="1"/>
      <c r="IMA66" s="1"/>
      <c r="IMB66" s="1"/>
      <c r="IMC66" s="1"/>
      <c r="IMD66" s="1"/>
      <c r="IME66" s="1"/>
      <c r="IMF66" s="1"/>
      <c r="IMG66" s="1"/>
      <c r="IMH66" s="1"/>
      <c r="IMI66" s="1"/>
      <c r="IMJ66" s="1"/>
      <c r="IMK66" s="1"/>
      <c r="IML66" s="1"/>
      <c r="IMM66" s="1"/>
      <c r="IMN66" s="1"/>
      <c r="IMO66" s="1"/>
      <c r="IMP66" s="1"/>
      <c r="IMQ66" s="1"/>
      <c r="IMR66" s="1"/>
      <c r="IMS66" s="1"/>
      <c r="IMT66" s="1"/>
      <c r="IMU66" s="1"/>
      <c r="IMV66" s="1"/>
      <c r="IMW66" s="1"/>
      <c r="IMX66" s="1"/>
      <c r="IMY66" s="1"/>
      <c r="IMZ66" s="1"/>
      <c r="INA66" s="1"/>
      <c r="INB66" s="1"/>
      <c r="INC66" s="1"/>
      <c r="IND66" s="1"/>
      <c r="INE66" s="1"/>
      <c r="INF66" s="1"/>
      <c r="ING66" s="1"/>
      <c r="INH66" s="1"/>
      <c r="INI66" s="1"/>
      <c r="INJ66" s="1"/>
      <c r="INK66" s="1"/>
      <c r="INL66" s="1"/>
      <c r="INM66" s="1"/>
      <c r="INN66" s="1"/>
      <c r="INO66" s="1"/>
      <c r="INP66" s="1"/>
      <c r="INQ66" s="1"/>
      <c r="INR66" s="1"/>
      <c r="INS66" s="1"/>
      <c r="INT66" s="1"/>
      <c r="INU66" s="1"/>
      <c r="INV66" s="1"/>
      <c r="INW66" s="1"/>
      <c r="INX66" s="1"/>
      <c r="INY66" s="1"/>
      <c r="INZ66" s="1"/>
      <c r="IOA66" s="1"/>
      <c r="IOB66" s="1"/>
      <c r="IOC66" s="1"/>
      <c r="IOD66" s="1"/>
      <c r="IOE66" s="1"/>
      <c r="IOF66" s="1"/>
      <c r="IOG66" s="1"/>
      <c r="IOH66" s="1"/>
      <c r="IOI66" s="1"/>
      <c r="IOJ66" s="1"/>
      <c r="IOK66" s="1"/>
      <c r="IOL66" s="1"/>
      <c r="IOM66" s="1"/>
      <c r="ION66" s="1"/>
      <c r="IOO66" s="1"/>
      <c r="IOP66" s="1"/>
      <c r="IOQ66" s="1"/>
      <c r="IOR66" s="1"/>
      <c r="IOS66" s="1"/>
      <c r="IOT66" s="1"/>
      <c r="IOU66" s="1"/>
      <c r="IOV66" s="1"/>
      <c r="IOW66" s="1"/>
      <c r="IOX66" s="1"/>
      <c r="IOY66" s="1"/>
      <c r="IOZ66" s="1"/>
      <c r="IPA66" s="1"/>
      <c r="IPB66" s="1"/>
      <c r="IPC66" s="1"/>
      <c r="IPD66" s="1"/>
      <c r="IPE66" s="1"/>
      <c r="IPF66" s="1"/>
      <c r="IPG66" s="1"/>
      <c r="IPH66" s="1"/>
      <c r="IPI66" s="1"/>
      <c r="IPJ66" s="1"/>
      <c r="IPK66" s="1"/>
      <c r="IPL66" s="1"/>
      <c r="IPM66" s="1"/>
      <c r="IPN66" s="1"/>
      <c r="IPO66" s="1"/>
      <c r="IPP66" s="1"/>
      <c r="IPQ66" s="1"/>
      <c r="IPR66" s="1"/>
      <c r="IPS66" s="1"/>
      <c r="IPT66" s="1"/>
      <c r="IPU66" s="1"/>
      <c r="IPV66" s="1"/>
      <c r="IPW66" s="1"/>
      <c r="IPX66" s="1"/>
      <c r="IPY66" s="1"/>
      <c r="IPZ66" s="1"/>
      <c r="IQA66" s="1"/>
      <c r="IQB66" s="1"/>
      <c r="IQC66" s="1"/>
      <c r="IQD66" s="1"/>
      <c r="IQE66" s="1"/>
      <c r="IQF66" s="1"/>
      <c r="IQG66" s="1"/>
      <c r="IQH66" s="1"/>
      <c r="IQI66" s="1"/>
      <c r="IQJ66" s="1"/>
      <c r="IQK66" s="1"/>
      <c r="IQL66" s="1"/>
      <c r="IQM66" s="1"/>
      <c r="IQN66" s="1"/>
      <c r="IQO66" s="1"/>
      <c r="IQP66" s="1"/>
      <c r="IQQ66" s="1"/>
      <c r="IQR66" s="1"/>
      <c r="IQS66" s="1"/>
      <c r="IQT66" s="1"/>
      <c r="IQU66" s="1"/>
      <c r="IQV66" s="1"/>
      <c r="IQW66" s="1"/>
      <c r="IQX66" s="1"/>
      <c r="IQY66" s="1"/>
      <c r="IQZ66" s="1"/>
      <c r="IRA66" s="1"/>
      <c r="IRB66" s="1"/>
      <c r="IRC66" s="1"/>
      <c r="IRD66" s="1"/>
      <c r="IRE66" s="1"/>
      <c r="IRF66" s="1"/>
      <c r="IRG66" s="1"/>
      <c r="IRH66" s="1"/>
      <c r="IRI66" s="1"/>
      <c r="IRJ66" s="1"/>
      <c r="IRK66" s="1"/>
      <c r="IRL66" s="1"/>
      <c r="IRM66" s="1"/>
      <c r="IRN66" s="1"/>
      <c r="IRO66" s="1"/>
      <c r="IRP66" s="1"/>
      <c r="IRQ66" s="1"/>
      <c r="IRR66" s="1"/>
      <c r="IRS66" s="1"/>
      <c r="IRT66" s="1"/>
      <c r="IRU66" s="1"/>
      <c r="IRV66" s="1"/>
      <c r="IRW66" s="1"/>
      <c r="IRX66" s="1"/>
      <c r="IRY66" s="1"/>
      <c r="IRZ66" s="1"/>
      <c r="ISA66" s="1"/>
      <c r="ISB66" s="1"/>
      <c r="ISC66" s="1"/>
      <c r="ISD66" s="1"/>
      <c r="ISE66" s="1"/>
      <c r="ISF66" s="1"/>
      <c r="ISG66" s="1"/>
      <c r="ISH66" s="1"/>
      <c r="ISI66" s="1"/>
      <c r="ISJ66" s="1"/>
      <c r="ISK66" s="1"/>
      <c r="ISL66" s="1"/>
      <c r="ISM66" s="1"/>
      <c r="ISN66" s="1"/>
      <c r="ISO66" s="1"/>
      <c r="ISP66" s="1"/>
      <c r="ISQ66" s="1"/>
      <c r="ISR66" s="1"/>
      <c r="ISS66" s="1"/>
      <c r="IST66" s="1"/>
      <c r="ISU66" s="1"/>
      <c r="ISV66" s="1"/>
      <c r="ISW66" s="1"/>
      <c r="ISX66" s="1"/>
      <c r="ISY66" s="1"/>
      <c r="ISZ66" s="1"/>
      <c r="ITA66" s="1"/>
      <c r="ITB66" s="1"/>
      <c r="ITC66" s="1"/>
      <c r="ITD66" s="1"/>
      <c r="ITE66" s="1"/>
      <c r="ITF66" s="1"/>
      <c r="ITG66" s="1"/>
      <c r="ITH66" s="1"/>
      <c r="ITI66" s="1"/>
      <c r="ITJ66" s="1"/>
      <c r="ITK66" s="1"/>
      <c r="ITL66" s="1"/>
      <c r="ITM66" s="1"/>
      <c r="ITN66" s="1"/>
      <c r="ITO66" s="1"/>
      <c r="ITP66" s="1"/>
      <c r="ITQ66" s="1"/>
      <c r="ITR66" s="1"/>
      <c r="ITS66" s="1"/>
      <c r="ITT66" s="1"/>
      <c r="ITU66" s="1"/>
      <c r="ITV66" s="1"/>
      <c r="ITW66" s="1"/>
      <c r="ITX66" s="1"/>
      <c r="ITY66" s="1"/>
      <c r="ITZ66" s="1"/>
      <c r="IUA66" s="1"/>
      <c r="IUB66" s="1"/>
      <c r="IUC66" s="1"/>
      <c r="IUD66" s="1"/>
      <c r="IUE66" s="1"/>
      <c r="IUF66" s="1"/>
      <c r="IUG66" s="1"/>
      <c r="IUH66" s="1"/>
      <c r="IUI66" s="1"/>
      <c r="IUJ66" s="1"/>
      <c r="IUK66" s="1"/>
      <c r="IUL66" s="1"/>
      <c r="IUM66" s="1"/>
      <c r="IUN66" s="1"/>
      <c r="IUO66" s="1"/>
      <c r="IUP66" s="1"/>
      <c r="IUQ66" s="1"/>
      <c r="IUR66" s="1"/>
      <c r="IUS66" s="1"/>
      <c r="IUT66" s="1"/>
      <c r="IUU66" s="1"/>
      <c r="IUV66" s="1"/>
      <c r="IUW66" s="1"/>
      <c r="IUX66" s="1"/>
      <c r="IUY66" s="1"/>
      <c r="IUZ66" s="1"/>
      <c r="IVA66" s="1"/>
      <c r="IVB66" s="1"/>
      <c r="IVC66" s="1"/>
      <c r="IVD66" s="1"/>
      <c r="IVE66" s="1"/>
      <c r="IVF66" s="1"/>
      <c r="IVG66" s="1"/>
      <c r="IVH66" s="1"/>
      <c r="IVI66" s="1"/>
      <c r="IVJ66" s="1"/>
      <c r="IVK66" s="1"/>
      <c r="IVL66" s="1"/>
      <c r="IVM66" s="1"/>
      <c r="IVN66" s="1"/>
      <c r="IVO66" s="1"/>
      <c r="IVP66" s="1"/>
      <c r="IVQ66" s="1"/>
      <c r="IVR66" s="1"/>
      <c r="IVS66" s="1"/>
      <c r="IVT66" s="1"/>
      <c r="IVU66" s="1"/>
      <c r="IVV66" s="1"/>
      <c r="IVW66" s="1"/>
      <c r="IVX66" s="1"/>
      <c r="IVY66" s="1"/>
      <c r="IVZ66" s="1"/>
      <c r="IWA66" s="1"/>
      <c r="IWB66" s="1"/>
      <c r="IWC66" s="1"/>
      <c r="IWD66" s="1"/>
      <c r="IWE66" s="1"/>
      <c r="IWF66" s="1"/>
      <c r="IWG66" s="1"/>
      <c r="IWH66" s="1"/>
      <c r="IWI66" s="1"/>
      <c r="IWJ66" s="1"/>
      <c r="IWK66" s="1"/>
      <c r="IWL66" s="1"/>
      <c r="IWM66" s="1"/>
      <c r="IWN66" s="1"/>
      <c r="IWO66" s="1"/>
      <c r="IWP66" s="1"/>
      <c r="IWQ66" s="1"/>
      <c r="IWR66" s="1"/>
      <c r="IWS66" s="1"/>
      <c r="IWT66" s="1"/>
      <c r="IWU66" s="1"/>
      <c r="IWV66" s="1"/>
      <c r="IWW66" s="1"/>
      <c r="IWX66" s="1"/>
      <c r="IWY66" s="1"/>
      <c r="IWZ66" s="1"/>
      <c r="IXA66" s="1"/>
      <c r="IXB66" s="1"/>
      <c r="IXC66" s="1"/>
      <c r="IXD66" s="1"/>
      <c r="IXE66" s="1"/>
      <c r="IXF66" s="1"/>
      <c r="IXG66" s="1"/>
      <c r="IXH66" s="1"/>
      <c r="IXI66" s="1"/>
      <c r="IXJ66" s="1"/>
      <c r="IXK66" s="1"/>
      <c r="IXL66" s="1"/>
      <c r="IXM66" s="1"/>
      <c r="IXN66" s="1"/>
      <c r="IXO66" s="1"/>
      <c r="IXP66" s="1"/>
      <c r="IXQ66" s="1"/>
      <c r="IXR66" s="1"/>
      <c r="IXS66" s="1"/>
      <c r="IXT66" s="1"/>
      <c r="IXU66" s="1"/>
      <c r="IXV66" s="1"/>
      <c r="IXW66" s="1"/>
      <c r="IXX66" s="1"/>
      <c r="IXY66" s="1"/>
      <c r="IXZ66" s="1"/>
      <c r="IYA66" s="1"/>
      <c r="IYB66" s="1"/>
      <c r="IYC66" s="1"/>
      <c r="IYD66" s="1"/>
      <c r="IYE66" s="1"/>
      <c r="IYF66" s="1"/>
      <c r="IYG66" s="1"/>
      <c r="IYH66" s="1"/>
      <c r="IYI66" s="1"/>
      <c r="IYJ66" s="1"/>
      <c r="IYK66" s="1"/>
      <c r="IYL66" s="1"/>
      <c r="IYM66" s="1"/>
      <c r="IYN66" s="1"/>
      <c r="IYO66" s="1"/>
      <c r="IYP66" s="1"/>
      <c r="IYQ66" s="1"/>
      <c r="IYR66" s="1"/>
      <c r="IYS66" s="1"/>
      <c r="IYT66" s="1"/>
      <c r="IYU66" s="1"/>
      <c r="IYV66" s="1"/>
      <c r="IYW66" s="1"/>
      <c r="IYX66" s="1"/>
      <c r="IYY66" s="1"/>
      <c r="IYZ66" s="1"/>
      <c r="IZA66" s="1"/>
      <c r="IZB66" s="1"/>
      <c r="IZC66" s="1"/>
      <c r="IZD66" s="1"/>
      <c r="IZE66" s="1"/>
      <c r="IZF66" s="1"/>
      <c r="IZG66" s="1"/>
      <c r="IZH66" s="1"/>
      <c r="IZI66" s="1"/>
      <c r="IZJ66" s="1"/>
      <c r="IZK66" s="1"/>
      <c r="IZL66" s="1"/>
      <c r="IZM66" s="1"/>
      <c r="IZN66" s="1"/>
      <c r="IZO66" s="1"/>
      <c r="IZP66" s="1"/>
      <c r="IZQ66" s="1"/>
      <c r="IZR66" s="1"/>
      <c r="IZS66" s="1"/>
      <c r="IZT66" s="1"/>
      <c r="IZU66" s="1"/>
      <c r="IZV66" s="1"/>
      <c r="IZW66" s="1"/>
      <c r="IZX66" s="1"/>
      <c r="IZY66" s="1"/>
      <c r="IZZ66" s="1"/>
      <c r="JAA66" s="1"/>
      <c r="JAB66" s="1"/>
      <c r="JAC66" s="1"/>
      <c r="JAD66" s="1"/>
      <c r="JAE66" s="1"/>
      <c r="JAF66" s="1"/>
      <c r="JAG66" s="1"/>
      <c r="JAH66" s="1"/>
      <c r="JAI66" s="1"/>
      <c r="JAJ66" s="1"/>
      <c r="JAK66" s="1"/>
      <c r="JAL66" s="1"/>
      <c r="JAM66" s="1"/>
      <c r="JAN66" s="1"/>
      <c r="JAO66" s="1"/>
      <c r="JAP66" s="1"/>
      <c r="JAQ66" s="1"/>
      <c r="JAR66" s="1"/>
      <c r="JAS66" s="1"/>
      <c r="JAT66" s="1"/>
      <c r="JAU66" s="1"/>
      <c r="JAV66" s="1"/>
      <c r="JAW66" s="1"/>
      <c r="JAX66" s="1"/>
      <c r="JAY66" s="1"/>
      <c r="JAZ66" s="1"/>
      <c r="JBA66" s="1"/>
      <c r="JBB66" s="1"/>
      <c r="JBC66" s="1"/>
      <c r="JBD66" s="1"/>
      <c r="JBE66" s="1"/>
      <c r="JBF66" s="1"/>
      <c r="JBG66" s="1"/>
      <c r="JBH66" s="1"/>
      <c r="JBI66" s="1"/>
      <c r="JBJ66" s="1"/>
      <c r="JBK66" s="1"/>
      <c r="JBL66" s="1"/>
      <c r="JBM66" s="1"/>
      <c r="JBN66" s="1"/>
      <c r="JBO66" s="1"/>
      <c r="JBP66" s="1"/>
      <c r="JBQ66" s="1"/>
      <c r="JBR66" s="1"/>
      <c r="JBS66" s="1"/>
      <c r="JBT66" s="1"/>
      <c r="JBU66" s="1"/>
      <c r="JBV66" s="1"/>
      <c r="JBW66" s="1"/>
      <c r="JBX66" s="1"/>
      <c r="JBY66" s="1"/>
      <c r="JBZ66" s="1"/>
      <c r="JCA66" s="1"/>
      <c r="JCB66" s="1"/>
      <c r="JCC66" s="1"/>
      <c r="JCD66" s="1"/>
      <c r="JCE66" s="1"/>
      <c r="JCF66" s="1"/>
      <c r="JCG66" s="1"/>
      <c r="JCH66" s="1"/>
      <c r="JCI66" s="1"/>
      <c r="JCJ66" s="1"/>
      <c r="JCK66" s="1"/>
      <c r="JCL66" s="1"/>
      <c r="JCM66" s="1"/>
      <c r="JCN66" s="1"/>
      <c r="JCO66" s="1"/>
      <c r="JCP66" s="1"/>
      <c r="JCQ66" s="1"/>
      <c r="JCR66" s="1"/>
      <c r="JCS66" s="1"/>
      <c r="JCT66" s="1"/>
      <c r="JCU66" s="1"/>
      <c r="JCV66" s="1"/>
      <c r="JCW66" s="1"/>
      <c r="JCX66" s="1"/>
      <c r="JCY66" s="1"/>
      <c r="JCZ66" s="1"/>
      <c r="JDA66" s="1"/>
      <c r="JDB66" s="1"/>
      <c r="JDC66" s="1"/>
      <c r="JDD66" s="1"/>
      <c r="JDE66" s="1"/>
      <c r="JDF66" s="1"/>
      <c r="JDG66" s="1"/>
      <c r="JDH66" s="1"/>
      <c r="JDI66" s="1"/>
      <c r="JDJ66" s="1"/>
      <c r="JDK66" s="1"/>
      <c r="JDL66" s="1"/>
      <c r="JDM66" s="1"/>
      <c r="JDN66" s="1"/>
      <c r="JDO66" s="1"/>
      <c r="JDP66" s="1"/>
      <c r="JDQ66" s="1"/>
      <c r="JDR66" s="1"/>
      <c r="JDS66" s="1"/>
      <c r="JDT66" s="1"/>
      <c r="JDU66" s="1"/>
      <c r="JDV66" s="1"/>
      <c r="JDW66" s="1"/>
      <c r="JDX66" s="1"/>
      <c r="JDY66" s="1"/>
      <c r="JDZ66" s="1"/>
      <c r="JEA66" s="1"/>
      <c r="JEB66" s="1"/>
      <c r="JEC66" s="1"/>
      <c r="JED66" s="1"/>
      <c r="JEE66" s="1"/>
      <c r="JEF66" s="1"/>
      <c r="JEG66" s="1"/>
      <c r="JEH66" s="1"/>
      <c r="JEI66" s="1"/>
      <c r="JEJ66" s="1"/>
      <c r="JEK66" s="1"/>
      <c r="JEL66" s="1"/>
      <c r="JEM66" s="1"/>
      <c r="JEN66" s="1"/>
      <c r="JEO66" s="1"/>
      <c r="JEP66" s="1"/>
      <c r="JEQ66" s="1"/>
      <c r="JER66" s="1"/>
      <c r="JES66" s="1"/>
      <c r="JET66" s="1"/>
      <c r="JEU66" s="1"/>
      <c r="JEV66" s="1"/>
      <c r="JEW66" s="1"/>
      <c r="JEX66" s="1"/>
      <c r="JEY66" s="1"/>
      <c r="JEZ66" s="1"/>
      <c r="JFA66" s="1"/>
      <c r="JFB66" s="1"/>
      <c r="JFC66" s="1"/>
      <c r="JFD66" s="1"/>
      <c r="JFE66" s="1"/>
      <c r="JFF66" s="1"/>
      <c r="JFG66" s="1"/>
      <c r="JFH66" s="1"/>
      <c r="JFI66" s="1"/>
      <c r="JFJ66" s="1"/>
      <c r="JFK66" s="1"/>
      <c r="JFL66" s="1"/>
      <c r="JFM66" s="1"/>
      <c r="JFN66" s="1"/>
      <c r="JFO66" s="1"/>
      <c r="JFP66" s="1"/>
      <c r="JFQ66" s="1"/>
      <c r="JFR66" s="1"/>
      <c r="JFS66" s="1"/>
      <c r="JFT66" s="1"/>
      <c r="JFU66" s="1"/>
      <c r="JFV66" s="1"/>
      <c r="JFW66" s="1"/>
      <c r="JFX66" s="1"/>
      <c r="JFY66" s="1"/>
      <c r="JFZ66" s="1"/>
      <c r="JGA66" s="1"/>
      <c r="JGB66" s="1"/>
      <c r="JGC66" s="1"/>
      <c r="JGD66" s="1"/>
      <c r="JGE66" s="1"/>
      <c r="JGF66" s="1"/>
      <c r="JGG66" s="1"/>
      <c r="JGH66" s="1"/>
      <c r="JGI66" s="1"/>
      <c r="JGJ66" s="1"/>
      <c r="JGK66" s="1"/>
      <c r="JGL66" s="1"/>
      <c r="JGM66" s="1"/>
      <c r="JGN66" s="1"/>
      <c r="JGO66" s="1"/>
      <c r="JGP66" s="1"/>
      <c r="JGQ66" s="1"/>
      <c r="JGR66" s="1"/>
      <c r="JGS66" s="1"/>
      <c r="JGT66" s="1"/>
      <c r="JGU66" s="1"/>
      <c r="JGV66" s="1"/>
      <c r="JGW66" s="1"/>
      <c r="JGX66" s="1"/>
      <c r="JGY66" s="1"/>
      <c r="JGZ66" s="1"/>
      <c r="JHA66" s="1"/>
      <c r="JHB66" s="1"/>
      <c r="JHC66" s="1"/>
      <c r="JHD66" s="1"/>
      <c r="JHE66" s="1"/>
      <c r="JHF66" s="1"/>
      <c r="JHG66" s="1"/>
      <c r="JHH66" s="1"/>
      <c r="JHI66" s="1"/>
      <c r="JHJ66" s="1"/>
      <c r="JHK66" s="1"/>
      <c r="JHL66" s="1"/>
      <c r="JHM66" s="1"/>
      <c r="JHN66" s="1"/>
      <c r="JHO66" s="1"/>
      <c r="JHP66" s="1"/>
      <c r="JHQ66" s="1"/>
      <c r="JHR66" s="1"/>
      <c r="JHS66" s="1"/>
      <c r="JHT66" s="1"/>
      <c r="JHU66" s="1"/>
      <c r="JHV66" s="1"/>
      <c r="JHW66" s="1"/>
      <c r="JHX66" s="1"/>
      <c r="JHY66" s="1"/>
      <c r="JHZ66" s="1"/>
      <c r="JIA66" s="1"/>
      <c r="JIB66" s="1"/>
      <c r="JIC66" s="1"/>
      <c r="JID66" s="1"/>
      <c r="JIE66" s="1"/>
      <c r="JIF66" s="1"/>
      <c r="JIG66" s="1"/>
      <c r="JIH66" s="1"/>
      <c r="JII66" s="1"/>
      <c r="JIJ66" s="1"/>
      <c r="JIK66" s="1"/>
      <c r="JIL66" s="1"/>
      <c r="JIM66" s="1"/>
      <c r="JIN66" s="1"/>
      <c r="JIO66" s="1"/>
      <c r="JIP66" s="1"/>
      <c r="JIQ66" s="1"/>
      <c r="JIR66" s="1"/>
      <c r="JIS66" s="1"/>
      <c r="JIT66" s="1"/>
      <c r="JIU66" s="1"/>
      <c r="JIV66" s="1"/>
      <c r="JIW66" s="1"/>
      <c r="JIX66" s="1"/>
      <c r="JIY66" s="1"/>
      <c r="JIZ66" s="1"/>
      <c r="JJA66" s="1"/>
      <c r="JJB66" s="1"/>
      <c r="JJC66" s="1"/>
      <c r="JJD66" s="1"/>
      <c r="JJE66" s="1"/>
      <c r="JJF66" s="1"/>
      <c r="JJG66" s="1"/>
      <c r="JJH66" s="1"/>
      <c r="JJI66" s="1"/>
      <c r="JJJ66" s="1"/>
      <c r="JJK66" s="1"/>
      <c r="JJL66" s="1"/>
      <c r="JJM66" s="1"/>
      <c r="JJN66" s="1"/>
      <c r="JJO66" s="1"/>
      <c r="JJP66" s="1"/>
      <c r="JJQ66" s="1"/>
      <c r="JJR66" s="1"/>
      <c r="JJS66" s="1"/>
      <c r="JJT66" s="1"/>
      <c r="JJU66" s="1"/>
      <c r="JJV66" s="1"/>
      <c r="JJW66" s="1"/>
      <c r="JJX66" s="1"/>
      <c r="JJY66" s="1"/>
      <c r="JJZ66" s="1"/>
      <c r="JKA66" s="1"/>
      <c r="JKB66" s="1"/>
      <c r="JKC66" s="1"/>
      <c r="JKD66" s="1"/>
      <c r="JKE66" s="1"/>
      <c r="JKF66" s="1"/>
      <c r="JKG66" s="1"/>
      <c r="JKH66" s="1"/>
      <c r="JKI66" s="1"/>
      <c r="JKJ66" s="1"/>
      <c r="JKK66" s="1"/>
      <c r="JKL66" s="1"/>
      <c r="JKM66" s="1"/>
      <c r="JKN66" s="1"/>
      <c r="JKO66" s="1"/>
      <c r="JKP66" s="1"/>
      <c r="JKQ66" s="1"/>
      <c r="JKR66" s="1"/>
      <c r="JKS66" s="1"/>
      <c r="JKT66" s="1"/>
      <c r="JKU66" s="1"/>
      <c r="JKV66" s="1"/>
      <c r="JKW66" s="1"/>
      <c r="JKX66" s="1"/>
      <c r="JKY66" s="1"/>
      <c r="JKZ66" s="1"/>
      <c r="JLA66" s="1"/>
      <c r="JLB66" s="1"/>
      <c r="JLC66" s="1"/>
      <c r="JLD66" s="1"/>
      <c r="JLE66" s="1"/>
      <c r="JLF66" s="1"/>
      <c r="JLG66" s="1"/>
      <c r="JLH66" s="1"/>
      <c r="JLI66" s="1"/>
      <c r="JLJ66" s="1"/>
      <c r="JLK66" s="1"/>
      <c r="JLL66" s="1"/>
      <c r="JLM66" s="1"/>
      <c r="JLN66" s="1"/>
      <c r="JLO66" s="1"/>
      <c r="JLP66" s="1"/>
      <c r="JLQ66" s="1"/>
      <c r="JLR66" s="1"/>
      <c r="JLS66" s="1"/>
      <c r="JLT66" s="1"/>
      <c r="JLU66" s="1"/>
      <c r="JLV66" s="1"/>
      <c r="JLW66" s="1"/>
      <c r="JLX66" s="1"/>
      <c r="JLY66" s="1"/>
      <c r="JLZ66" s="1"/>
      <c r="JMA66" s="1"/>
      <c r="JMB66" s="1"/>
      <c r="JMC66" s="1"/>
      <c r="JMD66" s="1"/>
      <c r="JME66" s="1"/>
      <c r="JMF66" s="1"/>
      <c r="JMG66" s="1"/>
      <c r="JMH66" s="1"/>
      <c r="JMI66" s="1"/>
      <c r="JMJ66" s="1"/>
      <c r="JMK66" s="1"/>
      <c r="JML66" s="1"/>
      <c r="JMM66" s="1"/>
      <c r="JMN66" s="1"/>
      <c r="JMO66" s="1"/>
      <c r="JMP66" s="1"/>
      <c r="JMQ66" s="1"/>
      <c r="JMR66" s="1"/>
      <c r="JMS66" s="1"/>
      <c r="JMT66" s="1"/>
      <c r="JMU66" s="1"/>
      <c r="JMV66" s="1"/>
      <c r="JMW66" s="1"/>
      <c r="JMX66" s="1"/>
      <c r="JMY66" s="1"/>
      <c r="JMZ66" s="1"/>
      <c r="JNA66" s="1"/>
      <c r="JNB66" s="1"/>
      <c r="JNC66" s="1"/>
      <c r="JND66" s="1"/>
      <c r="JNE66" s="1"/>
      <c r="JNF66" s="1"/>
      <c r="JNG66" s="1"/>
      <c r="JNH66" s="1"/>
      <c r="JNI66" s="1"/>
      <c r="JNJ66" s="1"/>
      <c r="JNK66" s="1"/>
      <c r="JNL66" s="1"/>
      <c r="JNM66" s="1"/>
      <c r="JNN66" s="1"/>
      <c r="JNO66" s="1"/>
      <c r="JNP66" s="1"/>
      <c r="JNQ66" s="1"/>
      <c r="JNR66" s="1"/>
      <c r="JNS66" s="1"/>
      <c r="JNT66" s="1"/>
      <c r="JNU66" s="1"/>
      <c r="JNV66" s="1"/>
      <c r="JNW66" s="1"/>
      <c r="JNX66" s="1"/>
      <c r="JNY66" s="1"/>
      <c r="JNZ66" s="1"/>
      <c r="JOA66" s="1"/>
      <c r="JOB66" s="1"/>
      <c r="JOC66" s="1"/>
      <c r="JOD66" s="1"/>
      <c r="JOE66" s="1"/>
      <c r="JOF66" s="1"/>
      <c r="JOG66" s="1"/>
      <c r="JOH66" s="1"/>
      <c r="JOI66" s="1"/>
      <c r="JOJ66" s="1"/>
      <c r="JOK66" s="1"/>
      <c r="JOL66" s="1"/>
      <c r="JOM66" s="1"/>
      <c r="JON66" s="1"/>
      <c r="JOO66" s="1"/>
      <c r="JOP66" s="1"/>
      <c r="JOQ66" s="1"/>
      <c r="JOR66" s="1"/>
      <c r="JOS66" s="1"/>
      <c r="JOT66" s="1"/>
      <c r="JOU66" s="1"/>
      <c r="JOV66" s="1"/>
      <c r="JOW66" s="1"/>
      <c r="JOX66" s="1"/>
      <c r="JOY66" s="1"/>
      <c r="JOZ66" s="1"/>
      <c r="JPA66" s="1"/>
      <c r="JPB66" s="1"/>
      <c r="JPC66" s="1"/>
      <c r="JPD66" s="1"/>
      <c r="JPE66" s="1"/>
      <c r="JPF66" s="1"/>
      <c r="JPG66" s="1"/>
      <c r="JPH66" s="1"/>
      <c r="JPI66" s="1"/>
      <c r="JPJ66" s="1"/>
      <c r="JPK66" s="1"/>
      <c r="JPL66" s="1"/>
      <c r="JPM66" s="1"/>
      <c r="JPN66" s="1"/>
      <c r="JPO66" s="1"/>
      <c r="JPP66" s="1"/>
      <c r="JPQ66" s="1"/>
      <c r="JPR66" s="1"/>
      <c r="JPS66" s="1"/>
      <c r="JPT66" s="1"/>
      <c r="JPU66" s="1"/>
      <c r="JPV66" s="1"/>
      <c r="JPW66" s="1"/>
      <c r="JPX66" s="1"/>
      <c r="JPY66" s="1"/>
      <c r="JPZ66" s="1"/>
      <c r="JQA66" s="1"/>
      <c r="JQB66" s="1"/>
      <c r="JQC66" s="1"/>
      <c r="JQD66" s="1"/>
      <c r="JQE66" s="1"/>
      <c r="JQF66" s="1"/>
      <c r="JQG66" s="1"/>
      <c r="JQH66" s="1"/>
      <c r="JQI66" s="1"/>
      <c r="JQJ66" s="1"/>
      <c r="JQK66" s="1"/>
      <c r="JQL66" s="1"/>
      <c r="JQM66" s="1"/>
      <c r="JQN66" s="1"/>
      <c r="JQO66" s="1"/>
      <c r="JQP66" s="1"/>
      <c r="JQQ66" s="1"/>
      <c r="JQR66" s="1"/>
      <c r="JQS66" s="1"/>
      <c r="JQT66" s="1"/>
      <c r="JQU66" s="1"/>
      <c r="JQV66" s="1"/>
      <c r="JQW66" s="1"/>
      <c r="JQX66" s="1"/>
      <c r="JQY66" s="1"/>
      <c r="JQZ66" s="1"/>
      <c r="JRA66" s="1"/>
      <c r="JRB66" s="1"/>
      <c r="JRC66" s="1"/>
      <c r="JRD66" s="1"/>
      <c r="JRE66" s="1"/>
      <c r="JRF66" s="1"/>
      <c r="JRG66" s="1"/>
      <c r="JRH66" s="1"/>
      <c r="JRI66" s="1"/>
      <c r="JRJ66" s="1"/>
      <c r="JRK66" s="1"/>
      <c r="JRL66" s="1"/>
      <c r="JRM66" s="1"/>
      <c r="JRN66" s="1"/>
      <c r="JRO66" s="1"/>
      <c r="JRP66" s="1"/>
      <c r="JRQ66" s="1"/>
      <c r="JRR66" s="1"/>
      <c r="JRS66" s="1"/>
      <c r="JRT66" s="1"/>
      <c r="JRU66" s="1"/>
      <c r="JRV66" s="1"/>
      <c r="JRW66" s="1"/>
      <c r="JRX66" s="1"/>
      <c r="JRY66" s="1"/>
      <c r="JRZ66" s="1"/>
      <c r="JSA66" s="1"/>
      <c r="JSB66" s="1"/>
      <c r="JSC66" s="1"/>
      <c r="JSD66" s="1"/>
      <c r="JSE66" s="1"/>
      <c r="JSF66" s="1"/>
      <c r="JSG66" s="1"/>
      <c r="JSH66" s="1"/>
      <c r="JSI66" s="1"/>
      <c r="JSJ66" s="1"/>
      <c r="JSK66" s="1"/>
      <c r="JSL66" s="1"/>
      <c r="JSM66" s="1"/>
      <c r="JSN66" s="1"/>
      <c r="JSO66" s="1"/>
      <c r="JSP66" s="1"/>
      <c r="JSQ66" s="1"/>
      <c r="JSR66" s="1"/>
      <c r="JSS66" s="1"/>
      <c r="JST66" s="1"/>
      <c r="JSU66" s="1"/>
      <c r="JSV66" s="1"/>
      <c r="JSW66" s="1"/>
      <c r="JSX66" s="1"/>
      <c r="JSY66" s="1"/>
      <c r="JSZ66" s="1"/>
      <c r="JTA66" s="1"/>
      <c r="JTB66" s="1"/>
      <c r="JTC66" s="1"/>
      <c r="JTD66" s="1"/>
      <c r="JTE66" s="1"/>
      <c r="JTF66" s="1"/>
      <c r="JTG66" s="1"/>
      <c r="JTH66" s="1"/>
      <c r="JTI66" s="1"/>
      <c r="JTJ66" s="1"/>
      <c r="JTK66" s="1"/>
      <c r="JTL66" s="1"/>
      <c r="JTM66" s="1"/>
      <c r="JTN66" s="1"/>
      <c r="JTO66" s="1"/>
      <c r="JTP66" s="1"/>
      <c r="JTQ66" s="1"/>
      <c r="JTR66" s="1"/>
      <c r="JTS66" s="1"/>
      <c r="JTT66" s="1"/>
      <c r="JTU66" s="1"/>
      <c r="JTV66" s="1"/>
      <c r="JTW66" s="1"/>
      <c r="JTX66" s="1"/>
      <c r="JTY66" s="1"/>
      <c r="JTZ66" s="1"/>
      <c r="JUA66" s="1"/>
      <c r="JUB66" s="1"/>
      <c r="JUC66" s="1"/>
      <c r="JUD66" s="1"/>
      <c r="JUE66" s="1"/>
      <c r="JUF66" s="1"/>
      <c r="JUG66" s="1"/>
      <c r="JUH66" s="1"/>
      <c r="JUI66" s="1"/>
      <c r="JUJ66" s="1"/>
      <c r="JUK66" s="1"/>
      <c r="JUL66" s="1"/>
      <c r="JUM66" s="1"/>
      <c r="JUN66" s="1"/>
      <c r="JUO66" s="1"/>
      <c r="JUP66" s="1"/>
      <c r="JUQ66" s="1"/>
      <c r="JUR66" s="1"/>
      <c r="JUS66" s="1"/>
      <c r="JUT66" s="1"/>
      <c r="JUU66" s="1"/>
      <c r="JUV66" s="1"/>
      <c r="JUW66" s="1"/>
      <c r="JUX66" s="1"/>
      <c r="JUY66" s="1"/>
      <c r="JUZ66" s="1"/>
      <c r="JVA66" s="1"/>
      <c r="JVB66" s="1"/>
      <c r="JVC66" s="1"/>
      <c r="JVD66" s="1"/>
      <c r="JVE66" s="1"/>
      <c r="JVF66" s="1"/>
      <c r="JVG66" s="1"/>
      <c r="JVH66" s="1"/>
      <c r="JVI66" s="1"/>
      <c r="JVJ66" s="1"/>
      <c r="JVK66" s="1"/>
      <c r="JVL66" s="1"/>
      <c r="JVM66" s="1"/>
      <c r="JVN66" s="1"/>
      <c r="JVO66" s="1"/>
      <c r="JVP66" s="1"/>
      <c r="JVQ66" s="1"/>
      <c r="JVR66" s="1"/>
      <c r="JVS66" s="1"/>
      <c r="JVT66" s="1"/>
      <c r="JVU66" s="1"/>
      <c r="JVV66" s="1"/>
      <c r="JVW66" s="1"/>
      <c r="JVX66" s="1"/>
      <c r="JVY66" s="1"/>
      <c r="JVZ66" s="1"/>
      <c r="JWA66" s="1"/>
      <c r="JWB66" s="1"/>
      <c r="JWC66" s="1"/>
      <c r="JWD66" s="1"/>
      <c r="JWE66" s="1"/>
      <c r="JWF66" s="1"/>
      <c r="JWG66" s="1"/>
      <c r="JWH66" s="1"/>
      <c r="JWI66" s="1"/>
      <c r="JWJ66" s="1"/>
      <c r="JWK66" s="1"/>
      <c r="JWL66" s="1"/>
      <c r="JWM66" s="1"/>
      <c r="JWN66" s="1"/>
      <c r="JWO66" s="1"/>
      <c r="JWP66" s="1"/>
      <c r="JWQ66" s="1"/>
      <c r="JWR66" s="1"/>
      <c r="JWS66" s="1"/>
      <c r="JWT66" s="1"/>
      <c r="JWU66" s="1"/>
      <c r="JWV66" s="1"/>
      <c r="JWW66" s="1"/>
      <c r="JWX66" s="1"/>
      <c r="JWY66" s="1"/>
      <c r="JWZ66" s="1"/>
      <c r="JXA66" s="1"/>
      <c r="JXB66" s="1"/>
      <c r="JXC66" s="1"/>
      <c r="JXD66" s="1"/>
      <c r="JXE66" s="1"/>
      <c r="JXF66" s="1"/>
      <c r="JXG66" s="1"/>
      <c r="JXH66" s="1"/>
      <c r="JXI66" s="1"/>
      <c r="JXJ66" s="1"/>
      <c r="JXK66" s="1"/>
      <c r="JXL66" s="1"/>
      <c r="JXM66" s="1"/>
      <c r="JXN66" s="1"/>
      <c r="JXO66" s="1"/>
      <c r="JXP66" s="1"/>
      <c r="JXQ66" s="1"/>
      <c r="JXR66" s="1"/>
      <c r="JXS66" s="1"/>
      <c r="JXT66" s="1"/>
      <c r="JXU66" s="1"/>
      <c r="JXV66" s="1"/>
      <c r="JXW66" s="1"/>
      <c r="JXX66" s="1"/>
      <c r="JXY66" s="1"/>
      <c r="JXZ66" s="1"/>
      <c r="JYA66" s="1"/>
      <c r="JYB66" s="1"/>
      <c r="JYC66" s="1"/>
      <c r="JYD66" s="1"/>
      <c r="JYE66" s="1"/>
      <c r="JYF66" s="1"/>
      <c r="JYG66" s="1"/>
      <c r="JYH66" s="1"/>
      <c r="JYI66" s="1"/>
      <c r="JYJ66" s="1"/>
      <c r="JYK66" s="1"/>
      <c r="JYL66" s="1"/>
      <c r="JYM66" s="1"/>
      <c r="JYN66" s="1"/>
      <c r="JYO66" s="1"/>
      <c r="JYP66" s="1"/>
      <c r="JYQ66" s="1"/>
      <c r="JYR66" s="1"/>
      <c r="JYS66" s="1"/>
      <c r="JYT66" s="1"/>
      <c r="JYU66" s="1"/>
      <c r="JYV66" s="1"/>
      <c r="JYW66" s="1"/>
      <c r="JYX66" s="1"/>
      <c r="JYY66" s="1"/>
      <c r="JYZ66" s="1"/>
      <c r="JZA66" s="1"/>
      <c r="JZB66" s="1"/>
      <c r="JZC66" s="1"/>
      <c r="JZD66" s="1"/>
      <c r="JZE66" s="1"/>
      <c r="JZF66" s="1"/>
      <c r="JZG66" s="1"/>
      <c r="JZH66" s="1"/>
      <c r="JZI66" s="1"/>
      <c r="JZJ66" s="1"/>
      <c r="JZK66" s="1"/>
      <c r="JZL66" s="1"/>
      <c r="JZM66" s="1"/>
      <c r="JZN66" s="1"/>
      <c r="JZO66" s="1"/>
      <c r="JZP66" s="1"/>
      <c r="JZQ66" s="1"/>
      <c r="JZR66" s="1"/>
      <c r="JZS66" s="1"/>
      <c r="JZT66" s="1"/>
      <c r="JZU66" s="1"/>
      <c r="JZV66" s="1"/>
      <c r="JZW66" s="1"/>
      <c r="JZX66" s="1"/>
      <c r="JZY66" s="1"/>
      <c r="JZZ66" s="1"/>
      <c r="KAA66" s="1"/>
      <c r="KAB66" s="1"/>
      <c r="KAC66" s="1"/>
      <c r="KAD66" s="1"/>
      <c r="KAE66" s="1"/>
      <c r="KAF66" s="1"/>
      <c r="KAG66" s="1"/>
      <c r="KAH66" s="1"/>
      <c r="KAI66" s="1"/>
      <c r="KAJ66" s="1"/>
      <c r="KAK66" s="1"/>
      <c r="KAL66" s="1"/>
      <c r="KAM66" s="1"/>
      <c r="KAN66" s="1"/>
      <c r="KAO66" s="1"/>
      <c r="KAP66" s="1"/>
      <c r="KAQ66" s="1"/>
      <c r="KAR66" s="1"/>
      <c r="KAS66" s="1"/>
      <c r="KAT66" s="1"/>
      <c r="KAU66" s="1"/>
      <c r="KAV66" s="1"/>
      <c r="KAW66" s="1"/>
      <c r="KAX66" s="1"/>
      <c r="KAY66" s="1"/>
      <c r="KAZ66" s="1"/>
      <c r="KBA66" s="1"/>
      <c r="KBB66" s="1"/>
      <c r="KBC66" s="1"/>
      <c r="KBD66" s="1"/>
      <c r="KBE66" s="1"/>
      <c r="KBF66" s="1"/>
      <c r="KBG66" s="1"/>
      <c r="KBH66" s="1"/>
      <c r="KBI66" s="1"/>
      <c r="KBJ66" s="1"/>
      <c r="KBK66" s="1"/>
      <c r="KBL66" s="1"/>
      <c r="KBM66" s="1"/>
      <c r="KBN66" s="1"/>
      <c r="KBO66" s="1"/>
      <c r="KBP66" s="1"/>
      <c r="KBQ66" s="1"/>
      <c r="KBR66" s="1"/>
      <c r="KBS66" s="1"/>
      <c r="KBT66" s="1"/>
      <c r="KBU66" s="1"/>
      <c r="KBV66" s="1"/>
      <c r="KBW66" s="1"/>
      <c r="KBX66" s="1"/>
      <c r="KBY66" s="1"/>
      <c r="KBZ66" s="1"/>
      <c r="KCA66" s="1"/>
      <c r="KCB66" s="1"/>
      <c r="KCC66" s="1"/>
      <c r="KCD66" s="1"/>
      <c r="KCE66" s="1"/>
      <c r="KCF66" s="1"/>
      <c r="KCG66" s="1"/>
      <c r="KCH66" s="1"/>
      <c r="KCI66" s="1"/>
      <c r="KCJ66" s="1"/>
      <c r="KCK66" s="1"/>
      <c r="KCL66" s="1"/>
      <c r="KCM66" s="1"/>
      <c r="KCN66" s="1"/>
      <c r="KCO66" s="1"/>
      <c r="KCP66" s="1"/>
      <c r="KCQ66" s="1"/>
      <c r="KCR66" s="1"/>
      <c r="KCS66" s="1"/>
      <c r="KCT66" s="1"/>
      <c r="KCU66" s="1"/>
      <c r="KCV66" s="1"/>
      <c r="KCW66" s="1"/>
      <c r="KCX66" s="1"/>
      <c r="KCY66" s="1"/>
      <c r="KCZ66" s="1"/>
      <c r="KDA66" s="1"/>
      <c r="KDB66" s="1"/>
      <c r="KDC66" s="1"/>
      <c r="KDD66" s="1"/>
      <c r="KDE66" s="1"/>
      <c r="KDF66" s="1"/>
      <c r="KDG66" s="1"/>
      <c r="KDH66" s="1"/>
      <c r="KDI66" s="1"/>
      <c r="KDJ66" s="1"/>
      <c r="KDK66" s="1"/>
      <c r="KDL66" s="1"/>
      <c r="KDM66" s="1"/>
      <c r="KDN66" s="1"/>
      <c r="KDO66" s="1"/>
      <c r="KDP66" s="1"/>
      <c r="KDQ66" s="1"/>
      <c r="KDR66" s="1"/>
      <c r="KDS66" s="1"/>
      <c r="KDT66" s="1"/>
      <c r="KDU66" s="1"/>
      <c r="KDV66" s="1"/>
      <c r="KDW66" s="1"/>
      <c r="KDX66" s="1"/>
      <c r="KDY66" s="1"/>
      <c r="KDZ66" s="1"/>
      <c r="KEA66" s="1"/>
      <c r="KEB66" s="1"/>
      <c r="KEC66" s="1"/>
      <c r="KED66" s="1"/>
      <c r="KEE66" s="1"/>
      <c r="KEF66" s="1"/>
      <c r="KEG66" s="1"/>
      <c r="KEH66" s="1"/>
      <c r="KEI66" s="1"/>
      <c r="KEJ66" s="1"/>
      <c r="KEK66" s="1"/>
      <c r="KEL66" s="1"/>
      <c r="KEM66" s="1"/>
      <c r="KEN66" s="1"/>
      <c r="KEO66" s="1"/>
      <c r="KEP66" s="1"/>
      <c r="KEQ66" s="1"/>
      <c r="KER66" s="1"/>
      <c r="KES66" s="1"/>
      <c r="KET66" s="1"/>
      <c r="KEU66" s="1"/>
      <c r="KEV66" s="1"/>
      <c r="KEW66" s="1"/>
      <c r="KEX66" s="1"/>
      <c r="KEY66" s="1"/>
      <c r="KEZ66" s="1"/>
      <c r="KFA66" s="1"/>
      <c r="KFB66" s="1"/>
      <c r="KFC66" s="1"/>
      <c r="KFD66" s="1"/>
      <c r="KFE66" s="1"/>
      <c r="KFF66" s="1"/>
      <c r="KFG66" s="1"/>
      <c r="KFH66" s="1"/>
      <c r="KFI66" s="1"/>
      <c r="KFJ66" s="1"/>
      <c r="KFK66" s="1"/>
      <c r="KFL66" s="1"/>
      <c r="KFM66" s="1"/>
      <c r="KFN66" s="1"/>
      <c r="KFO66" s="1"/>
      <c r="KFP66" s="1"/>
      <c r="KFQ66" s="1"/>
      <c r="KFR66" s="1"/>
      <c r="KFS66" s="1"/>
      <c r="KFT66" s="1"/>
      <c r="KFU66" s="1"/>
      <c r="KFV66" s="1"/>
      <c r="KFW66" s="1"/>
      <c r="KFX66" s="1"/>
      <c r="KFY66" s="1"/>
      <c r="KFZ66" s="1"/>
      <c r="KGA66" s="1"/>
      <c r="KGB66" s="1"/>
      <c r="KGC66" s="1"/>
      <c r="KGD66" s="1"/>
      <c r="KGE66" s="1"/>
      <c r="KGF66" s="1"/>
      <c r="KGG66" s="1"/>
      <c r="KGH66" s="1"/>
      <c r="KGI66" s="1"/>
      <c r="KGJ66" s="1"/>
      <c r="KGK66" s="1"/>
      <c r="KGL66" s="1"/>
      <c r="KGM66" s="1"/>
      <c r="KGN66" s="1"/>
      <c r="KGO66" s="1"/>
      <c r="KGP66" s="1"/>
      <c r="KGQ66" s="1"/>
      <c r="KGR66" s="1"/>
      <c r="KGS66" s="1"/>
      <c r="KGT66" s="1"/>
      <c r="KGU66" s="1"/>
      <c r="KGV66" s="1"/>
      <c r="KGW66" s="1"/>
      <c r="KGX66" s="1"/>
      <c r="KGY66" s="1"/>
      <c r="KGZ66" s="1"/>
      <c r="KHA66" s="1"/>
      <c r="KHB66" s="1"/>
      <c r="KHC66" s="1"/>
      <c r="KHD66" s="1"/>
      <c r="KHE66" s="1"/>
      <c r="KHF66" s="1"/>
      <c r="KHG66" s="1"/>
      <c r="KHH66" s="1"/>
      <c r="KHI66" s="1"/>
      <c r="KHJ66" s="1"/>
      <c r="KHK66" s="1"/>
      <c r="KHL66" s="1"/>
      <c r="KHM66" s="1"/>
      <c r="KHN66" s="1"/>
      <c r="KHO66" s="1"/>
      <c r="KHP66" s="1"/>
      <c r="KHQ66" s="1"/>
      <c r="KHR66" s="1"/>
      <c r="KHS66" s="1"/>
      <c r="KHT66" s="1"/>
      <c r="KHU66" s="1"/>
      <c r="KHV66" s="1"/>
      <c r="KHW66" s="1"/>
      <c r="KHX66" s="1"/>
      <c r="KHY66" s="1"/>
      <c r="KHZ66" s="1"/>
      <c r="KIA66" s="1"/>
      <c r="KIB66" s="1"/>
      <c r="KIC66" s="1"/>
      <c r="KID66" s="1"/>
      <c r="KIE66" s="1"/>
      <c r="KIF66" s="1"/>
      <c r="KIG66" s="1"/>
      <c r="KIH66" s="1"/>
      <c r="KII66" s="1"/>
      <c r="KIJ66" s="1"/>
      <c r="KIK66" s="1"/>
      <c r="KIL66" s="1"/>
      <c r="KIM66" s="1"/>
      <c r="KIN66" s="1"/>
      <c r="KIO66" s="1"/>
      <c r="KIP66" s="1"/>
      <c r="KIQ66" s="1"/>
      <c r="KIR66" s="1"/>
      <c r="KIS66" s="1"/>
      <c r="KIT66" s="1"/>
      <c r="KIU66" s="1"/>
      <c r="KIV66" s="1"/>
      <c r="KIW66" s="1"/>
      <c r="KIX66" s="1"/>
      <c r="KIY66" s="1"/>
      <c r="KIZ66" s="1"/>
      <c r="KJA66" s="1"/>
      <c r="KJB66" s="1"/>
      <c r="KJC66" s="1"/>
      <c r="KJD66" s="1"/>
      <c r="KJE66" s="1"/>
      <c r="KJF66" s="1"/>
      <c r="KJG66" s="1"/>
      <c r="KJH66" s="1"/>
      <c r="KJI66" s="1"/>
      <c r="KJJ66" s="1"/>
      <c r="KJK66" s="1"/>
      <c r="KJL66" s="1"/>
      <c r="KJM66" s="1"/>
      <c r="KJN66" s="1"/>
      <c r="KJO66" s="1"/>
      <c r="KJP66" s="1"/>
      <c r="KJQ66" s="1"/>
      <c r="KJR66" s="1"/>
      <c r="KJS66" s="1"/>
      <c r="KJT66" s="1"/>
      <c r="KJU66" s="1"/>
      <c r="KJV66" s="1"/>
      <c r="KJW66" s="1"/>
      <c r="KJX66" s="1"/>
      <c r="KJY66" s="1"/>
      <c r="KJZ66" s="1"/>
      <c r="KKA66" s="1"/>
      <c r="KKB66" s="1"/>
      <c r="KKC66" s="1"/>
      <c r="KKD66" s="1"/>
      <c r="KKE66" s="1"/>
      <c r="KKF66" s="1"/>
      <c r="KKG66" s="1"/>
      <c r="KKH66" s="1"/>
      <c r="KKI66" s="1"/>
      <c r="KKJ66" s="1"/>
      <c r="KKK66" s="1"/>
      <c r="KKL66" s="1"/>
      <c r="KKM66" s="1"/>
      <c r="KKN66" s="1"/>
      <c r="KKO66" s="1"/>
      <c r="KKP66" s="1"/>
      <c r="KKQ66" s="1"/>
      <c r="KKR66" s="1"/>
      <c r="KKS66" s="1"/>
      <c r="KKT66" s="1"/>
      <c r="KKU66" s="1"/>
      <c r="KKV66" s="1"/>
      <c r="KKW66" s="1"/>
      <c r="KKX66" s="1"/>
      <c r="KKY66" s="1"/>
      <c r="KKZ66" s="1"/>
      <c r="KLA66" s="1"/>
      <c r="KLB66" s="1"/>
      <c r="KLC66" s="1"/>
      <c r="KLD66" s="1"/>
      <c r="KLE66" s="1"/>
      <c r="KLF66" s="1"/>
      <c r="KLG66" s="1"/>
      <c r="KLH66" s="1"/>
      <c r="KLI66" s="1"/>
      <c r="KLJ66" s="1"/>
      <c r="KLK66" s="1"/>
      <c r="KLL66" s="1"/>
      <c r="KLM66" s="1"/>
      <c r="KLN66" s="1"/>
      <c r="KLO66" s="1"/>
      <c r="KLP66" s="1"/>
      <c r="KLQ66" s="1"/>
      <c r="KLR66" s="1"/>
      <c r="KLS66" s="1"/>
      <c r="KLT66" s="1"/>
      <c r="KLU66" s="1"/>
      <c r="KLV66" s="1"/>
      <c r="KLW66" s="1"/>
      <c r="KLX66" s="1"/>
      <c r="KLY66" s="1"/>
      <c r="KLZ66" s="1"/>
      <c r="KMA66" s="1"/>
      <c r="KMB66" s="1"/>
      <c r="KMC66" s="1"/>
      <c r="KMD66" s="1"/>
      <c r="KME66" s="1"/>
      <c r="KMF66" s="1"/>
      <c r="KMG66" s="1"/>
      <c r="KMH66" s="1"/>
      <c r="KMI66" s="1"/>
      <c r="KMJ66" s="1"/>
      <c r="KMK66" s="1"/>
      <c r="KML66" s="1"/>
      <c r="KMM66" s="1"/>
      <c r="KMN66" s="1"/>
      <c r="KMO66" s="1"/>
      <c r="KMP66" s="1"/>
      <c r="KMQ66" s="1"/>
      <c r="KMR66" s="1"/>
      <c r="KMS66" s="1"/>
      <c r="KMT66" s="1"/>
      <c r="KMU66" s="1"/>
      <c r="KMV66" s="1"/>
      <c r="KMW66" s="1"/>
      <c r="KMX66" s="1"/>
      <c r="KMY66" s="1"/>
      <c r="KMZ66" s="1"/>
      <c r="KNA66" s="1"/>
      <c r="KNB66" s="1"/>
      <c r="KNC66" s="1"/>
      <c r="KND66" s="1"/>
      <c r="KNE66" s="1"/>
      <c r="KNF66" s="1"/>
      <c r="KNG66" s="1"/>
      <c r="KNH66" s="1"/>
      <c r="KNI66" s="1"/>
      <c r="KNJ66" s="1"/>
      <c r="KNK66" s="1"/>
      <c r="KNL66" s="1"/>
      <c r="KNM66" s="1"/>
      <c r="KNN66" s="1"/>
      <c r="KNO66" s="1"/>
      <c r="KNP66" s="1"/>
      <c r="KNQ66" s="1"/>
      <c r="KNR66" s="1"/>
      <c r="KNS66" s="1"/>
      <c r="KNT66" s="1"/>
      <c r="KNU66" s="1"/>
      <c r="KNV66" s="1"/>
      <c r="KNW66" s="1"/>
      <c r="KNX66" s="1"/>
      <c r="KNY66" s="1"/>
      <c r="KNZ66" s="1"/>
      <c r="KOA66" s="1"/>
      <c r="KOB66" s="1"/>
      <c r="KOC66" s="1"/>
      <c r="KOD66" s="1"/>
      <c r="KOE66" s="1"/>
      <c r="KOF66" s="1"/>
      <c r="KOG66" s="1"/>
      <c r="KOH66" s="1"/>
      <c r="KOI66" s="1"/>
      <c r="KOJ66" s="1"/>
      <c r="KOK66" s="1"/>
      <c r="KOL66" s="1"/>
      <c r="KOM66" s="1"/>
      <c r="KON66" s="1"/>
      <c r="KOO66" s="1"/>
      <c r="KOP66" s="1"/>
      <c r="KOQ66" s="1"/>
      <c r="KOR66" s="1"/>
      <c r="KOS66" s="1"/>
      <c r="KOT66" s="1"/>
      <c r="KOU66" s="1"/>
      <c r="KOV66" s="1"/>
      <c r="KOW66" s="1"/>
      <c r="KOX66" s="1"/>
      <c r="KOY66" s="1"/>
      <c r="KOZ66" s="1"/>
      <c r="KPA66" s="1"/>
      <c r="KPB66" s="1"/>
      <c r="KPC66" s="1"/>
      <c r="KPD66" s="1"/>
      <c r="KPE66" s="1"/>
      <c r="KPF66" s="1"/>
      <c r="KPG66" s="1"/>
      <c r="KPH66" s="1"/>
      <c r="KPI66" s="1"/>
      <c r="KPJ66" s="1"/>
      <c r="KPK66" s="1"/>
      <c r="KPL66" s="1"/>
      <c r="KPM66" s="1"/>
      <c r="KPN66" s="1"/>
      <c r="KPO66" s="1"/>
      <c r="KPP66" s="1"/>
      <c r="KPQ66" s="1"/>
      <c r="KPR66" s="1"/>
      <c r="KPS66" s="1"/>
      <c r="KPT66" s="1"/>
      <c r="KPU66" s="1"/>
      <c r="KPV66" s="1"/>
      <c r="KPW66" s="1"/>
      <c r="KPX66" s="1"/>
      <c r="KPY66" s="1"/>
      <c r="KPZ66" s="1"/>
      <c r="KQA66" s="1"/>
      <c r="KQB66" s="1"/>
      <c r="KQC66" s="1"/>
      <c r="KQD66" s="1"/>
      <c r="KQE66" s="1"/>
      <c r="KQF66" s="1"/>
      <c r="KQG66" s="1"/>
      <c r="KQH66" s="1"/>
      <c r="KQI66" s="1"/>
      <c r="KQJ66" s="1"/>
      <c r="KQK66" s="1"/>
      <c r="KQL66" s="1"/>
      <c r="KQM66" s="1"/>
      <c r="KQN66" s="1"/>
      <c r="KQO66" s="1"/>
      <c r="KQP66" s="1"/>
      <c r="KQQ66" s="1"/>
      <c r="KQR66" s="1"/>
      <c r="KQS66" s="1"/>
      <c r="KQT66" s="1"/>
      <c r="KQU66" s="1"/>
      <c r="KQV66" s="1"/>
      <c r="KQW66" s="1"/>
      <c r="KQX66" s="1"/>
      <c r="KQY66" s="1"/>
      <c r="KQZ66" s="1"/>
      <c r="KRA66" s="1"/>
      <c r="KRB66" s="1"/>
      <c r="KRC66" s="1"/>
      <c r="KRD66" s="1"/>
      <c r="KRE66" s="1"/>
      <c r="KRF66" s="1"/>
      <c r="KRG66" s="1"/>
      <c r="KRH66" s="1"/>
      <c r="KRI66" s="1"/>
      <c r="KRJ66" s="1"/>
      <c r="KRK66" s="1"/>
      <c r="KRL66" s="1"/>
      <c r="KRM66" s="1"/>
      <c r="KRN66" s="1"/>
      <c r="KRO66" s="1"/>
      <c r="KRP66" s="1"/>
      <c r="KRQ66" s="1"/>
      <c r="KRR66" s="1"/>
      <c r="KRS66" s="1"/>
      <c r="KRT66" s="1"/>
      <c r="KRU66" s="1"/>
      <c r="KRV66" s="1"/>
      <c r="KRW66" s="1"/>
      <c r="KRX66" s="1"/>
      <c r="KRY66" s="1"/>
      <c r="KRZ66" s="1"/>
      <c r="KSA66" s="1"/>
      <c r="KSB66" s="1"/>
      <c r="KSC66" s="1"/>
      <c r="KSD66" s="1"/>
      <c r="KSE66" s="1"/>
      <c r="KSF66" s="1"/>
      <c r="KSG66" s="1"/>
      <c r="KSH66" s="1"/>
      <c r="KSI66" s="1"/>
      <c r="KSJ66" s="1"/>
      <c r="KSK66" s="1"/>
      <c r="KSL66" s="1"/>
      <c r="KSM66" s="1"/>
      <c r="KSN66" s="1"/>
      <c r="KSO66" s="1"/>
      <c r="KSP66" s="1"/>
      <c r="KSQ66" s="1"/>
      <c r="KSR66" s="1"/>
      <c r="KSS66" s="1"/>
      <c r="KST66" s="1"/>
      <c r="KSU66" s="1"/>
      <c r="KSV66" s="1"/>
      <c r="KSW66" s="1"/>
      <c r="KSX66" s="1"/>
      <c r="KSY66" s="1"/>
      <c r="KSZ66" s="1"/>
      <c r="KTA66" s="1"/>
      <c r="KTB66" s="1"/>
      <c r="KTC66" s="1"/>
      <c r="KTD66" s="1"/>
      <c r="KTE66" s="1"/>
      <c r="KTF66" s="1"/>
      <c r="KTG66" s="1"/>
      <c r="KTH66" s="1"/>
      <c r="KTI66" s="1"/>
      <c r="KTJ66" s="1"/>
      <c r="KTK66" s="1"/>
      <c r="KTL66" s="1"/>
      <c r="KTM66" s="1"/>
      <c r="KTN66" s="1"/>
      <c r="KTO66" s="1"/>
      <c r="KTP66" s="1"/>
      <c r="KTQ66" s="1"/>
      <c r="KTR66" s="1"/>
      <c r="KTS66" s="1"/>
      <c r="KTT66" s="1"/>
      <c r="KTU66" s="1"/>
      <c r="KTV66" s="1"/>
      <c r="KTW66" s="1"/>
      <c r="KTX66" s="1"/>
      <c r="KTY66" s="1"/>
      <c r="KTZ66" s="1"/>
      <c r="KUA66" s="1"/>
      <c r="KUB66" s="1"/>
      <c r="KUC66" s="1"/>
      <c r="KUD66" s="1"/>
      <c r="KUE66" s="1"/>
      <c r="KUF66" s="1"/>
      <c r="KUG66" s="1"/>
      <c r="KUH66" s="1"/>
      <c r="KUI66" s="1"/>
      <c r="KUJ66" s="1"/>
      <c r="KUK66" s="1"/>
      <c r="KUL66" s="1"/>
      <c r="KUM66" s="1"/>
      <c r="KUN66" s="1"/>
      <c r="KUO66" s="1"/>
      <c r="KUP66" s="1"/>
      <c r="KUQ66" s="1"/>
      <c r="KUR66" s="1"/>
      <c r="KUS66" s="1"/>
      <c r="KUT66" s="1"/>
      <c r="KUU66" s="1"/>
      <c r="KUV66" s="1"/>
      <c r="KUW66" s="1"/>
      <c r="KUX66" s="1"/>
      <c r="KUY66" s="1"/>
      <c r="KUZ66" s="1"/>
      <c r="KVA66" s="1"/>
      <c r="KVB66" s="1"/>
      <c r="KVC66" s="1"/>
      <c r="KVD66" s="1"/>
      <c r="KVE66" s="1"/>
      <c r="KVF66" s="1"/>
      <c r="KVG66" s="1"/>
      <c r="KVH66" s="1"/>
      <c r="KVI66" s="1"/>
      <c r="KVJ66" s="1"/>
      <c r="KVK66" s="1"/>
      <c r="KVL66" s="1"/>
      <c r="KVM66" s="1"/>
      <c r="KVN66" s="1"/>
      <c r="KVO66" s="1"/>
      <c r="KVP66" s="1"/>
      <c r="KVQ66" s="1"/>
      <c r="KVR66" s="1"/>
      <c r="KVS66" s="1"/>
      <c r="KVT66" s="1"/>
      <c r="KVU66" s="1"/>
      <c r="KVV66" s="1"/>
      <c r="KVW66" s="1"/>
      <c r="KVX66" s="1"/>
      <c r="KVY66" s="1"/>
      <c r="KVZ66" s="1"/>
      <c r="KWA66" s="1"/>
      <c r="KWB66" s="1"/>
      <c r="KWC66" s="1"/>
      <c r="KWD66" s="1"/>
      <c r="KWE66" s="1"/>
      <c r="KWF66" s="1"/>
      <c r="KWG66" s="1"/>
      <c r="KWH66" s="1"/>
      <c r="KWI66" s="1"/>
      <c r="KWJ66" s="1"/>
      <c r="KWK66" s="1"/>
      <c r="KWL66" s="1"/>
      <c r="KWM66" s="1"/>
      <c r="KWN66" s="1"/>
      <c r="KWO66" s="1"/>
      <c r="KWP66" s="1"/>
      <c r="KWQ66" s="1"/>
      <c r="KWR66" s="1"/>
      <c r="KWS66" s="1"/>
      <c r="KWT66" s="1"/>
      <c r="KWU66" s="1"/>
      <c r="KWV66" s="1"/>
      <c r="KWW66" s="1"/>
      <c r="KWX66" s="1"/>
      <c r="KWY66" s="1"/>
      <c r="KWZ66" s="1"/>
      <c r="KXA66" s="1"/>
      <c r="KXB66" s="1"/>
      <c r="KXC66" s="1"/>
      <c r="KXD66" s="1"/>
      <c r="KXE66" s="1"/>
      <c r="KXF66" s="1"/>
      <c r="KXG66" s="1"/>
      <c r="KXH66" s="1"/>
      <c r="KXI66" s="1"/>
      <c r="KXJ66" s="1"/>
      <c r="KXK66" s="1"/>
      <c r="KXL66" s="1"/>
      <c r="KXM66" s="1"/>
      <c r="KXN66" s="1"/>
      <c r="KXO66" s="1"/>
      <c r="KXP66" s="1"/>
      <c r="KXQ66" s="1"/>
      <c r="KXR66" s="1"/>
      <c r="KXS66" s="1"/>
      <c r="KXT66" s="1"/>
      <c r="KXU66" s="1"/>
      <c r="KXV66" s="1"/>
      <c r="KXW66" s="1"/>
      <c r="KXX66" s="1"/>
      <c r="KXY66" s="1"/>
      <c r="KXZ66" s="1"/>
      <c r="KYA66" s="1"/>
      <c r="KYB66" s="1"/>
      <c r="KYC66" s="1"/>
      <c r="KYD66" s="1"/>
      <c r="KYE66" s="1"/>
      <c r="KYF66" s="1"/>
      <c r="KYG66" s="1"/>
      <c r="KYH66" s="1"/>
      <c r="KYI66" s="1"/>
      <c r="KYJ66" s="1"/>
      <c r="KYK66" s="1"/>
      <c r="KYL66" s="1"/>
      <c r="KYM66" s="1"/>
      <c r="KYN66" s="1"/>
      <c r="KYO66" s="1"/>
      <c r="KYP66" s="1"/>
      <c r="KYQ66" s="1"/>
      <c r="KYR66" s="1"/>
      <c r="KYS66" s="1"/>
      <c r="KYT66" s="1"/>
      <c r="KYU66" s="1"/>
      <c r="KYV66" s="1"/>
      <c r="KYW66" s="1"/>
      <c r="KYX66" s="1"/>
      <c r="KYY66" s="1"/>
      <c r="KYZ66" s="1"/>
      <c r="KZA66" s="1"/>
      <c r="KZB66" s="1"/>
      <c r="KZC66" s="1"/>
      <c r="KZD66" s="1"/>
      <c r="KZE66" s="1"/>
      <c r="KZF66" s="1"/>
      <c r="KZG66" s="1"/>
      <c r="KZH66" s="1"/>
      <c r="KZI66" s="1"/>
      <c r="KZJ66" s="1"/>
      <c r="KZK66" s="1"/>
      <c r="KZL66" s="1"/>
      <c r="KZM66" s="1"/>
      <c r="KZN66" s="1"/>
      <c r="KZO66" s="1"/>
      <c r="KZP66" s="1"/>
      <c r="KZQ66" s="1"/>
      <c r="KZR66" s="1"/>
      <c r="KZS66" s="1"/>
      <c r="KZT66" s="1"/>
      <c r="KZU66" s="1"/>
      <c r="KZV66" s="1"/>
      <c r="KZW66" s="1"/>
      <c r="KZX66" s="1"/>
      <c r="KZY66" s="1"/>
      <c r="KZZ66" s="1"/>
      <c r="LAA66" s="1"/>
      <c r="LAB66" s="1"/>
      <c r="LAC66" s="1"/>
      <c r="LAD66" s="1"/>
      <c r="LAE66" s="1"/>
      <c r="LAF66" s="1"/>
      <c r="LAG66" s="1"/>
      <c r="LAH66" s="1"/>
      <c r="LAI66" s="1"/>
      <c r="LAJ66" s="1"/>
      <c r="LAK66" s="1"/>
      <c r="LAL66" s="1"/>
      <c r="LAM66" s="1"/>
      <c r="LAN66" s="1"/>
      <c r="LAO66" s="1"/>
      <c r="LAP66" s="1"/>
      <c r="LAQ66" s="1"/>
      <c r="LAR66" s="1"/>
      <c r="LAS66" s="1"/>
      <c r="LAT66" s="1"/>
      <c r="LAU66" s="1"/>
      <c r="LAV66" s="1"/>
      <c r="LAW66" s="1"/>
      <c r="LAX66" s="1"/>
      <c r="LAY66" s="1"/>
      <c r="LAZ66" s="1"/>
      <c r="LBA66" s="1"/>
      <c r="LBB66" s="1"/>
      <c r="LBC66" s="1"/>
      <c r="LBD66" s="1"/>
      <c r="LBE66" s="1"/>
      <c r="LBF66" s="1"/>
      <c r="LBG66" s="1"/>
      <c r="LBH66" s="1"/>
      <c r="LBI66" s="1"/>
      <c r="LBJ66" s="1"/>
      <c r="LBK66" s="1"/>
      <c r="LBL66" s="1"/>
      <c r="LBM66" s="1"/>
      <c r="LBN66" s="1"/>
      <c r="LBO66" s="1"/>
      <c r="LBP66" s="1"/>
      <c r="LBQ66" s="1"/>
      <c r="LBR66" s="1"/>
      <c r="LBS66" s="1"/>
      <c r="LBT66" s="1"/>
      <c r="LBU66" s="1"/>
      <c r="LBV66" s="1"/>
      <c r="LBW66" s="1"/>
      <c r="LBX66" s="1"/>
      <c r="LBY66" s="1"/>
      <c r="LBZ66" s="1"/>
      <c r="LCA66" s="1"/>
      <c r="LCB66" s="1"/>
      <c r="LCC66" s="1"/>
      <c r="LCD66" s="1"/>
      <c r="LCE66" s="1"/>
      <c r="LCF66" s="1"/>
      <c r="LCG66" s="1"/>
      <c r="LCH66" s="1"/>
      <c r="LCI66" s="1"/>
      <c r="LCJ66" s="1"/>
      <c r="LCK66" s="1"/>
      <c r="LCL66" s="1"/>
      <c r="LCM66" s="1"/>
      <c r="LCN66" s="1"/>
      <c r="LCO66" s="1"/>
      <c r="LCP66" s="1"/>
      <c r="LCQ66" s="1"/>
      <c r="LCR66" s="1"/>
      <c r="LCS66" s="1"/>
      <c r="LCT66" s="1"/>
      <c r="LCU66" s="1"/>
      <c r="LCV66" s="1"/>
      <c r="LCW66" s="1"/>
      <c r="LCX66" s="1"/>
      <c r="LCY66" s="1"/>
      <c r="LCZ66" s="1"/>
      <c r="LDA66" s="1"/>
      <c r="LDB66" s="1"/>
      <c r="LDC66" s="1"/>
      <c r="LDD66" s="1"/>
      <c r="LDE66" s="1"/>
      <c r="LDF66" s="1"/>
      <c r="LDG66" s="1"/>
      <c r="LDH66" s="1"/>
      <c r="LDI66" s="1"/>
      <c r="LDJ66" s="1"/>
      <c r="LDK66" s="1"/>
      <c r="LDL66" s="1"/>
      <c r="LDM66" s="1"/>
      <c r="LDN66" s="1"/>
      <c r="LDO66" s="1"/>
      <c r="LDP66" s="1"/>
      <c r="LDQ66" s="1"/>
      <c r="LDR66" s="1"/>
      <c r="LDS66" s="1"/>
      <c r="LDT66" s="1"/>
      <c r="LDU66" s="1"/>
      <c r="LDV66" s="1"/>
      <c r="LDW66" s="1"/>
      <c r="LDX66" s="1"/>
      <c r="LDY66" s="1"/>
      <c r="LDZ66" s="1"/>
      <c r="LEA66" s="1"/>
      <c r="LEB66" s="1"/>
      <c r="LEC66" s="1"/>
      <c r="LED66" s="1"/>
      <c r="LEE66" s="1"/>
      <c r="LEF66" s="1"/>
      <c r="LEG66" s="1"/>
      <c r="LEH66" s="1"/>
      <c r="LEI66" s="1"/>
      <c r="LEJ66" s="1"/>
      <c r="LEK66" s="1"/>
      <c r="LEL66" s="1"/>
      <c r="LEM66" s="1"/>
      <c r="LEN66" s="1"/>
      <c r="LEO66" s="1"/>
      <c r="LEP66" s="1"/>
      <c r="LEQ66" s="1"/>
      <c r="LER66" s="1"/>
      <c r="LES66" s="1"/>
      <c r="LET66" s="1"/>
      <c r="LEU66" s="1"/>
      <c r="LEV66" s="1"/>
      <c r="LEW66" s="1"/>
      <c r="LEX66" s="1"/>
      <c r="LEY66" s="1"/>
      <c r="LEZ66" s="1"/>
      <c r="LFA66" s="1"/>
      <c r="LFB66" s="1"/>
      <c r="LFC66" s="1"/>
      <c r="LFD66" s="1"/>
      <c r="LFE66" s="1"/>
      <c r="LFF66" s="1"/>
      <c r="LFG66" s="1"/>
      <c r="LFH66" s="1"/>
      <c r="LFI66" s="1"/>
      <c r="LFJ66" s="1"/>
      <c r="LFK66" s="1"/>
      <c r="LFL66" s="1"/>
      <c r="LFM66" s="1"/>
      <c r="LFN66" s="1"/>
      <c r="LFO66" s="1"/>
      <c r="LFP66" s="1"/>
      <c r="LFQ66" s="1"/>
      <c r="LFR66" s="1"/>
      <c r="LFS66" s="1"/>
      <c r="LFT66" s="1"/>
      <c r="LFU66" s="1"/>
      <c r="LFV66" s="1"/>
      <c r="LFW66" s="1"/>
      <c r="LFX66" s="1"/>
      <c r="LFY66" s="1"/>
      <c r="LFZ66" s="1"/>
      <c r="LGA66" s="1"/>
      <c r="LGB66" s="1"/>
      <c r="LGC66" s="1"/>
      <c r="LGD66" s="1"/>
      <c r="LGE66" s="1"/>
      <c r="LGF66" s="1"/>
      <c r="LGG66" s="1"/>
      <c r="LGH66" s="1"/>
      <c r="LGI66" s="1"/>
      <c r="LGJ66" s="1"/>
      <c r="LGK66" s="1"/>
      <c r="LGL66" s="1"/>
      <c r="LGM66" s="1"/>
      <c r="LGN66" s="1"/>
      <c r="LGO66" s="1"/>
      <c r="LGP66" s="1"/>
      <c r="LGQ66" s="1"/>
      <c r="LGR66" s="1"/>
      <c r="LGS66" s="1"/>
      <c r="LGT66" s="1"/>
      <c r="LGU66" s="1"/>
      <c r="LGV66" s="1"/>
      <c r="LGW66" s="1"/>
      <c r="LGX66" s="1"/>
      <c r="LGY66" s="1"/>
      <c r="LGZ66" s="1"/>
      <c r="LHA66" s="1"/>
      <c r="LHB66" s="1"/>
      <c r="LHC66" s="1"/>
      <c r="LHD66" s="1"/>
      <c r="LHE66" s="1"/>
      <c r="LHF66" s="1"/>
      <c r="LHG66" s="1"/>
      <c r="LHH66" s="1"/>
      <c r="LHI66" s="1"/>
      <c r="LHJ66" s="1"/>
      <c r="LHK66" s="1"/>
      <c r="LHL66" s="1"/>
      <c r="LHM66" s="1"/>
      <c r="LHN66" s="1"/>
      <c r="LHO66" s="1"/>
      <c r="LHP66" s="1"/>
      <c r="LHQ66" s="1"/>
      <c r="LHR66" s="1"/>
      <c r="LHS66" s="1"/>
      <c r="LHT66" s="1"/>
      <c r="LHU66" s="1"/>
      <c r="LHV66" s="1"/>
      <c r="LHW66" s="1"/>
      <c r="LHX66" s="1"/>
      <c r="LHY66" s="1"/>
      <c r="LHZ66" s="1"/>
      <c r="LIA66" s="1"/>
      <c r="LIB66" s="1"/>
      <c r="LIC66" s="1"/>
      <c r="LID66" s="1"/>
      <c r="LIE66" s="1"/>
      <c r="LIF66" s="1"/>
      <c r="LIG66" s="1"/>
      <c r="LIH66" s="1"/>
      <c r="LII66" s="1"/>
      <c r="LIJ66" s="1"/>
      <c r="LIK66" s="1"/>
      <c r="LIL66" s="1"/>
      <c r="LIM66" s="1"/>
      <c r="LIN66" s="1"/>
      <c r="LIO66" s="1"/>
      <c r="LIP66" s="1"/>
      <c r="LIQ66" s="1"/>
      <c r="LIR66" s="1"/>
      <c r="LIS66" s="1"/>
      <c r="LIT66" s="1"/>
      <c r="LIU66" s="1"/>
      <c r="LIV66" s="1"/>
      <c r="LIW66" s="1"/>
      <c r="LIX66" s="1"/>
      <c r="LIY66" s="1"/>
      <c r="LIZ66" s="1"/>
      <c r="LJA66" s="1"/>
      <c r="LJB66" s="1"/>
      <c r="LJC66" s="1"/>
      <c r="LJD66" s="1"/>
      <c r="LJE66" s="1"/>
      <c r="LJF66" s="1"/>
      <c r="LJG66" s="1"/>
      <c r="LJH66" s="1"/>
      <c r="LJI66" s="1"/>
      <c r="LJJ66" s="1"/>
      <c r="LJK66" s="1"/>
      <c r="LJL66" s="1"/>
      <c r="LJM66" s="1"/>
      <c r="LJN66" s="1"/>
      <c r="LJO66" s="1"/>
      <c r="LJP66" s="1"/>
      <c r="LJQ66" s="1"/>
      <c r="LJR66" s="1"/>
      <c r="LJS66" s="1"/>
      <c r="LJT66" s="1"/>
      <c r="LJU66" s="1"/>
      <c r="LJV66" s="1"/>
      <c r="LJW66" s="1"/>
      <c r="LJX66" s="1"/>
      <c r="LJY66" s="1"/>
      <c r="LJZ66" s="1"/>
      <c r="LKA66" s="1"/>
      <c r="LKB66" s="1"/>
      <c r="LKC66" s="1"/>
      <c r="LKD66" s="1"/>
      <c r="LKE66" s="1"/>
      <c r="LKF66" s="1"/>
      <c r="LKG66" s="1"/>
      <c r="LKH66" s="1"/>
      <c r="LKI66" s="1"/>
      <c r="LKJ66" s="1"/>
      <c r="LKK66" s="1"/>
      <c r="LKL66" s="1"/>
      <c r="LKM66" s="1"/>
      <c r="LKN66" s="1"/>
      <c r="LKO66" s="1"/>
      <c r="LKP66" s="1"/>
      <c r="LKQ66" s="1"/>
      <c r="LKR66" s="1"/>
      <c r="LKS66" s="1"/>
      <c r="LKT66" s="1"/>
      <c r="LKU66" s="1"/>
      <c r="LKV66" s="1"/>
      <c r="LKW66" s="1"/>
      <c r="LKX66" s="1"/>
      <c r="LKY66" s="1"/>
      <c r="LKZ66" s="1"/>
      <c r="LLA66" s="1"/>
      <c r="LLB66" s="1"/>
      <c r="LLC66" s="1"/>
      <c r="LLD66" s="1"/>
      <c r="LLE66" s="1"/>
      <c r="LLF66" s="1"/>
      <c r="LLG66" s="1"/>
      <c r="LLH66" s="1"/>
      <c r="LLI66" s="1"/>
      <c r="LLJ66" s="1"/>
      <c r="LLK66" s="1"/>
      <c r="LLL66" s="1"/>
      <c r="LLM66" s="1"/>
      <c r="LLN66" s="1"/>
      <c r="LLO66" s="1"/>
      <c r="LLP66" s="1"/>
      <c r="LLQ66" s="1"/>
      <c r="LLR66" s="1"/>
      <c r="LLS66" s="1"/>
      <c r="LLT66" s="1"/>
      <c r="LLU66" s="1"/>
      <c r="LLV66" s="1"/>
      <c r="LLW66" s="1"/>
      <c r="LLX66" s="1"/>
      <c r="LLY66" s="1"/>
      <c r="LLZ66" s="1"/>
      <c r="LMA66" s="1"/>
      <c r="LMB66" s="1"/>
      <c r="LMC66" s="1"/>
      <c r="LMD66" s="1"/>
      <c r="LME66" s="1"/>
      <c r="LMF66" s="1"/>
      <c r="LMG66" s="1"/>
      <c r="LMH66" s="1"/>
      <c r="LMI66" s="1"/>
      <c r="LMJ66" s="1"/>
      <c r="LMK66" s="1"/>
      <c r="LML66" s="1"/>
      <c r="LMM66" s="1"/>
      <c r="LMN66" s="1"/>
      <c r="LMO66" s="1"/>
      <c r="LMP66" s="1"/>
      <c r="LMQ66" s="1"/>
      <c r="LMR66" s="1"/>
      <c r="LMS66" s="1"/>
      <c r="LMT66" s="1"/>
      <c r="LMU66" s="1"/>
      <c r="LMV66" s="1"/>
      <c r="LMW66" s="1"/>
      <c r="LMX66" s="1"/>
      <c r="LMY66" s="1"/>
      <c r="LMZ66" s="1"/>
      <c r="LNA66" s="1"/>
      <c r="LNB66" s="1"/>
      <c r="LNC66" s="1"/>
      <c r="LND66" s="1"/>
      <c r="LNE66" s="1"/>
      <c r="LNF66" s="1"/>
      <c r="LNG66" s="1"/>
      <c r="LNH66" s="1"/>
      <c r="LNI66" s="1"/>
      <c r="LNJ66" s="1"/>
      <c r="LNK66" s="1"/>
      <c r="LNL66" s="1"/>
      <c r="LNM66" s="1"/>
      <c r="LNN66" s="1"/>
      <c r="LNO66" s="1"/>
      <c r="LNP66" s="1"/>
      <c r="LNQ66" s="1"/>
      <c r="LNR66" s="1"/>
      <c r="LNS66" s="1"/>
      <c r="LNT66" s="1"/>
      <c r="LNU66" s="1"/>
      <c r="LNV66" s="1"/>
      <c r="LNW66" s="1"/>
      <c r="LNX66" s="1"/>
      <c r="LNY66" s="1"/>
      <c r="LNZ66" s="1"/>
      <c r="LOA66" s="1"/>
      <c r="LOB66" s="1"/>
      <c r="LOC66" s="1"/>
      <c r="LOD66" s="1"/>
      <c r="LOE66" s="1"/>
      <c r="LOF66" s="1"/>
      <c r="LOG66" s="1"/>
      <c r="LOH66" s="1"/>
      <c r="LOI66" s="1"/>
      <c r="LOJ66" s="1"/>
      <c r="LOK66" s="1"/>
      <c r="LOL66" s="1"/>
      <c r="LOM66" s="1"/>
      <c r="LON66" s="1"/>
      <c r="LOO66" s="1"/>
      <c r="LOP66" s="1"/>
      <c r="LOQ66" s="1"/>
      <c r="LOR66" s="1"/>
      <c r="LOS66" s="1"/>
      <c r="LOT66" s="1"/>
      <c r="LOU66" s="1"/>
      <c r="LOV66" s="1"/>
      <c r="LOW66" s="1"/>
      <c r="LOX66" s="1"/>
      <c r="LOY66" s="1"/>
      <c r="LOZ66" s="1"/>
      <c r="LPA66" s="1"/>
      <c r="LPB66" s="1"/>
      <c r="LPC66" s="1"/>
      <c r="LPD66" s="1"/>
      <c r="LPE66" s="1"/>
      <c r="LPF66" s="1"/>
      <c r="LPG66" s="1"/>
      <c r="LPH66" s="1"/>
      <c r="LPI66" s="1"/>
      <c r="LPJ66" s="1"/>
      <c r="LPK66" s="1"/>
      <c r="LPL66" s="1"/>
      <c r="LPM66" s="1"/>
      <c r="LPN66" s="1"/>
      <c r="LPO66" s="1"/>
      <c r="LPP66" s="1"/>
      <c r="LPQ66" s="1"/>
      <c r="LPR66" s="1"/>
      <c r="LPS66" s="1"/>
      <c r="LPT66" s="1"/>
      <c r="LPU66" s="1"/>
      <c r="LPV66" s="1"/>
      <c r="LPW66" s="1"/>
      <c r="LPX66" s="1"/>
      <c r="LPY66" s="1"/>
      <c r="LPZ66" s="1"/>
      <c r="LQA66" s="1"/>
      <c r="LQB66" s="1"/>
      <c r="LQC66" s="1"/>
      <c r="LQD66" s="1"/>
      <c r="LQE66" s="1"/>
      <c r="LQF66" s="1"/>
      <c r="LQG66" s="1"/>
      <c r="LQH66" s="1"/>
      <c r="LQI66" s="1"/>
      <c r="LQJ66" s="1"/>
      <c r="LQK66" s="1"/>
      <c r="LQL66" s="1"/>
      <c r="LQM66" s="1"/>
      <c r="LQN66" s="1"/>
      <c r="LQO66" s="1"/>
      <c r="LQP66" s="1"/>
      <c r="LQQ66" s="1"/>
      <c r="LQR66" s="1"/>
      <c r="LQS66" s="1"/>
      <c r="LQT66" s="1"/>
      <c r="LQU66" s="1"/>
      <c r="LQV66" s="1"/>
      <c r="LQW66" s="1"/>
      <c r="LQX66" s="1"/>
      <c r="LQY66" s="1"/>
      <c r="LQZ66" s="1"/>
      <c r="LRA66" s="1"/>
      <c r="LRB66" s="1"/>
      <c r="LRC66" s="1"/>
      <c r="LRD66" s="1"/>
      <c r="LRE66" s="1"/>
      <c r="LRF66" s="1"/>
      <c r="LRG66" s="1"/>
      <c r="LRH66" s="1"/>
      <c r="LRI66" s="1"/>
      <c r="LRJ66" s="1"/>
      <c r="LRK66" s="1"/>
      <c r="LRL66" s="1"/>
      <c r="LRM66" s="1"/>
      <c r="LRN66" s="1"/>
      <c r="LRO66" s="1"/>
      <c r="LRP66" s="1"/>
      <c r="LRQ66" s="1"/>
      <c r="LRR66" s="1"/>
      <c r="LRS66" s="1"/>
      <c r="LRT66" s="1"/>
      <c r="LRU66" s="1"/>
      <c r="LRV66" s="1"/>
      <c r="LRW66" s="1"/>
      <c r="LRX66" s="1"/>
      <c r="LRY66" s="1"/>
      <c r="LRZ66" s="1"/>
      <c r="LSA66" s="1"/>
      <c r="LSB66" s="1"/>
      <c r="LSC66" s="1"/>
      <c r="LSD66" s="1"/>
      <c r="LSE66" s="1"/>
      <c r="LSF66" s="1"/>
      <c r="LSG66" s="1"/>
      <c r="LSH66" s="1"/>
      <c r="LSI66" s="1"/>
      <c r="LSJ66" s="1"/>
      <c r="LSK66" s="1"/>
      <c r="LSL66" s="1"/>
      <c r="LSM66" s="1"/>
      <c r="LSN66" s="1"/>
      <c r="LSO66" s="1"/>
      <c r="LSP66" s="1"/>
      <c r="LSQ66" s="1"/>
      <c r="LSR66" s="1"/>
      <c r="LSS66" s="1"/>
      <c r="LST66" s="1"/>
      <c r="LSU66" s="1"/>
      <c r="LSV66" s="1"/>
      <c r="LSW66" s="1"/>
      <c r="LSX66" s="1"/>
      <c r="LSY66" s="1"/>
      <c r="LSZ66" s="1"/>
      <c r="LTA66" s="1"/>
      <c r="LTB66" s="1"/>
      <c r="LTC66" s="1"/>
      <c r="LTD66" s="1"/>
      <c r="LTE66" s="1"/>
      <c r="LTF66" s="1"/>
      <c r="LTG66" s="1"/>
      <c r="LTH66" s="1"/>
      <c r="LTI66" s="1"/>
      <c r="LTJ66" s="1"/>
      <c r="LTK66" s="1"/>
      <c r="LTL66" s="1"/>
      <c r="LTM66" s="1"/>
      <c r="LTN66" s="1"/>
      <c r="LTO66" s="1"/>
      <c r="LTP66" s="1"/>
      <c r="LTQ66" s="1"/>
      <c r="LTR66" s="1"/>
      <c r="LTS66" s="1"/>
      <c r="LTT66" s="1"/>
      <c r="LTU66" s="1"/>
      <c r="LTV66" s="1"/>
      <c r="LTW66" s="1"/>
      <c r="LTX66" s="1"/>
      <c r="LTY66" s="1"/>
      <c r="LTZ66" s="1"/>
      <c r="LUA66" s="1"/>
      <c r="LUB66" s="1"/>
      <c r="LUC66" s="1"/>
      <c r="LUD66" s="1"/>
      <c r="LUE66" s="1"/>
      <c r="LUF66" s="1"/>
      <c r="LUG66" s="1"/>
      <c r="LUH66" s="1"/>
      <c r="LUI66" s="1"/>
      <c r="LUJ66" s="1"/>
      <c r="LUK66" s="1"/>
      <c r="LUL66" s="1"/>
      <c r="LUM66" s="1"/>
      <c r="LUN66" s="1"/>
      <c r="LUO66" s="1"/>
      <c r="LUP66" s="1"/>
      <c r="LUQ66" s="1"/>
      <c r="LUR66" s="1"/>
      <c r="LUS66" s="1"/>
      <c r="LUT66" s="1"/>
      <c r="LUU66" s="1"/>
      <c r="LUV66" s="1"/>
      <c r="LUW66" s="1"/>
      <c r="LUX66" s="1"/>
      <c r="LUY66" s="1"/>
      <c r="LUZ66" s="1"/>
      <c r="LVA66" s="1"/>
      <c r="LVB66" s="1"/>
      <c r="LVC66" s="1"/>
      <c r="LVD66" s="1"/>
      <c r="LVE66" s="1"/>
      <c r="LVF66" s="1"/>
      <c r="LVG66" s="1"/>
      <c r="LVH66" s="1"/>
      <c r="LVI66" s="1"/>
      <c r="LVJ66" s="1"/>
      <c r="LVK66" s="1"/>
      <c r="LVL66" s="1"/>
      <c r="LVM66" s="1"/>
      <c r="LVN66" s="1"/>
      <c r="LVO66" s="1"/>
      <c r="LVP66" s="1"/>
      <c r="LVQ66" s="1"/>
      <c r="LVR66" s="1"/>
      <c r="LVS66" s="1"/>
      <c r="LVT66" s="1"/>
      <c r="LVU66" s="1"/>
      <c r="LVV66" s="1"/>
      <c r="LVW66" s="1"/>
      <c r="LVX66" s="1"/>
      <c r="LVY66" s="1"/>
      <c r="LVZ66" s="1"/>
      <c r="LWA66" s="1"/>
      <c r="LWB66" s="1"/>
      <c r="LWC66" s="1"/>
      <c r="LWD66" s="1"/>
      <c r="LWE66" s="1"/>
      <c r="LWF66" s="1"/>
      <c r="LWG66" s="1"/>
      <c r="LWH66" s="1"/>
      <c r="LWI66" s="1"/>
      <c r="LWJ66" s="1"/>
      <c r="LWK66" s="1"/>
      <c r="LWL66" s="1"/>
      <c r="LWM66" s="1"/>
      <c r="LWN66" s="1"/>
      <c r="LWO66" s="1"/>
      <c r="LWP66" s="1"/>
      <c r="LWQ66" s="1"/>
      <c r="LWR66" s="1"/>
      <c r="LWS66" s="1"/>
      <c r="LWT66" s="1"/>
      <c r="LWU66" s="1"/>
      <c r="LWV66" s="1"/>
      <c r="LWW66" s="1"/>
      <c r="LWX66" s="1"/>
      <c r="LWY66" s="1"/>
      <c r="LWZ66" s="1"/>
      <c r="LXA66" s="1"/>
      <c r="LXB66" s="1"/>
      <c r="LXC66" s="1"/>
      <c r="LXD66" s="1"/>
      <c r="LXE66" s="1"/>
      <c r="LXF66" s="1"/>
      <c r="LXG66" s="1"/>
      <c r="LXH66" s="1"/>
      <c r="LXI66" s="1"/>
      <c r="LXJ66" s="1"/>
      <c r="LXK66" s="1"/>
      <c r="LXL66" s="1"/>
      <c r="LXM66" s="1"/>
      <c r="LXN66" s="1"/>
      <c r="LXO66" s="1"/>
      <c r="LXP66" s="1"/>
      <c r="LXQ66" s="1"/>
      <c r="LXR66" s="1"/>
      <c r="LXS66" s="1"/>
      <c r="LXT66" s="1"/>
      <c r="LXU66" s="1"/>
      <c r="LXV66" s="1"/>
      <c r="LXW66" s="1"/>
      <c r="LXX66" s="1"/>
      <c r="LXY66" s="1"/>
      <c r="LXZ66" s="1"/>
      <c r="LYA66" s="1"/>
      <c r="LYB66" s="1"/>
      <c r="LYC66" s="1"/>
      <c r="LYD66" s="1"/>
      <c r="LYE66" s="1"/>
      <c r="LYF66" s="1"/>
      <c r="LYG66" s="1"/>
      <c r="LYH66" s="1"/>
      <c r="LYI66" s="1"/>
      <c r="LYJ66" s="1"/>
      <c r="LYK66" s="1"/>
      <c r="LYL66" s="1"/>
      <c r="LYM66" s="1"/>
      <c r="LYN66" s="1"/>
      <c r="LYO66" s="1"/>
      <c r="LYP66" s="1"/>
      <c r="LYQ66" s="1"/>
      <c r="LYR66" s="1"/>
      <c r="LYS66" s="1"/>
      <c r="LYT66" s="1"/>
      <c r="LYU66" s="1"/>
      <c r="LYV66" s="1"/>
      <c r="LYW66" s="1"/>
      <c r="LYX66" s="1"/>
      <c r="LYY66" s="1"/>
      <c r="LYZ66" s="1"/>
      <c r="LZA66" s="1"/>
      <c r="LZB66" s="1"/>
      <c r="LZC66" s="1"/>
      <c r="LZD66" s="1"/>
      <c r="LZE66" s="1"/>
      <c r="LZF66" s="1"/>
      <c r="LZG66" s="1"/>
      <c r="LZH66" s="1"/>
      <c r="LZI66" s="1"/>
      <c r="LZJ66" s="1"/>
      <c r="LZK66" s="1"/>
      <c r="LZL66" s="1"/>
      <c r="LZM66" s="1"/>
      <c r="LZN66" s="1"/>
      <c r="LZO66" s="1"/>
      <c r="LZP66" s="1"/>
      <c r="LZQ66" s="1"/>
      <c r="LZR66" s="1"/>
      <c r="LZS66" s="1"/>
      <c r="LZT66" s="1"/>
      <c r="LZU66" s="1"/>
      <c r="LZV66" s="1"/>
      <c r="LZW66" s="1"/>
      <c r="LZX66" s="1"/>
      <c r="LZY66" s="1"/>
      <c r="LZZ66" s="1"/>
      <c r="MAA66" s="1"/>
      <c r="MAB66" s="1"/>
      <c r="MAC66" s="1"/>
      <c r="MAD66" s="1"/>
      <c r="MAE66" s="1"/>
      <c r="MAF66" s="1"/>
      <c r="MAG66" s="1"/>
      <c r="MAH66" s="1"/>
      <c r="MAI66" s="1"/>
      <c r="MAJ66" s="1"/>
      <c r="MAK66" s="1"/>
      <c r="MAL66" s="1"/>
      <c r="MAM66" s="1"/>
      <c r="MAN66" s="1"/>
      <c r="MAO66" s="1"/>
      <c r="MAP66" s="1"/>
      <c r="MAQ66" s="1"/>
      <c r="MAR66" s="1"/>
      <c r="MAS66" s="1"/>
      <c r="MAT66" s="1"/>
      <c r="MAU66" s="1"/>
      <c r="MAV66" s="1"/>
      <c r="MAW66" s="1"/>
      <c r="MAX66" s="1"/>
      <c r="MAY66" s="1"/>
      <c r="MAZ66" s="1"/>
      <c r="MBA66" s="1"/>
      <c r="MBB66" s="1"/>
      <c r="MBC66" s="1"/>
      <c r="MBD66" s="1"/>
      <c r="MBE66" s="1"/>
      <c r="MBF66" s="1"/>
      <c r="MBG66" s="1"/>
      <c r="MBH66" s="1"/>
      <c r="MBI66" s="1"/>
      <c r="MBJ66" s="1"/>
      <c r="MBK66" s="1"/>
      <c r="MBL66" s="1"/>
      <c r="MBM66" s="1"/>
      <c r="MBN66" s="1"/>
      <c r="MBO66" s="1"/>
      <c r="MBP66" s="1"/>
      <c r="MBQ66" s="1"/>
      <c r="MBR66" s="1"/>
      <c r="MBS66" s="1"/>
      <c r="MBT66" s="1"/>
      <c r="MBU66" s="1"/>
      <c r="MBV66" s="1"/>
      <c r="MBW66" s="1"/>
      <c r="MBX66" s="1"/>
      <c r="MBY66" s="1"/>
      <c r="MBZ66" s="1"/>
      <c r="MCA66" s="1"/>
      <c r="MCB66" s="1"/>
      <c r="MCC66" s="1"/>
      <c r="MCD66" s="1"/>
      <c r="MCE66" s="1"/>
      <c r="MCF66" s="1"/>
      <c r="MCG66" s="1"/>
      <c r="MCH66" s="1"/>
      <c r="MCI66" s="1"/>
      <c r="MCJ66" s="1"/>
      <c r="MCK66" s="1"/>
      <c r="MCL66" s="1"/>
      <c r="MCM66" s="1"/>
      <c r="MCN66" s="1"/>
      <c r="MCO66" s="1"/>
      <c r="MCP66" s="1"/>
      <c r="MCQ66" s="1"/>
      <c r="MCR66" s="1"/>
      <c r="MCS66" s="1"/>
      <c r="MCT66" s="1"/>
      <c r="MCU66" s="1"/>
      <c r="MCV66" s="1"/>
      <c r="MCW66" s="1"/>
      <c r="MCX66" s="1"/>
      <c r="MCY66" s="1"/>
      <c r="MCZ66" s="1"/>
      <c r="MDA66" s="1"/>
      <c r="MDB66" s="1"/>
      <c r="MDC66" s="1"/>
      <c r="MDD66" s="1"/>
      <c r="MDE66" s="1"/>
      <c r="MDF66" s="1"/>
      <c r="MDG66" s="1"/>
      <c r="MDH66" s="1"/>
      <c r="MDI66" s="1"/>
      <c r="MDJ66" s="1"/>
      <c r="MDK66" s="1"/>
      <c r="MDL66" s="1"/>
      <c r="MDM66" s="1"/>
      <c r="MDN66" s="1"/>
      <c r="MDO66" s="1"/>
      <c r="MDP66" s="1"/>
      <c r="MDQ66" s="1"/>
      <c r="MDR66" s="1"/>
      <c r="MDS66" s="1"/>
      <c r="MDT66" s="1"/>
      <c r="MDU66" s="1"/>
      <c r="MDV66" s="1"/>
      <c r="MDW66" s="1"/>
      <c r="MDX66" s="1"/>
      <c r="MDY66" s="1"/>
      <c r="MDZ66" s="1"/>
      <c r="MEA66" s="1"/>
      <c r="MEB66" s="1"/>
      <c r="MEC66" s="1"/>
      <c r="MED66" s="1"/>
      <c r="MEE66" s="1"/>
      <c r="MEF66" s="1"/>
      <c r="MEG66" s="1"/>
      <c r="MEH66" s="1"/>
      <c r="MEI66" s="1"/>
      <c r="MEJ66" s="1"/>
      <c r="MEK66" s="1"/>
      <c r="MEL66" s="1"/>
      <c r="MEM66" s="1"/>
      <c r="MEN66" s="1"/>
      <c r="MEO66" s="1"/>
      <c r="MEP66" s="1"/>
      <c r="MEQ66" s="1"/>
      <c r="MER66" s="1"/>
      <c r="MES66" s="1"/>
      <c r="MET66" s="1"/>
      <c r="MEU66" s="1"/>
      <c r="MEV66" s="1"/>
      <c r="MEW66" s="1"/>
      <c r="MEX66" s="1"/>
      <c r="MEY66" s="1"/>
      <c r="MEZ66" s="1"/>
      <c r="MFA66" s="1"/>
      <c r="MFB66" s="1"/>
      <c r="MFC66" s="1"/>
      <c r="MFD66" s="1"/>
      <c r="MFE66" s="1"/>
      <c r="MFF66" s="1"/>
      <c r="MFG66" s="1"/>
      <c r="MFH66" s="1"/>
      <c r="MFI66" s="1"/>
      <c r="MFJ66" s="1"/>
      <c r="MFK66" s="1"/>
      <c r="MFL66" s="1"/>
      <c r="MFM66" s="1"/>
      <c r="MFN66" s="1"/>
      <c r="MFO66" s="1"/>
      <c r="MFP66" s="1"/>
      <c r="MFQ66" s="1"/>
      <c r="MFR66" s="1"/>
      <c r="MFS66" s="1"/>
      <c r="MFT66" s="1"/>
      <c r="MFU66" s="1"/>
      <c r="MFV66" s="1"/>
      <c r="MFW66" s="1"/>
      <c r="MFX66" s="1"/>
      <c r="MFY66" s="1"/>
      <c r="MFZ66" s="1"/>
      <c r="MGA66" s="1"/>
      <c r="MGB66" s="1"/>
      <c r="MGC66" s="1"/>
      <c r="MGD66" s="1"/>
      <c r="MGE66" s="1"/>
      <c r="MGF66" s="1"/>
      <c r="MGG66" s="1"/>
      <c r="MGH66" s="1"/>
      <c r="MGI66" s="1"/>
      <c r="MGJ66" s="1"/>
      <c r="MGK66" s="1"/>
      <c r="MGL66" s="1"/>
      <c r="MGM66" s="1"/>
      <c r="MGN66" s="1"/>
      <c r="MGO66" s="1"/>
      <c r="MGP66" s="1"/>
      <c r="MGQ66" s="1"/>
      <c r="MGR66" s="1"/>
      <c r="MGS66" s="1"/>
      <c r="MGT66" s="1"/>
      <c r="MGU66" s="1"/>
      <c r="MGV66" s="1"/>
      <c r="MGW66" s="1"/>
      <c r="MGX66" s="1"/>
      <c r="MGY66" s="1"/>
      <c r="MGZ66" s="1"/>
      <c r="MHA66" s="1"/>
      <c r="MHB66" s="1"/>
      <c r="MHC66" s="1"/>
      <c r="MHD66" s="1"/>
      <c r="MHE66" s="1"/>
      <c r="MHF66" s="1"/>
      <c r="MHG66" s="1"/>
      <c r="MHH66" s="1"/>
      <c r="MHI66" s="1"/>
      <c r="MHJ66" s="1"/>
      <c r="MHK66" s="1"/>
      <c r="MHL66" s="1"/>
      <c r="MHM66" s="1"/>
      <c r="MHN66" s="1"/>
      <c r="MHO66" s="1"/>
      <c r="MHP66" s="1"/>
      <c r="MHQ66" s="1"/>
      <c r="MHR66" s="1"/>
      <c r="MHS66" s="1"/>
      <c r="MHT66" s="1"/>
      <c r="MHU66" s="1"/>
      <c r="MHV66" s="1"/>
      <c r="MHW66" s="1"/>
      <c r="MHX66" s="1"/>
      <c r="MHY66" s="1"/>
      <c r="MHZ66" s="1"/>
      <c r="MIA66" s="1"/>
      <c r="MIB66" s="1"/>
      <c r="MIC66" s="1"/>
      <c r="MID66" s="1"/>
      <c r="MIE66" s="1"/>
      <c r="MIF66" s="1"/>
      <c r="MIG66" s="1"/>
      <c r="MIH66" s="1"/>
      <c r="MII66" s="1"/>
      <c r="MIJ66" s="1"/>
      <c r="MIK66" s="1"/>
      <c r="MIL66" s="1"/>
      <c r="MIM66" s="1"/>
      <c r="MIN66" s="1"/>
      <c r="MIO66" s="1"/>
      <c r="MIP66" s="1"/>
      <c r="MIQ66" s="1"/>
      <c r="MIR66" s="1"/>
      <c r="MIS66" s="1"/>
      <c r="MIT66" s="1"/>
      <c r="MIU66" s="1"/>
      <c r="MIV66" s="1"/>
      <c r="MIW66" s="1"/>
      <c r="MIX66" s="1"/>
      <c r="MIY66" s="1"/>
      <c r="MIZ66" s="1"/>
      <c r="MJA66" s="1"/>
      <c r="MJB66" s="1"/>
      <c r="MJC66" s="1"/>
      <c r="MJD66" s="1"/>
      <c r="MJE66" s="1"/>
      <c r="MJF66" s="1"/>
      <c r="MJG66" s="1"/>
      <c r="MJH66" s="1"/>
      <c r="MJI66" s="1"/>
      <c r="MJJ66" s="1"/>
      <c r="MJK66" s="1"/>
      <c r="MJL66" s="1"/>
      <c r="MJM66" s="1"/>
      <c r="MJN66" s="1"/>
      <c r="MJO66" s="1"/>
      <c r="MJP66" s="1"/>
      <c r="MJQ66" s="1"/>
      <c r="MJR66" s="1"/>
      <c r="MJS66" s="1"/>
      <c r="MJT66" s="1"/>
      <c r="MJU66" s="1"/>
      <c r="MJV66" s="1"/>
      <c r="MJW66" s="1"/>
      <c r="MJX66" s="1"/>
      <c r="MJY66" s="1"/>
      <c r="MJZ66" s="1"/>
      <c r="MKA66" s="1"/>
      <c r="MKB66" s="1"/>
      <c r="MKC66" s="1"/>
      <c r="MKD66" s="1"/>
      <c r="MKE66" s="1"/>
      <c r="MKF66" s="1"/>
      <c r="MKG66" s="1"/>
      <c r="MKH66" s="1"/>
      <c r="MKI66" s="1"/>
      <c r="MKJ66" s="1"/>
      <c r="MKK66" s="1"/>
      <c r="MKL66" s="1"/>
      <c r="MKM66" s="1"/>
      <c r="MKN66" s="1"/>
      <c r="MKO66" s="1"/>
      <c r="MKP66" s="1"/>
      <c r="MKQ66" s="1"/>
      <c r="MKR66" s="1"/>
      <c r="MKS66" s="1"/>
      <c r="MKT66" s="1"/>
      <c r="MKU66" s="1"/>
      <c r="MKV66" s="1"/>
      <c r="MKW66" s="1"/>
      <c r="MKX66" s="1"/>
      <c r="MKY66" s="1"/>
      <c r="MKZ66" s="1"/>
      <c r="MLA66" s="1"/>
      <c r="MLB66" s="1"/>
      <c r="MLC66" s="1"/>
      <c r="MLD66" s="1"/>
      <c r="MLE66" s="1"/>
      <c r="MLF66" s="1"/>
      <c r="MLG66" s="1"/>
      <c r="MLH66" s="1"/>
      <c r="MLI66" s="1"/>
      <c r="MLJ66" s="1"/>
      <c r="MLK66" s="1"/>
      <c r="MLL66" s="1"/>
      <c r="MLM66" s="1"/>
      <c r="MLN66" s="1"/>
      <c r="MLO66" s="1"/>
      <c r="MLP66" s="1"/>
      <c r="MLQ66" s="1"/>
      <c r="MLR66" s="1"/>
      <c r="MLS66" s="1"/>
      <c r="MLT66" s="1"/>
      <c r="MLU66" s="1"/>
      <c r="MLV66" s="1"/>
      <c r="MLW66" s="1"/>
      <c r="MLX66" s="1"/>
      <c r="MLY66" s="1"/>
      <c r="MLZ66" s="1"/>
      <c r="MMA66" s="1"/>
      <c r="MMB66" s="1"/>
      <c r="MMC66" s="1"/>
      <c r="MMD66" s="1"/>
      <c r="MME66" s="1"/>
      <c r="MMF66" s="1"/>
      <c r="MMG66" s="1"/>
      <c r="MMH66" s="1"/>
      <c r="MMI66" s="1"/>
      <c r="MMJ66" s="1"/>
      <c r="MMK66" s="1"/>
      <c r="MML66" s="1"/>
      <c r="MMM66" s="1"/>
      <c r="MMN66" s="1"/>
      <c r="MMO66" s="1"/>
      <c r="MMP66" s="1"/>
      <c r="MMQ66" s="1"/>
      <c r="MMR66" s="1"/>
      <c r="MMS66" s="1"/>
      <c r="MMT66" s="1"/>
      <c r="MMU66" s="1"/>
      <c r="MMV66" s="1"/>
      <c r="MMW66" s="1"/>
      <c r="MMX66" s="1"/>
      <c r="MMY66" s="1"/>
      <c r="MMZ66" s="1"/>
      <c r="MNA66" s="1"/>
      <c r="MNB66" s="1"/>
      <c r="MNC66" s="1"/>
      <c r="MND66" s="1"/>
      <c r="MNE66" s="1"/>
      <c r="MNF66" s="1"/>
      <c r="MNG66" s="1"/>
      <c r="MNH66" s="1"/>
      <c r="MNI66" s="1"/>
      <c r="MNJ66" s="1"/>
      <c r="MNK66" s="1"/>
      <c r="MNL66" s="1"/>
      <c r="MNM66" s="1"/>
      <c r="MNN66" s="1"/>
      <c r="MNO66" s="1"/>
      <c r="MNP66" s="1"/>
      <c r="MNQ66" s="1"/>
      <c r="MNR66" s="1"/>
      <c r="MNS66" s="1"/>
      <c r="MNT66" s="1"/>
      <c r="MNU66" s="1"/>
      <c r="MNV66" s="1"/>
      <c r="MNW66" s="1"/>
      <c r="MNX66" s="1"/>
      <c r="MNY66" s="1"/>
      <c r="MNZ66" s="1"/>
      <c r="MOA66" s="1"/>
      <c r="MOB66" s="1"/>
      <c r="MOC66" s="1"/>
      <c r="MOD66" s="1"/>
      <c r="MOE66" s="1"/>
      <c r="MOF66" s="1"/>
      <c r="MOG66" s="1"/>
      <c r="MOH66" s="1"/>
      <c r="MOI66" s="1"/>
      <c r="MOJ66" s="1"/>
      <c r="MOK66" s="1"/>
      <c r="MOL66" s="1"/>
      <c r="MOM66" s="1"/>
      <c r="MON66" s="1"/>
      <c r="MOO66" s="1"/>
      <c r="MOP66" s="1"/>
      <c r="MOQ66" s="1"/>
      <c r="MOR66" s="1"/>
      <c r="MOS66" s="1"/>
      <c r="MOT66" s="1"/>
      <c r="MOU66" s="1"/>
      <c r="MOV66" s="1"/>
      <c r="MOW66" s="1"/>
      <c r="MOX66" s="1"/>
      <c r="MOY66" s="1"/>
      <c r="MOZ66" s="1"/>
      <c r="MPA66" s="1"/>
      <c r="MPB66" s="1"/>
      <c r="MPC66" s="1"/>
      <c r="MPD66" s="1"/>
      <c r="MPE66" s="1"/>
      <c r="MPF66" s="1"/>
      <c r="MPG66" s="1"/>
      <c r="MPH66" s="1"/>
      <c r="MPI66" s="1"/>
      <c r="MPJ66" s="1"/>
      <c r="MPK66" s="1"/>
      <c r="MPL66" s="1"/>
      <c r="MPM66" s="1"/>
      <c r="MPN66" s="1"/>
      <c r="MPO66" s="1"/>
      <c r="MPP66" s="1"/>
      <c r="MPQ66" s="1"/>
      <c r="MPR66" s="1"/>
      <c r="MPS66" s="1"/>
      <c r="MPT66" s="1"/>
      <c r="MPU66" s="1"/>
      <c r="MPV66" s="1"/>
      <c r="MPW66" s="1"/>
      <c r="MPX66" s="1"/>
      <c r="MPY66" s="1"/>
      <c r="MPZ66" s="1"/>
      <c r="MQA66" s="1"/>
      <c r="MQB66" s="1"/>
      <c r="MQC66" s="1"/>
      <c r="MQD66" s="1"/>
      <c r="MQE66" s="1"/>
      <c r="MQF66" s="1"/>
      <c r="MQG66" s="1"/>
      <c r="MQH66" s="1"/>
      <c r="MQI66" s="1"/>
      <c r="MQJ66" s="1"/>
      <c r="MQK66" s="1"/>
      <c r="MQL66" s="1"/>
      <c r="MQM66" s="1"/>
      <c r="MQN66" s="1"/>
      <c r="MQO66" s="1"/>
      <c r="MQP66" s="1"/>
      <c r="MQQ66" s="1"/>
      <c r="MQR66" s="1"/>
      <c r="MQS66" s="1"/>
      <c r="MQT66" s="1"/>
      <c r="MQU66" s="1"/>
      <c r="MQV66" s="1"/>
      <c r="MQW66" s="1"/>
      <c r="MQX66" s="1"/>
      <c r="MQY66" s="1"/>
      <c r="MQZ66" s="1"/>
      <c r="MRA66" s="1"/>
      <c r="MRB66" s="1"/>
      <c r="MRC66" s="1"/>
      <c r="MRD66" s="1"/>
      <c r="MRE66" s="1"/>
      <c r="MRF66" s="1"/>
      <c r="MRG66" s="1"/>
      <c r="MRH66" s="1"/>
      <c r="MRI66" s="1"/>
      <c r="MRJ66" s="1"/>
      <c r="MRK66" s="1"/>
      <c r="MRL66" s="1"/>
      <c r="MRM66" s="1"/>
      <c r="MRN66" s="1"/>
      <c r="MRO66" s="1"/>
      <c r="MRP66" s="1"/>
      <c r="MRQ66" s="1"/>
      <c r="MRR66" s="1"/>
      <c r="MRS66" s="1"/>
      <c r="MRT66" s="1"/>
      <c r="MRU66" s="1"/>
      <c r="MRV66" s="1"/>
      <c r="MRW66" s="1"/>
      <c r="MRX66" s="1"/>
      <c r="MRY66" s="1"/>
      <c r="MRZ66" s="1"/>
      <c r="MSA66" s="1"/>
      <c r="MSB66" s="1"/>
      <c r="MSC66" s="1"/>
      <c r="MSD66" s="1"/>
      <c r="MSE66" s="1"/>
      <c r="MSF66" s="1"/>
      <c r="MSG66" s="1"/>
      <c r="MSH66" s="1"/>
      <c r="MSI66" s="1"/>
      <c r="MSJ66" s="1"/>
      <c r="MSK66" s="1"/>
      <c r="MSL66" s="1"/>
      <c r="MSM66" s="1"/>
      <c r="MSN66" s="1"/>
      <c r="MSO66" s="1"/>
      <c r="MSP66" s="1"/>
      <c r="MSQ66" s="1"/>
      <c r="MSR66" s="1"/>
      <c r="MSS66" s="1"/>
      <c r="MST66" s="1"/>
      <c r="MSU66" s="1"/>
      <c r="MSV66" s="1"/>
      <c r="MSW66" s="1"/>
      <c r="MSX66" s="1"/>
      <c r="MSY66" s="1"/>
      <c r="MSZ66" s="1"/>
      <c r="MTA66" s="1"/>
      <c r="MTB66" s="1"/>
      <c r="MTC66" s="1"/>
      <c r="MTD66" s="1"/>
      <c r="MTE66" s="1"/>
      <c r="MTF66" s="1"/>
      <c r="MTG66" s="1"/>
      <c r="MTH66" s="1"/>
      <c r="MTI66" s="1"/>
      <c r="MTJ66" s="1"/>
      <c r="MTK66" s="1"/>
      <c r="MTL66" s="1"/>
      <c r="MTM66" s="1"/>
      <c r="MTN66" s="1"/>
      <c r="MTO66" s="1"/>
      <c r="MTP66" s="1"/>
      <c r="MTQ66" s="1"/>
      <c r="MTR66" s="1"/>
      <c r="MTS66" s="1"/>
      <c r="MTT66" s="1"/>
      <c r="MTU66" s="1"/>
      <c r="MTV66" s="1"/>
      <c r="MTW66" s="1"/>
      <c r="MTX66" s="1"/>
      <c r="MTY66" s="1"/>
      <c r="MTZ66" s="1"/>
      <c r="MUA66" s="1"/>
      <c r="MUB66" s="1"/>
      <c r="MUC66" s="1"/>
      <c r="MUD66" s="1"/>
      <c r="MUE66" s="1"/>
      <c r="MUF66" s="1"/>
      <c r="MUG66" s="1"/>
      <c r="MUH66" s="1"/>
      <c r="MUI66" s="1"/>
      <c r="MUJ66" s="1"/>
      <c r="MUK66" s="1"/>
      <c r="MUL66" s="1"/>
      <c r="MUM66" s="1"/>
      <c r="MUN66" s="1"/>
      <c r="MUO66" s="1"/>
      <c r="MUP66" s="1"/>
      <c r="MUQ66" s="1"/>
      <c r="MUR66" s="1"/>
      <c r="MUS66" s="1"/>
      <c r="MUT66" s="1"/>
      <c r="MUU66" s="1"/>
      <c r="MUV66" s="1"/>
      <c r="MUW66" s="1"/>
      <c r="MUX66" s="1"/>
      <c r="MUY66" s="1"/>
      <c r="MUZ66" s="1"/>
      <c r="MVA66" s="1"/>
      <c r="MVB66" s="1"/>
      <c r="MVC66" s="1"/>
      <c r="MVD66" s="1"/>
      <c r="MVE66" s="1"/>
      <c r="MVF66" s="1"/>
      <c r="MVG66" s="1"/>
      <c r="MVH66" s="1"/>
      <c r="MVI66" s="1"/>
      <c r="MVJ66" s="1"/>
      <c r="MVK66" s="1"/>
      <c r="MVL66" s="1"/>
      <c r="MVM66" s="1"/>
      <c r="MVN66" s="1"/>
      <c r="MVO66" s="1"/>
      <c r="MVP66" s="1"/>
      <c r="MVQ66" s="1"/>
      <c r="MVR66" s="1"/>
      <c r="MVS66" s="1"/>
      <c r="MVT66" s="1"/>
      <c r="MVU66" s="1"/>
      <c r="MVV66" s="1"/>
      <c r="MVW66" s="1"/>
      <c r="MVX66" s="1"/>
      <c r="MVY66" s="1"/>
      <c r="MVZ66" s="1"/>
      <c r="MWA66" s="1"/>
      <c r="MWB66" s="1"/>
      <c r="MWC66" s="1"/>
      <c r="MWD66" s="1"/>
      <c r="MWE66" s="1"/>
      <c r="MWF66" s="1"/>
      <c r="MWG66" s="1"/>
      <c r="MWH66" s="1"/>
      <c r="MWI66" s="1"/>
      <c r="MWJ66" s="1"/>
      <c r="MWK66" s="1"/>
      <c r="MWL66" s="1"/>
      <c r="MWM66" s="1"/>
      <c r="MWN66" s="1"/>
      <c r="MWO66" s="1"/>
      <c r="MWP66" s="1"/>
      <c r="MWQ66" s="1"/>
      <c r="MWR66" s="1"/>
      <c r="MWS66" s="1"/>
      <c r="MWT66" s="1"/>
      <c r="MWU66" s="1"/>
      <c r="MWV66" s="1"/>
      <c r="MWW66" s="1"/>
      <c r="MWX66" s="1"/>
      <c r="MWY66" s="1"/>
      <c r="MWZ66" s="1"/>
      <c r="MXA66" s="1"/>
      <c r="MXB66" s="1"/>
      <c r="MXC66" s="1"/>
      <c r="MXD66" s="1"/>
      <c r="MXE66" s="1"/>
      <c r="MXF66" s="1"/>
      <c r="MXG66" s="1"/>
      <c r="MXH66" s="1"/>
      <c r="MXI66" s="1"/>
      <c r="MXJ66" s="1"/>
      <c r="MXK66" s="1"/>
      <c r="MXL66" s="1"/>
      <c r="MXM66" s="1"/>
      <c r="MXN66" s="1"/>
      <c r="MXO66" s="1"/>
      <c r="MXP66" s="1"/>
      <c r="MXQ66" s="1"/>
      <c r="MXR66" s="1"/>
      <c r="MXS66" s="1"/>
      <c r="MXT66" s="1"/>
      <c r="MXU66" s="1"/>
      <c r="MXV66" s="1"/>
      <c r="MXW66" s="1"/>
      <c r="MXX66" s="1"/>
      <c r="MXY66" s="1"/>
      <c r="MXZ66" s="1"/>
      <c r="MYA66" s="1"/>
      <c r="MYB66" s="1"/>
      <c r="MYC66" s="1"/>
      <c r="MYD66" s="1"/>
      <c r="MYE66" s="1"/>
      <c r="MYF66" s="1"/>
      <c r="MYG66" s="1"/>
      <c r="MYH66" s="1"/>
      <c r="MYI66" s="1"/>
      <c r="MYJ66" s="1"/>
      <c r="MYK66" s="1"/>
      <c r="MYL66" s="1"/>
      <c r="MYM66" s="1"/>
      <c r="MYN66" s="1"/>
      <c r="MYO66" s="1"/>
      <c r="MYP66" s="1"/>
      <c r="MYQ66" s="1"/>
      <c r="MYR66" s="1"/>
      <c r="MYS66" s="1"/>
      <c r="MYT66" s="1"/>
      <c r="MYU66" s="1"/>
      <c r="MYV66" s="1"/>
      <c r="MYW66" s="1"/>
      <c r="MYX66" s="1"/>
      <c r="MYY66" s="1"/>
      <c r="MYZ66" s="1"/>
      <c r="MZA66" s="1"/>
      <c r="MZB66" s="1"/>
      <c r="MZC66" s="1"/>
      <c r="MZD66" s="1"/>
      <c r="MZE66" s="1"/>
      <c r="MZF66" s="1"/>
      <c r="MZG66" s="1"/>
      <c r="MZH66" s="1"/>
      <c r="MZI66" s="1"/>
      <c r="MZJ66" s="1"/>
      <c r="MZK66" s="1"/>
      <c r="MZL66" s="1"/>
      <c r="MZM66" s="1"/>
      <c r="MZN66" s="1"/>
      <c r="MZO66" s="1"/>
      <c r="MZP66" s="1"/>
      <c r="MZQ66" s="1"/>
      <c r="MZR66" s="1"/>
      <c r="MZS66" s="1"/>
      <c r="MZT66" s="1"/>
      <c r="MZU66" s="1"/>
      <c r="MZV66" s="1"/>
      <c r="MZW66" s="1"/>
      <c r="MZX66" s="1"/>
      <c r="MZY66" s="1"/>
      <c r="MZZ66" s="1"/>
      <c r="NAA66" s="1"/>
      <c r="NAB66" s="1"/>
      <c r="NAC66" s="1"/>
      <c r="NAD66" s="1"/>
      <c r="NAE66" s="1"/>
      <c r="NAF66" s="1"/>
      <c r="NAG66" s="1"/>
      <c r="NAH66" s="1"/>
      <c r="NAI66" s="1"/>
      <c r="NAJ66" s="1"/>
      <c r="NAK66" s="1"/>
      <c r="NAL66" s="1"/>
      <c r="NAM66" s="1"/>
      <c r="NAN66" s="1"/>
      <c r="NAO66" s="1"/>
      <c r="NAP66" s="1"/>
      <c r="NAQ66" s="1"/>
      <c r="NAR66" s="1"/>
      <c r="NAS66" s="1"/>
      <c r="NAT66" s="1"/>
      <c r="NAU66" s="1"/>
      <c r="NAV66" s="1"/>
      <c r="NAW66" s="1"/>
      <c r="NAX66" s="1"/>
      <c r="NAY66" s="1"/>
      <c r="NAZ66" s="1"/>
      <c r="NBA66" s="1"/>
      <c r="NBB66" s="1"/>
      <c r="NBC66" s="1"/>
      <c r="NBD66" s="1"/>
      <c r="NBE66" s="1"/>
      <c r="NBF66" s="1"/>
      <c r="NBG66" s="1"/>
      <c r="NBH66" s="1"/>
      <c r="NBI66" s="1"/>
      <c r="NBJ66" s="1"/>
      <c r="NBK66" s="1"/>
      <c r="NBL66" s="1"/>
      <c r="NBM66" s="1"/>
      <c r="NBN66" s="1"/>
      <c r="NBO66" s="1"/>
      <c r="NBP66" s="1"/>
      <c r="NBQ66" s="1"/>
      <c r="NBR66" s="1"/>
      <c r="NBS66" s="1"/>
      <c r="NBT66" s="1"/>
      <c r="NBU66" s="1"/>
      <c r="NBV66" s="1"/>
      <c r="NBW66" s="1"/>
      <c r="NBX66" s="1"/>
      <c r="NBY66" s="1"/>
      <c r="NBZ66" s="1"/>
      <c r="NCA66" s="1"/>
      <c r="NCB66" s="1"/>
      <c r="NCC66" s="1"/>
      <c r="NCD66" s="1"/>
      <c r="NCE66" s="1"/>
      <c r="NCF66" s="1"/>
      <c r="NCG66" s="1"/>
      <c r="NCH66" s="1"/>
      <c r="NCI66" s="1"/>
      <c r="NCJ66" s="1"/>
      <c r="NCK66" s="1"/>
      <c r="NCL66" s="1"/>
      <c r="NCM66" s="1"/>
      <c r="NCN66" s="1"/>
      <c r="NCO66" s="1"/>
      <c r="NCP66" s="1"/>
      <c r="NCQ66" s="1"/>
      <c r="NCR66" s="1"/>
      <c r="NCS66" s="1"/>
      <c r="NCT66" s="1"/>
      <c r="NCU66" s="1"/>
      <c r="NCV66" s="1"/>
      <c r="NCW66" s="1"/>
      <c r="NCX66" s="1"/>
      <c r="NCY66" s="1"/>
      <c r="NCZ66" s="1"/>
      <c r="NDA66" s="1"/>
      <c r="NDB66" s="1"/>
      <c r="NDC66" s="1"/>
      <c r="NDD66" s="1"/>
      <c r="NDE66" s="1"/>
      <c r="NDF66" s="1"/>
      <c r="NDG66" s="1"/>
      <c r="NDH66" s="1"/>
      <c r="NDI66" s="1"/>
      <c r="NDJ66" s="1"/>
      <c r="NDK66" s="1"/>
      <c r="NDL66" s="1"/>
      <c r="NDM66" s="1"/>
      <c r="NDN66" s="1"/>
      <c r="NDO66" s="1"/>
      <c r="NDP66" s="1"/>
      <c r="NDQ66" s="1"/>
      <c r="NDR66" s="1"/>
      <c r="NDS66" s="1"/>
      <c r="NDT66" s="1"/>
      <c r="NDU66" s="1"/>
      <c r="NDV66" s="1"/>
      <c r="NDW66" s="1"/>
      <c r="NDX66" s="1"/>
      <c r="NDY66" s="1"/>
      <c r="NDZ66" s="1"/>
      <c r="NEA66" s="1"/>
      <c r="NEB66" s="1"/>
      <c r="NEC66" s="1"/>
      <c r="NED66" s="1"/>
      <c r="NEE66" s="1"/>
      <c r="NEF66" s="1"/>
      <c r="NEG66" s="1"/>
      <c r="NEH66" s="1"/>
      <c r="NEI66" s="1"/>
      <c r="NEJ66" s="1"/>
      <c r="NEK66" s="1"/>
      <c r="NEL66" s="1"/>
      <c r="NEM66" s="1"/>
      <c r="NEN66" s="1"/>
      <c r="NEO66" s="1"/>
      <c r="NEP66" s="1"/>
      <c r="NEQ66" s="1"/>
      <c r="NER66" s="1"/>
      <c r="NES66" s="1"/>
      <c r="NET66" s="1"/>
      <c r="NEU66" s="1"/>
      <c r="NEV66" s="1"/>
      <c r="NEW66" s="1"/>
      <c r="NEX66" s="1"/>
      <c r="NEY66" s="1"/>
      <c r="NEZ66" s="1"/>
      <c r="NFA66" s="1"/>
      <c r="NFB66" s="1"/>
      <c r="NFC66" s="1"/>
      <c r="NFD66" s="1"/>
      <c r="NFE66" s="1"/>
      <c r="NFF66" s="1"/>
      <c r="NFG66" s="1"/>
      <c r="NFH66" s="1"/>
      <c r="NFI66" s="1"/>
      <c r="NFJ66" s="1"/>
      <c r="NFK66" s="1"/>
      <c r="NFL66" s="1"/>
      <c r="NFM66" s="1"/>
      <c r="NFN66" s="1"/>
      <c r="NFO66" s="1"/>
      <c r="NFP66" s="1"/>
      <c r="NFQ66" s="1"/>
      <c r="NFR66" s="1"/>
      <c r="NFS66" s="1"/>
      <c r="NFT66" s="1"/>
      <c r="NFU66" s="1"/>
      <c r="NFV66" s="1"/>
      <c r="NFW66" s="1"/>
      <c r="NFX66" s="1"/>
      <c r="NFY66" s="1"/>
      <c r="NFZ66" s="1"/>
      <c r="NGA66" s="1"/>
      <c r="NGB66" s="1"/>
      <c r="NGC66" s="1"/>
      <c r="NGD66" s="1"/>
      <c r="NGE66" s="1"/>
      <c r="NGF66" s="1"/>
      <c r="NGG66" s="1"/>
      <c r="NGH66" s="1"/>
      <c r="NGI66" s="1"/>
      <c r="NGJ66" s="1"/>
      <c r="NGK66" s="1"/>
      <c r="NGL66" s="1"/>
      <c r="NGM66" s="1"/>
      <c r="NGN66" s="1"/>
      <c r="NGO66" s="1"/>
      <c r="NGP66" s="1"/>
      <c r="NGQ66" s="1"/>
      <c r="NGR66" s="1"/>
      <c r="NGS66" s="1"/>
      <c r="NGT66" s="1"/>
      <c r="NGU66" s="1"/>
      <c r="NGV66" s="1"/>
      <c r="NGW66" s="1"/>
      <c r="NGX66" s="1"/>
      <c r="NGY66" s="1"/>
      <c r="NGZ66" s="1"/>
      <c r="NHA66" s="1"/>
      <c r="NHB66" s="1"/>
      <c r="NHC66" s="1"/>
      <c r="NHD66" s="1"/>
      <c r="NHE66" s="1"/>
      <c r="NHF66" s="1"/>
      <c r="NHG66" s="1"/>
      <c r="NHH66" s="1"/>
      <c r="NHI66" s="1"/>
      <c r="NHJ66" s="1"/>
      <c r="NHK66" s="1"/>
      <c r="NHL66" s="1"/>
      <c r="NHM66" s="1"/>
      <c r="NHN66" s="1"/>
      <c r="NHO66" s="1"/>
      <c r="NHP66" s="1"/>
      <c r="NHQ66" s="1"/>
      <c r="NHR66" s="1"/>
      <c r="NHS66" s="1"/>
      <c r="NHT66" s="1"/>
      <c r="NHU66" s="1"/>
      <c r="NHV66" s="1"/>
      <c r="NHW66" s="1"/>
      <c r="NHX66" s="1"/>
      <c r="NHY66" s="1"/>
      <c r="NHZ66" s="1"/>
      <c r="NIA66" s="1"/>
      <c r="NIB66" s="1"/>
      <c r="NIC66" s="1"/>
      <c r="NID66" s="1"/>
      <c r="NIE66" s="1"/>
      <c r="NIF66" s="1"/>
      <c r="NIG66" s="1"/>
      <c r="NIH66" s="1"/>
      <c r="NII66" s="1"/>
      <c r="NIJ66" s="1"/>
      <c r="NIK66" s="1"/>
      <c r="NIL66" s="1"/>
      <c r="NIM66" s="1"/>
      <c r="NIN66" s="1"/>
      <c r="NIO66" s="1"/>
      <c r="NIP66" s="1"/>
      <c r="NIQ66" s="1"/>
      <c r="NIR66" s="1"/>
      <c r="NIS66" s="1"/>
      <c r="NIT66" s="1"/>
      <c r="NIU66" s="1"/>
      <c r="NIV66" s="1"/>
      <c r="NIW66" s="1"/>
      <c r="NIX66" s="1"/>
      <c r="NIY66" s="1"/>
      <c r="NIZ66" s="1"/>
      <c r="NJA66" s="1"/>
      <c r="NJB66" s="1"/>
      <c r="NJC66" s="1"/>
      <c r="NJD66" s="1"/>
      <c r="NJE66" s="1"/>
      <c r="NJF66" s="1"/>
      <c r="NJG66" s="1"/>
      <c r="NJH66" s="1"/>
      <c r="NJI66" s="1"/>
      <c r="NJJ66" s="1"/>
      <c r="NJK66" s="1"/>
      <c r="NJL66" s="1"/>
      <c r="NJM66" s="1"/>
      <c r="NJN66" s="1"/>
      <c r="NJO66" s="1"/>
      <c r="NJP66" s="1"/>
      <c r="NJQ66" s="1"/>
      <c r="NJR66" s="1"/>
      <c r="NJS66" s="1"/>
      <c r="NJT66" s="1"/>
      <c r="NJU66" s="1"/>
      <c r="NJV66" s="1"/>
      <c r="NJW66" s="1"/>
      <c r="NJX66" s="1"/>
      <c r="NJY66" s="1"/>
      <c r="NJZ66" s="1"/>
      <c r="NKA66" s="1"/>
      <c r="NKB66" s="1"/>
      <c r="NKC66" s="1"/>
      <c r="NKD66" s="1"/>
      <c r="NKE66" s="1"/>
      <c r="NKF66" s="1"/>
      <c r="NKG66" s="1"/>
      <c r="NKH66" s="1"/>
      <c r="NKI66" s="1"/>
      <c r="NKJ66" s="1"/>
      <c r="NKK66" s="1"/>
      <c r="NKL66" s="1"/>
      <c r="NKM66" s="1"/>
      <c r="NKN66" s="1"/>
      <c r="NKO66" s="1"/>
      <c r="NKP66" s="1"/>
      <c r="NKQ66" s="1"/>
      <c r="NKR66" s="1"/>
      <c r="NKS66" s="1"/>
      <c r="NKT66" s="1"/>
      <c r="NKU66" s="1"/>
      <c r="NKV66" s="1"/>
      <c r="NKW66" s="1"/>
      <c r="NKX66" s="1"/>
      <c r="NKY66" s="1"/>
      <c r="NKZ66" s="1"/>
      <c r="NLA66" s="1"/>
      <c r="NLB66" s="1"/>
      <c r="NLC66" s="1"/>
      <c r="NLD66" s="1"/>
      <c r="NLE66" s="1"/>
      <c r="NLF66" s="1"/>
      <c r="NLG66" s="1"/>
      <c r="NLH66" s="1"/>
      <c r="NLI66" s="1"/>
      <c r="NLJ66" s="1"/>
      <c r="NLK66" s="1"/>
      <c r="NLL66" s="1"/>
      <c r="NLM66" s="1"/>
      <c r="NLN66" s="1"/>
      <c r="NLO66" s="1"/>
      <c r="NLP66" s="1"/>
      <c r="NLQ66" s="1"/>
      <c r="NLR66" s="1"/>
      <c r="NLS66" s="1"/>
      <c r="NLT66" s="1"/>
      <c r="NLU66" s="1"/>
      <c r="NLV66" s="1"/>
      <c r="NLW66" s="1"/>
      <c r="NLX66" s="1"/>
      <c r="NLY66" s="1"/>
      <c r="NLZ66" s="1"/>
      <c r="NMA66" s="1"/>
      <c r="NMB66" s="1"/>
      <c r="NMC66" s="1"/>
      <c r="NMD66" s="1"/>
      <c r="NME66" s="1"/>
      <c r="NMF66" s="1"/>
      <c r="NMG66" s="1"/>
      <c r="NMH66" s="1"/>
      <c r="NMI66" s="1"/>
      <c r="NMJ66" s="1"/>
      <c r="NMK66" s="1"/>
      <c r="NML66" s="1"/>
      <c r="NMM66" s="1"/>
      <c r="NMN66" s="1"/>
      <c r="NMO66" s="1"/>
      <c r="NMP66" s="1"/>
      <c r="NMQ66" s="1"/>
      <c r="NMR66" s="1"/>
      <c r="NMS66" s="1"/>
      <c r="NMT66" s="1"/>
      <c r="NMU66" s="1"/>
      <c r="NMV66" s="1"/>
      <c r="NMW66" s="1"/>
      <c r="NMX66" s="1"/>
      <c r="NMY66" s="1"/>
      <c r="NMZ66" s="1"/>
      <c r="NNA66" s="1"/>
      <c r="NNB66" s="1"/>
      <c r="NNC66" s="1"/>
      <c r="NND66" s="1"/>
      <c r="NNE66" s="1"/>
      <c r="NNF66" s="1"/>
      <c r="NNG66" s="1"/>
      <c r="NNH66" s="1"/>
      <c r="NNI66" s="1"/>
      <c r="NNJ66" s="1"/>
      <c r="NNK66" s="1"/>
      <c r="NNL66" s="1"/>
      <c r="NNM66" s="1"/>
      <c r="NNN66" s="1"/>
      <c r="NNO66" s="1"/>
      <c r="NNP66" s="1"/>
      <c r="NNQ66" s="1"/>
      <c r="NNR66" s="1"/>
      <c r="NNS66" s="1"/>
      <c r="NNT66" s="1"/>
      <c r="NNU66" s="1"/>
      <c r="NNV66" s="1"/>
      <c r="NNW66" s="1"/>
      <c r="NNX66" s="1"/>
      <c r="NNY66" s="1"/>
      <c r="NNZ66" s="1"/>
      <c r="NOA66" s="1"/>
      <c r="NOB66" s="1"/>
      <c r="NOC66" s="1"/>
      <c r="NOD66" s="1"/>
      <c r="NOE66" s="1"/>
      <c r="NOF66" s="1"/>
      <c r="NOG66" s="1"/>
      <c r="NOH66" s="1"/>
      <c r="NOI66" s="1"/>
      <c r="NOJ66" s="1"/>
      <c r="NOK66" s="1"/>
      <c r="NOL66" s="1"/>
      <c r="NOM66" s="1"/>
      <c r="NON66" s="1"/>
      <c r="NOO66" s="1"/>
      <c r="NOP66" s="1"/>
      <c r="NOQ66" s="1"/>
      <c r="NOR66" s="1"/>
      <c r="NOS66" s="1"/>
      <c r="NOT66" s="1"/>
      <c r="NOU66" s="1"/>
      <c r="NOV66" s="1"/>
      <c r="NOW66" s="1"/>
      <c r="NOX66" s="1"/>
      <c r="NOY66" s="1"/>
      <c r="NOZ66" s="1"/>
      <c r="NPA66" s="1"/>
      <c r="NPB66" s="1"/>
      <c r="NPC66" s="1"/>
      <c r="NPD66" s="1"/>
      <c r="NPE66" s="1"/>
      <c r="NPF66" s="1"/>
      <c r="NPG66" s="1"/>
      <c r="NPH66" s="1"/>
      <c r="NPI66" s="1"/>
      <c r="NPJ66" s="1"/>
      <c r="NPK66" s="1"/>
      <c r="NPL66" s="1"/>
      <c r="NPM66" s="1"/>
      <c r="NPN66" s="1"/>
      <c r="NPO66" s="1"/>
      <c r="NPP66" s="1"/>
      <c r="NPQ66" s="1"/>
      <c r="NPR66" s="1"/>
      <c r="NPS66" s="1"/>
      <c r="NPT66" s="1"/>
      <c r="NPU66" s="1"/>
      <c r="NPV66" s="1"/>
      <c r="NPW66" s="1"/>
      <c r="NPX66" s="1"/>
      <c r="NPY66" s="1"/>
      <c r="NPZ66" s="1"/>
      <c r="NQA66" s="1"/>
      <c r="NQB66" s="1"/>
      <c r="NQC66" s="1"/>
      <c r="NQD66" s="1"/>
      <c r="NQE66" s="1"/>
      <c r="NQF66" s="1"/>
      <c r="NQG66" s="1"/>
      <c r="NQH66" s="1"/>
      <c r="NQI66" s="1"/>
      <c r="NQJ66" s="1"/>
      <c r="NQK66" s="1"/>
      <c r="NQL66" s="1"/>
      <c r="NQM66" s="1"/>
      <c r="NQN66" s="1"/>
      <c r="NQO66" s="1"/>
      <c r="NQP66" s="1"/>
      <c r="NQQ66" s="1"/>
      <c r="NQR66" s="1"/>
      <c r="NQS66" s="1"/>
      <c r="NQT66" s="1"/>
      <c r="NQU66" s="1"/>
      <c r="NQV66" s="1"/>
      <c r="NQW66" s="1"/>
      <c r="NQX66" s="1"/>
      <c r="NQY66" s="1"/>
      <c r="NQZ66" s="1"/>
      <c r="NRA66" s="1"/>
      <c r="NRB66" s="1"/>
      <c r="NRC66" s="1"/>
      <c r="NRD66" s="1"/>
      <c r="NRE66" s="1"/>
      <c r="NRF66" s="1"/>
      <c r="NRG66" s="1"/>
      <c r="NRH66" s="1"/>
      <c r="NRI66" s="1"/>
      <c r="NRJ66" s="1"/>
      <c r="NRK66" s="1"/>
      <c r="NRL66" s="1"/>
      <c r="NRM66" s="1"/>
      <c r="NRN66" s="1"/>
      <c r="NRO66" s="1"/>
      <c r="NRP66" s="1"/>
      <c r="NRQ66" s="1"/>
      <c r="NRR66" s="1"/>
      <c r="NRS66" s="1"/>
      <c r="NRT66" s="1"/>
      <c r="NRU66" s="1"/>
      <c r="NRV66" s="1"/>
      <c r="NRW66" s="1"/>
      <c r="NRX66" s="1"/>
      <c r="NRY66" s="1"/>
      <c r="NRZ66" s="1"/>
      <c r="NSA66" s="1"/>
      <c r="NSB66" s="1"/>
      <c r="NSC66" s="1"/>
      <c r="NSD66" s="1"/>
      <c r="NSE66" s="1"/>
      <c r="NSF66" s="1"/>
      <c r="NSG66" s="1"/>
      <c r="NSH66" s="1"/>
      <c r="NSI66" s="1"/>
      <c r="NSJ66" s="1"/>
      <c r="NSK66" s="1"/>
      <c r="NSL66" s="1"/>
      <c r="NSM66" s="1"/>
      <c r="NSN66" s="1"/>
      <c r="NSO66" s="1"/>
      <c r="NSP66" s="1"/>
      <c r="NSQ66" s="1"/>
      <c r="NSR66" s="1"/>
      <c r="NSS66" s="1"/>
      <c r="NST66" s="1"/>
      <c r="NSU66" s="1"/>
      <c r="NSV66" s="1"/>
      <c r="NSW66" s="1"/>
      <c r="NSX66" s="1"/>
      <c r="NSY66" s="1"/>
      <c r="NSZ66" s="1"/>
      <c r="NTA66" s="1"/>
      <c r="NTB66" s="1"/>
      <c r="NTC66" s="1"/>
      <c r="NTD66" s="1"/>
      <c r="NTE66" s="1"/>
      <c r="NTF66" s="1"/>
      <c r="NTG66" s="1"/>
      <c r="NTH66" s="1"/>
      <c r="NTI66" s="1"/>
      <c r="NTJ66" s="1"/>
      <c r="NTK66" s="1"/>
      <c r="NTL66" s="1"/>
      <c r="NTM66" s="1"/>
      <c r="NTN66" s="1"/>
      <c r="NTO66" s="1"/>
      <c r="NTP66" s="1"/>
      <c r="NTQ66" s="1"/>
      <c r="NTR66" s="1"/>
      <c r="NTS66" s="1"/>
      <c r="NTT66" s="1"/>
      <c r="NTU66" s="1"/>
      <c r="NTV66" s="1"/>
      <c r="NTW66" s="1"/>
      <c r="NTX66" s="1"/>
      <c r="NTY66" s="1"/>
      <c r="NTZ66" s="1"/>
      <c r="NUA66" s="1"/>
      <c r="NUB66" s="1"/>
      <c r="NUC66" s="1"/>
      <c r="NUD66" s="1"/>
      <c r="NUE66" s="1"/>
      <c r="NUF66" s="1"/>
      <c r="NUG66" s="1"/>
      <c r="NUH66" s="1"/>
      <c r="NUI66" s="1"/>
      <c r="NUJ66" s="1"/>
      <c r="NUK66" s="1"/>
      <c r="NUL66" s="1"/>
      <c r="NUM66" s="1"/>
      <c r="NUN66" s="1"/>
      <c r="NUO66" s="1"/>
      <c r="NUP66" s="1"/>
      <c r="NUQ66" s="1"/>
      <c r="NUR66" s="1"/>
      <c r="NUS66" s="1"/>
      <c r="NUT66" s="1"/>
      <c r="NUU66" s="1"/>
      <c r="NUV66" s="1"/>
      <c r="NUW66" s="1"/>
      <c r="NUX66" s="1"/>
      <c r="NUY66" s="1"/>
      <c r="NUZ66" s="1"/>
      <c r="NVA66" s="1"/>
      <c r="NVB66" s="1"/>
      <c r="NVC66" s="1"/>
      <c r="NVD66" s="1"/>
      <c r="NVE66" s="1"/>
      <c r="NVF66" s="1"/>
      <c r="NVG66" s="1"/>
      <c r="NVH66" s="1"/>
      <c r="NVI66" s="1"/>
      <c r="NVJ66" s="1"/>
      <c r="NVK66" s="1"/>
      <c r="NVL66" s="1"/>
      <c r="NVM66" s="1"/>
      <c r="NVN66" s="1"/>
      <c r="NVO66" s="1"/>
      <c r="NVP66" s="1"/>
      <c r="NVQ66" s="1"/>
      <c r="NVR66" s="1"/>
      <c r="NVS66" s="1"/>
      <c r="NVT66" s="1"/>
      <c r="NVU66" s="1"/>
      <c r="NVV66" s="1"/>
      <c r="NVW66" s="1"/>
      <c r="NVX66" s="1"/>
      <c r="NVY66" s="1"/>
      <c r="NVZ66" s="1"/>
      <c r="NWA66" s="1"/>
      <c r="NWB66" s="1"/>
      <c r="NWC66" s="1"/>
      <c r="NWD66" s="1"/>
      <c r="NWE66" s="1"/>
      <c r="NWF66" s="1"/>
      <c r="NWG66" s="1"/>
      <c r="NWH66" s="1"/>
      <c r="NWI66" s="1"/>
      <c r="NWJ66" s="1"/>
      <c r="NWK66" s="1"/>
      <c r="NWL66" s="1"/>
      <c r="NWM66" s="1"/>
      <c r="NWN66" s="1"/>
      <c r="NWO66" s="1"/>
      <c r="NWP66" s="1"/>
      <c r="NWQ66" s="1"/>
      <c r="NWR66" s="1"/>
      <c r="NWS66" s="1"/>
      <c r="NWT66" s="1"/>
      <c r="NWU66" s="1"/>
      <c r="NWV66" s="1"/>
      <c r="NWW66" s="1"/>
      <c r="NWX66" s="1"/>
      <c r="NWY66" s="1"/>
      <c r="NWZ66" s="1"/>
      <c r="NXA66" s="1"/>
      <c r="NXB66" s="1"/>
      <c r="NXC66" s="1"/>
      <c r="NXD66" s="1"/>
      <c r="NXE66" s="1"/>
      <c r="NXF66" s="1"/>
      <c r="NXG66" s="1"/>
      <c r="NXH66" s="1"/>
      <c r="NXI66" s="1"/>
      <c r="NXJ66" s="1"/>
      <c r="NXK66" s="1"/>
      <c r="NXL66" s="1"/>
      <c r="NXM66" s="1"/>
      <c r="NXN66" s="1"/>
      <c r="NXO66" s="1"/>
      <c r="NXP66" s="1"/>
      <c r="NXQ66" s="1"/>
      <c r="NXR66" s="1"/>
      <c r="NXS66" s="1"/>
      <c r="NXT66" s="1"/>
      <c r="NXU66" s="1"/>
      <c r="NXV66" s="1"/>
      <c r="NXW66" s="1"/>
      <c r="NXX66" s="1"/>
      <c r="NXY66" s="1"/>
      <c r="NXZ66" s="1"/>
      <c r="NYA66" s="1"/>
      <c r="NYB66" s="1"/>
      <c r="NYC66" s="1"/>
      <c r="NYD66" s="1"/>
      <c r="NYE66" s="1"/>
      <c r="NYF66" s="1"/>
      <c r="NYG66" s="1"/>
      <c r="NYH66" s="1"/>
      <c r="NYI66" s="1"/>
      <c r="NYJ66" s="1"/>
      <c r="NYK66" s="1"/>
      <c r="NYL66" s="1"/>
      <c r="NYM66" s="1"/>
      <c r="NYN66" s="1"/>
      <c r="NYO66" s="1"/>
      <c r="NYP66" s="1"/>
      <c r="NYQ66" s="1"/>
      <c r="NYR66" s="1"/>
      <c r="NYS66" s="1"/>
      <c r="NYT66" s="1"/>
      <c r="NYU66" s="1"/>
      <c r="NYV66" s="1"/>
      <c r="NYW66" s="1"/>
      <c r="NYX66" s="1"/>
      <c r="NYY66" s="1"/>
      <c r="NYZ66" s="1"/>
      <c r="NZA66" s="1"/>
      <c r="NZB66" s="1"/>
      <c r="NZC66" s="1"/>
      <c r="NZD66" s="1"/>
      <c r="NZE66" s="1"/>
      <c r="NZF66" s="1"/>
      <c r="NZG66" s="1"/>
      <c r="NZH66" s="1"/>
      <c r="NZI66" s="1"/>
      <c r="NZJ66" s="1"/>
      <c r="NZK66" s="1"/>
      <c r="NZL66" s="1"/>
      <c r="NZM66" s="1"/>
      <c r="NZN66" s="1"/>
      <c r="NZO66" s="1"/>
      <c r="NZP66" s="1"/>
      <c r="NZQ66" s="1"/>
      <c r="NZR66" s="1"/>
      <c r="NZS66" s="1"/>
      <c r="NZT66" s="1"/>
      <c r="NZU66" s="1"/>
      <c r="NZV66" s="1"/>
      <c r="NZW66" s="1"/>
      <c r="NZX66" s="1"/>
      <c r="NZY66" s="1"/>
      <c r="NZZ66" s="1"/>
      <c r="OAA66" s="1"/>
      <c r="OAB66" s="1"/>
      <c r="OAC66" s="1"/>
      <c r="OAD66" s="1"/>
      <c r="OAE66" s="1"/>
      <c r="OAF66" s="1"/>
      <c r="OAG66" s="1"/>
      <c r="OAH66" s="1"/>
      <c r="OAI66" s="1"/>
      <c r="OAJ66" s="1"/>
      <c r="OAK66" s="1"/>
      <c r="OAL66" s="1"/>
      <c r="OAM66" s="1"/>
      <c r="OAN66" s="1"/>
      <c r="OAO66" s="1"/>
      <c r="OAP66" s="1"/>
      <c r="OAQ66" s="1"/>
      <c r="OAR66" s="1"/>
      <c r="OAS66" s="1"/>
      <c r="OAT66" s="1"/>
      <c r="OAU66" s="1"/>
      <c r="OAV66" s="1"/>
      <c r="OAW66" s="1"/>
      <c r="OAX66" s="1"/>
      <c r="OAY66" s="1"/>
      <c r="OAZ66" s="1"/>
      <c r="OBA66" s="1"/>
      <c r="OBB66" s="1"/>
      <c r="OBC66" s="1"/>
      <c r="OBD66" s="1"/>
      <c r="OBE66" s="1"/>
      <c r="OBF66" s="1"/>
      <c r="OBG66" s="1"/>
      <c r="OBH66" s="1"/>
      <c r="OBI66" s="1"/>
      <c r="OBJ66" s="1"/>
      <c r="OBK66" s="1"/>
      <c r="OBL66" s="1"/>
      <c r="OBM66" s="1"/>
      <c r="OBN66" s="1"/>
      <c r="OBO66" s="1"/>
      <c r="OBP66" s="1"/>
      <c r="OBQ66" s="1"/>
      <c r="OBR66" s="1"/>
      <c r="OBS66" s="1"/>
      <c r="OBT66" s="1"/>
      <c r="OBU66" s="1"/>
      <c r="OBV66" s="1"/>
      <c r="OBW66" s="1"/>
      <c r="OBX66" s="1"/>
      <c r="OBY66" s="1"/>
      <c r="OBZ66" s="1"/>
      <c r="OCA66" s="1"/>
      <c r="OCB66" s="1"/>
      <c r="OCC66" s="1"/>
      <c r="OCD66" s="1"/>
      <c r="OCE66" s="1"/>
      <c r="OCF66" s="1"/>
      <c r="OCG66" s="1"/>
      <c r="OCH66" s="1"/>
      <c r="OCI66" s="1"/>
      <c r="OCJ66" s="1"/>
      <c r="OCK66" s="1"/>
      <c r="OCL66" s="1"/>
      <c r="OCM66" s="1"/>
      <c r="OCN66" s="1"/>
      <c r="OCO66" s="1"/>
      <c r="OCP66" s="1"/>
      <c r="OCQ66" s="1"/>
      <c r="OCR66" s="1"/>
      <c r="OCS66" s="1"/>
      <c r="OCT66" s="1"/>
      <c r="OCU66" s="1"/>
      <c r="OCV66" s="1"/>
      <c r="OCW66" s="1"/>
      <c r="OCX66" s="1"/>
      <c r="OCY66" s="1"/>
      <c r="OCZ66" s="1"/>
      <c r="ODA66" s="1"/>
      <c r="ODB66" s="1"/>
      <c r="ODC66" s="1"/>
      <c r="ODD66" s="1"/>
      <c r="ODE66" s="1"/>
      <c r="ODF66" s="1"/>
      <c r="ODG66" s="1"/>
      <c r="ODH66" s="1"/>
      <c r="ODI66" s="1"/>
      <c r="ODJ66" s="1"/>
      <c r="ODK66" s="1"/>
      <c r="ODL66" s="1"/>
      <c r="ODM66" s="1"/>
      <c r="ODN66" s="1"/>
      <c r="ODO66" s="1"/>
      <c r="ODP66" s="1"/>
      <c r="ODQ66" s="1"/>
      <c r="ODR66" s="1"/>
      <c r="ODS66" s="1"/>
      <c r="ODT66" s="1"/>
      <c r="ODU66" s="1"/>
      <c r="ODV66" s="1"/>
      <c r="ODW66" s="1"/>
      <c r="ODX66" s="1"/>
      <c r="ODY66" s="1"/>
      <c r="ODZ66" s="1"/>
      <c r="OEA66" s="1"/>
      <c r="OEB66" s="1"/>
      <c r="OEC66" s="1"/>
      <c r="OED66" s="1"/>
      <c r="OEE66" s="1"/>
      <c r="OEF66" s="1"/>
      <c r="OEG66" s="1"/>
      <c r="OEH66" s="1"/>
      <c r="OEI66" s="1"/>
      <c r="OEJ66" s="1"/>
      <c r="OEK66" s="1"/>
      <c r="OEL66" s="1"/>
      <c r="OEM66" s="1"/>
      <c r="OEN66" s="1"/>
      <c r="OEO66" s="1"/>
      <c r="OEP66" s="1"/>
      <c r="OEQ66" s="1"/>
      <c r="OER66" s="1"/>
      <c r="OES66" s="1"/>
      <c r="OET66" s="1"/>
      <c r="OEU66" s="1"/>
      <c r="OEV66" s="1"/>
      <c r="OEW66" s="1"/>
      <c r="OEX66" s="1"/>
      <c r="OEY66" s="1"/>
      <c r="OEZ66" s="1"/>
      <c r="OFA66" s="1"/>
      <c r="OFB66" s="1"/>
      <c r="OFC66" s="1"/>
      <c r="OFD66" s="1"/>
      <c r="OFE66" s="1"/>
      <c r="OFF66" s="1"/>
      <c r="OFG66" s="1"/>
      <c r="OFH66" s="1"/>
      <c r="OFI66" s="1"/>
      <c r="OFJ66" s="1"/>
      <c r="OFK66" s="1"/>
      <c r="OFL66" s="1"/>
      <c r="OFM66" s="1"/>
      <c r="OFN66" s="1"/>
      <c r="OFO66" s="1"/>
      <c r="OFP66" s="1"/>
      <c r="OFQ66" s="1"/>
      <c r="OFR66" s="1"/>
      <c r="OFS66" s="1"/>
      <c r="OFT66" s="1"/>
      <c r="OFU66" s="1"/>
      <c r="OFV66" s="1"/>
      <c r="OFW66" s="1"/>
      <c r="OFX66" s="1"/>
      <c r="OFY66" s="1"/>
      <c r="OFZ66" s="1"/>
      <c r="OGA66" s="1"/>
      <c r="OGB66" s="1"/>
      <c r="OGC66" s="1"/>
      <c r="OGD66" s="1"/>
      <c r="OGE66" s="1"/>
      <c r="OGF66" s="1"/>
      <c r="OGG66" s="1"/>
      <c r="OGH66" s="1"/>
      <c r="OGI66" s="1"/>
      <c r="OGJ66" s="1"/>
      <c r="OGK66" s="1"/>
      <c r="OGL66" s="1"/>
      <c r="OGM66" s="1"/>
      <c r="OGN66" s="1"/>
      <c r="OGO66" s="1"/>
      <c r="OGP66" s="1"/>
      <c r="OGQ66" s="1"/>
      <c r="OGR66" s="1"/>
      <c r="OGS66" s="1"/>
      <c r="OGT66" s="1"/>
      <c r="OGU66" s="1"/>
      <c r="OGV66" s="1"/>
      <c r="OGW66" s="1"/>
      <c r="OGX66" s="1"/>
      <c r="OGY66" s="1"/>
      <c r="OGZ66" s="1"/>
      <c r="OHA66" s="1"/>
      <c r="OHB66" s="1"/>
      <c r="OHC66" s="1"/>
      <c r="OHD66" s="1"/>
      <c r="OHE66" s="1"/>
      <c r="OHF66" s="1"/>
      <c r="OHG66" s="1"/>
      <c r="OHH66" s="1"/>
      <c r="OHI66" s="1"/>
      <c r="OHJ66" s="1"/>
      <c r="OHK66" s="1"/>
      <c r="OHL66" s="1"/>
      <c r="OHM66" s="1"/>
      <c r="OHN66" s="1"/>
      <c r="OHO66" s="1"/>
      <c r="OHP66" s="1"/>
      <c r="OHQ66" s="1"/>
      <c r="OHR66" s="1"/>
      <c r="OHS66" s="1"/>
      <c r="OHT66" s="1"/>
      <c r="OHU66" s="1"/>
      <c r="OHV66" s="1"/>
      <c r="OHW66" s="1"/>
      <c r="OHX66" s="1"/>
      <c r="OHY66" s="1"/>
      <c r="OHZ66" s="1"/>
      <c r="OIA66" s="1"/>
      <c r="OIB66" s="1"/>
      <c r="OIC66" s="1"/>
      <c r="OID66" s="1"/>
      <c r="OIE66" s="1"/>
      <c r="OIF66" s="1"/>
      <c r="OIG66" s="1"/>
      <c r="OIH66" s="1"/>
      <c r="OII66" s="1"/>
      <c r="OIJ66" s="1"/>
      <c r="OIK66" s="1"/>
      <c r="OIL66" s="1"/>
      <c r="OIM66" s="1"/>
      <c r="OIN66" s="1"/>
      <c r="OIO66" s="1"/>
      <c r="OIP66" s="1"/>
      <c r="OIQ66" s="1"/>
      <c r="OIR66" s="1"/>
      <c r="OIS66" s="1"/>
      <c r="OIT66" s="1"/>
      <c r="OIU66" s="1"/>
      <c r="OIV66" s="1"/>
      <c r="OIW66" s="1"/>
      <c r="OIX66" s="1"/>
      <c r="OIY66" s="1"/>
      <c r="OIZ66" s="1"/>
      <c r="OJA66" s="1"/>
      <c r="OJB66" s="1"/>
      <c r="OJC66" s="1"/>
      <c r="OJD66" s="1"/>
      <c r="OJE66" s="1"/>
      <c r="OJF66" s="1"/>
      <c r="OJG66" s="1"/>
      <c r="OJH66" s="1"/>
      <c r="OJI66" s="1"/>
      <c r="OJJ66" s="1"/>
      <c r="OJK66" s="1"/>
      <c r="OJL66" s="1"/>
      <c r="OJM66" s="1"/>
      <c r="OJN66" s="1"/>
      <c r="OJO66" s="1"/>
      <c r="OJP66" s="1"/>
      <c r="OJQ66" s="1"/>
      <c r="OJR66" s="1"/>
      <c r="OJS66" s="1"/>
      <c r="OJT66" s="1"/>
      <c r="OJU66" s="1"/>
      <c r="OJV66" s="1"/>
      <c r="OJW66" s="1"/>
      <c r="OJX66" s="1"/>
      <c r="OJY66" s="1"/>
      <c r="OJZ66" s="1"/>
      <c r="OKA66" s="1"/>
      <c r="OKB66" s="1"/>
      <c r="OKC66" s="1"/>
      <c r="OKD66" s="1"/>
      <c r="OKE66" s="1"/>
      <c r="OKF66" s="1"/>
      <c r="OKG66" s="1"/>
      <c r="OKH66" s="1"/>
      <c r="OKI66" s="1"/>
      <c r="OKJ66" s="1"/>
      <c r="OKK66" s="1"/>
      <c r="OKL66" s="1"/>
      <c r="OKM66" s="1"/>
      <c r="OKN66" s="1"/>
      <c r="OKO66" s="1"/>
      <c r="OKP66" s="1"/>
      <c r="OKQ66" s="1"/>
      <c r="OKR66" s="1"/>
      <c r="OKS66" s="1"/>
      <c r="OKT66" s="1"/>
      <c r="OKU66" s="1"/>
      <c r="OKV66" s="1"/>
      <c r="OKW66" s="1"/>
      <c r="OKX66" s="1"/>
      <c r="OKY66" s="1"/>
      <c r="OKZ66" s="1"/>
      <c r="OLA66" s="1"/>
      <c r="OLB66" s="1"/>
      <c r="OLC66" s="1"/>
      <c r="OLD66" s="1"/>
      <c r="OLE66" s="1"/>
      <c r="OLF66" s="1"/>
      <c r="OLG66" s="1"/>
      <c r="OLH66" s="1"/>
      <c r="OLI66" s="1"/>
      <c r="OLJ66" s="1"/>
      <c r="OLK66" s="1"/>
      <c r="OLL66" s="1"/>
      <c r="OLM66" s="1"/>
      <c r="OLN66" s="1"/>
      <c r="OLO66" s="1"/>
      <c r="OLP66" s="1"/>
      <c r="OLQ66" s="1"/>
      <c r="OLR66" s="1"/>
      <c r="OLS66" s="1"/>
      <c r="OLT66" s="1"/>
      <c r="OLU66" s="1"/>
      <c r="OLV66" s="1"/>
      <c r="OLW66" s="1"/>
      <c r="OLX66" s="1"/>
      <c r="OLY66" s="1"/>
      <c r="OLZ66" s="1"/>
      <c r="OMA66" s="1"/>
      <c r="OMB66" s="1"/>
      <c r="OMC66" s="1"/>
      <c r="OMD66" s="1"/>
      <c r="OME66" s="1"/>
      <c r="OMF66" s="1"/>
      <c r="OMG66" s="1"/>
      <c r="OMH66" s="1"/>
      <c r="OMI66" s="1"/>
      <c r="OMJ66" s="1"/>
      <c r="OMK66" s="1"/>
      <c r="OML66" s="1"/>
      <c r="OMM66" s="1"/>
      <c r="OMN66" s="1"/>
      <c r="OMO66" s="1"/>
      <c r="OMP66" s="1"/>
      <c r="OMQ66" s="1"/>
      <c r="OMR66" s="1"/>
      <c r="OMS66" s="1"/>
      <c r="OMT66" s="1"/>
      <c r="OMU66" s="1"/>
      <c r="OMV66" s="1"/>
      <c r="OMW66" s="1"/>
      <c r="OMX66" s="1"/>
      <c r="OMY66" s="1"/>
      <c r="OMZ66" s="1"/>
      <c r="ONA66" s="1"/>
      <c r="ONB66" s="1"/>
      <c r="ONC66" s="1"/>
      <c r="OND66" s="1"/>
      <c r="ONE66" s="1"/>
      <c r="ONF66" s="1"/>
      <c r="ONG66" s="1"/>
      <c r="ONH66" s="1"/>
      <c r="ONI66" s="1"/>
      <c r="ONJ66" s="1"/>
      <c r="ONK66" s="1"/>
      <c r="ONL66" s="1"/>
      <c r="ONM66" s="1"/>
      <c r="ONN66" s="1"/>
      <c r="ONO66" s="1"/>
      <c r="ONP66" s="1"/>
      <c r="ONQ66" s="1"/>
      <c r="ONR66" s="1"/>
      <c r="ONS66" s="1"/>
      <c r="ONT66" s="1"/>
      <c r="ONU66" s="1"/>
      <c r="ONV66" s="1"/>
      <c r="ONW66" s="1"/>
      <c r="ONX66" s="1"/>
      <c r="ONY66" s="1"/>
      <c r="ONZ66" s="1"/>
      <c r="OOA66" s="1"/>
      <c r="OOB66" s="1"/>
      <c r="OOC66" s="1"/>
      <c r="OOD66" s="1"/>
      <c r="OOE66" s="1"/>
      <c r="OOF66" s="1"/>
      <c r="OOG66" s="1"/>
      <c r="OOH66" s="1"/>
      <c r="OOI66" s="1"/>
      <c r="OOJ66" s="1"/>
      <c r="OOK66" s="1"/>
      <c r="OOL66" s="1"/>
      <c r="OOM66" s="1"/>
      <c r="OON66" s="1"/>
      <c r="OOO66" s="1"/>
      <c r="OOP66" s="1"/>
      <c r="OOQ66" s="1"/>
      <c r="OOR66" s="1"/>
      <c r="OOS66" s="1"/>
      <c r="OOT66" s="1"/>
      <c r="OOU66" s="1"/>
      <c r="OOV66" s="1"/>
      <c r="OOW66" s="1"/>
      <c r="OOX66" s="1"/>
      <c r="OOY66" s="1"/>
      <c r="OOZ66" s="1"/>
      <c r="OPA66" s="1"/>
      <c r="OPB66" s="1"/>
      <c r="OPC66" s="1"/>
      <c r="OPD66" s="1"/>
      <c r="OPE66" s="1"/>
      <c r="OPF66" s="1"/>
      <c r="OPG66" s="1"/>
      <c r="OPH66" s="1"/>
      <c r="OPI66" s="1"/>
      <c r="OPJ66" s="1"/>
      <c r="OPK66" s="1"/>
      <c r="OPL66" s="1"/>
      <c r="OPM66" s="1"/>
      <c r="OPN66" s="1"/>
      <c r="OPO66" s="1"/>
      <c r="OPP66" s="1"/>
      <c r="OPQ66" s="1"/>
      <c r="OPR66" s="1"/>
      <c r="OPS66" s="1"/>
      <c r="OPT66" s="1"/>
      <c r="OPU66" s="1"/>
      <c r="OPV66" s="1"/>
      <c r="OPW66" s="1"/>
      <c r="OPX66" s="1"/>
      <c r="OPY66" s="1"/>
      <c r="OPZ66" s="1"/>
      <c r="OQA66" s="1"/>
      <c r="OQB66" s="1"/>
      <c r="OQC66" s="1"/>
      <c r="OQD66" s="1"/>
      <c r="OQE66" s="1"/>
      <c r="OQF66" s="1"/>
      <c r="OQG66" s="1"/>
      <c r="OQH66" s="1"/>
      <c r="OQI66" s="1"/>
      <c r="OQJ66" s="1"/>
      <c r="OQK66" s="1"/>
      <c r="OQL66" s="1"/>
      <c r="OQM66" s="1"/>
      <c r="OQN66" s="1"/>
      <c r="OQO66" s="1"/>
      <c r="OQP66" s="1"/>
      <c r="OQQ66" s="1"/>
      <c r="OQR66" s="1"/>
      <c r="OQS66" s="1"/>
      <c r="OQT66" s="1"/>
      <c r="OQU66" s="1"/>
      <c r="OQV66" s="1"/>
      <c r="OQW66" s="1"/>
      <c r="OQX66" s="1"/>
      <c r="OQY66" s="1"/>
      <c r="OQZ66" s="1"/>
      <c r="ORA66" s="1"/>
      <c r="ORB66" s="1"/>
      <c r="ORC66" s="1"/>
      <c r="ORD66" s="1"/>
      <c r="ORE66" s="1"/>
      <c r="ORF66" s="1"/>
      <c r="ORG66" s="1"/>
      <c r="ORH66" s="1"/>
      <c r="ORI66" s="1"/>
      <c r="ORJ66" s="1"/>
      <c r="ORK66" s="1"/>
      <c r="ORL66" s="1"/>
      <c r="ORM66" s="1"/>
      <c r="ORN66" s="1"/>
      <c r="ORO66" s="1"/>
      <c r="ORP66" s="1"/>
      <c r="ORQ66" s="1"/>
      <c r="ORR66" s="1"/>
      <c r="ORS66" s="1"/>
      <c r="ORT66" s="1"/>
      <c r="ORU66" s="1"/>
      <c r="ORV66" s="1"/>
      <c r="ORW66" s="1"/>
      <c r="ORX66" s="1"/>
      <c r="ORY66" s="1"/>
      <c r="ORZ66" s="1"/>
      <c r="OSA66" s="1"/>
      <c r="OSB66" s="1"/>
      <c r="OSC66" s="1"/>
      <c r="OSD66" s="1"/>
      <c r="OSE66" s="1"/>
      <c r="OSF66" s="1"/>
      <c r="OSG66" s="1"/>
      <c r="OSH66" s="1"/>
      <c r="OSI66" s="1"/>
      <c r="OSJ66" s="1"/>
      <c r="OSK66" s="1"/>
      <c r="OSL66" s="1"/>
      <c r="OSM66" s="1"/>
      <c r="OSN66" s="1"/>
      <c r="OSO66" s="1"/>
      <c r="OSP66" s="1"/>
      <c r="OSQ66" s="1"/>
      <c r="OSR66" s="1"/>
      <c r="OSS66" s="1"/>
      <c r="OST66" s="1"/>
      <c r="OSU66" s="1"/>
      <c r="OSV66" s="1"/>
      <c r="OSW66" s="1"/>
      <c r="OSX66" s="1"/>
      <c r="OSY66" s="1"/>
      <c r="OSZ66" s="1"/>
      <c r="OTA66" s="1"/>
      <c r="OTB66" s="1"/>
      <c r="OTC66" s="1"/>
      <c r="OTD66" s="1"/>
      <c r="OTE66" s="1"/>
      <c r="OTF66" s="1"/>
      <c r="OTG66" s="1"/>
      <c r="OTH66" s="1"/>
      <c r="OTI66" s="1"/>
      <c r="OTJ66" s="1"/>
      <c r="OTK66" s="1"/>
      <c r="OTL66" s="1"/>
      <c r="OTM66" s="1"/>
      <c r="OTN66" s="1"/>
      <c r="OTO66" s="1"/>
      <c r="OTP66" s="1"/>
      <c r="OTQ66" s="1"/>
      <c r="OTR66" s="1"/>
      <c r="OTS66" s="1"/>
      <c r="OTT66" s="1"/>
      <c r="OTU66" s="1"/>
      <c r="OTV66" s="1"/>
      <c r="OTW66" s="1"/>
      <c r="OTX66" s="1"/>
      <c r="OTY66" s="1"/>
      <c r="OTZ66" s="1"/>
      <c r="OUA66" s="1"/>
      <c r="OUB66" s="1"/>
      <c r="OUC66" s="1"/>
      <c r="OUD66" s="1"/>
      <c r="OUE66" s="1"/>
      <c r="OUF66" s="1"/>
      <c r="OUG66" s="1"/>
      <c r="OUH66" s="1"/>
      <c r="OUI66" s="1"/>
      <c r="OUJ66" s="1"/>
      <c r="OUK66" s="1"/>
      <c r="OUL66" s="1"/>
      <c r="OUM66" s="1"/>
      <c r="OUN66" s="1"/>
      <c r="OUO66" s="1"/>
      <c r="OUP66" s="1"/>
      <c r="OUQ66" s="1"/>
      <c r="OUR66" s="1"/>
      <c r="OUS66" s="1"/>
      <c r="OUT66" s="1"/>
      <c r="OUU66" s="1"/>
      <c r="OUV66" s="1"/>
      <c r="OUW66" s="1"/>
      <c r="OUX66" s="1"/>
      <c r="OUY66" s="1"/>
      <c r="OUZ66" s="1"/>
      <c r="OVA66" s="1"/>
      <c r="OVB66" s="1"/>
      <c r="OVC66" s="1"/>
      <c r="OVD66" s="1"/>
      <c r="OVE66" s="1"/>
      <c r="OVF66" s="1"/>
      <c r="OVG66" s="1"/>
      <c r="OVH66" s="1"/>
      <c r="OVI66" s="1"/>
      <c r="OVJ66" s="1"/>
      <c r="OVK66" s="1"/>
      <c r="OVL66" s="1"/>
      <c r="OVM66" s="1"/>
      <c r="OVN66" s="1"/>
      <c r="OVO66" s="1"/>
      <c r="OVP66" s="1"/>
      <c r="OVQ66" s="1"/>
      <c r="OVR66" s="1"/>
      <c r="OVS66" s="1"/>
      <c r="OVT66" s="1"/>
      <c r="OVU66" s="1"/>
      <c r="OVV66" s="1"/>
      <c r="OVW66" s="1"/>
      <c r="OVX66" s="1"/>
      <c r="OVY66" s="1"/>
      <c r="OVZ66" s="1"/>
      <c r="OWA66" s="1"/>
      <c r="OWB66" s="1"/>
      <c r="OWC66" s="1"/>
      <c r="OWD66" s="1"/>
      <c r="OWE66" s="1"/>
      <c r="OWF66" s="1"/>
      <c r="OWG66" s="1"/>
      <c r="OWH66" s="1"/>
      <c r="OWI66" s="1"/>
      <c r="OWJ66" s="1"/>
      <c r="OWK66" s="1"/>
      <c r="OWL66" s="1"/>
      <c r="OWM66" s="1"/>
      <c r="OWN66" s="1"/>
      <c r="OWO66" s="1"/>
      <c r="OWP66" s="1"/>
      <c r="OWQ66" s="1"/>
      <c r="OWR66" s="1"/>
      <c r="OWS66" s="1"/>
      <c r="OWT66" s="1"/>
      <c r="OWU66" s="1"/>
      <c r="OWV66" s="1"/>
      <c r="OWW66" s="1"/>
      <c r="OWX66" s="1"/>
      <c r="OWY66" s="1"/>
      <c r="OWZ66" s="1"/>
      <c r="OXA66" s="1"/>
      <c r="OXB66" s="1"/>
      <c r="OXC66" s="1"/>
      <c r="OXD66" s="1"/>
      <c r="OXE66" s="1"/>
      <c r="OXF66" s="1"/>
      <c r="OXG66" s="1"/>
      <c r="OXH66" s="1"/>
      <c r="OXI66" s="1"/>
      <c r="OXJ66" s="1"/>
      <c r="OXK66" s="1"/>
      <c r="OXL66" s="1"/>
      <c r="OXM66" s="1"/>
      <c r="OXN66" s="1"/>
      <c r="OXO66" s="1"/>
      <c r="OXP66" s="1"/>
      <c r="OXQ66" s="1"/>
      <c r="OXR66" s="1"/>
      <c r="OXS66" s="1"/>
      <c r="OXT66" s="1"/>
      <c r="OXU66" s="1"/>
      <c r="OXV66" s="1"/>
      <c r="OXW66" s="1"/>
      <c r="OXX66" s="1"/>
      <c r="OXY66" s="1"/>
      <c r="OXZ66" s="1"/>
      <c r="OYA66" s="1"/>
      <c r="OYB66" s="1"/>
      <c r="OYC66" s="1"/>
      <c r="OYD66" s="1"/>
      <c r="OYE66" s="1"/>
      <c r="OYF66" s="1"/>
      <c r="OYG66" s="1"/>
      <c r="OYH66" s="1"/>
      <c r="OYI66" s="1"/>
      <c r="OYJ66" s="1"/>
      <c r="OYK66" s="1"/>
      <c r="OYL66" s="1"/>
      <c r="OYM66" s="1"/>
      <c r="OYN66" s="1"/>
      <c r="OYO66" s="1"/>
      <c r="OYP66" s="1"/>
      <c r="OYQ66" s="1"/>
      <c r="OYR66" s="1"/>
      <c r="OYS66" s="1"/>
      <c r="OYT66" s="1"/>
      <c r="OYU66" s="1"/>
      <c r="OYV66" s="1"/>
      <c r="OYW66" s="1"/>
      <c r="OYX66" s="1"/>
      <c r="OYY66" s="1"/>
      <c r="OYZ66" s="1"/>
      <c r="OZA66" s="1"/>
      <c r="OZB66" s="1"/>
      <c r="OZC66" s="1"/>
      <c r="OZD66" s="1"/>
      <c r="OZE66" s="1"/>
      <c r="OZF66" s="1"/>
      <c r="OZG66" s="1"/>
      <c r="OZH66" s="1"/>
      <c r="OZI66" s="1"/>
      <c r="OZJ66" s="1"/>
      <c r="OZK66" s="1"/>
      <c r="OZL66" s="1"/>
      <c r="OZM66" s="1"/>
      <c r="OZN66" s="1"/>
      <c r="OZO66" s="1"/>
      <c r="OZP66" s="1"/>
      <c r="OZQ66" s="1"/>
      <c r="OZR66" s="1"/>
      <c r="OZS66" s="1"/>
      <c r="OZT66" s="1"/>
      <c r="OZU66" s="1"/>
      <c r="OZV66" s="1"/>
      <c r="OZW66" s="1"/>
      <c r="OZX66" s="1"/>
      <c r="OZY66" s="1"/>
      <c r="OZZ66" s="1"/>
      <c r="PAA66" s="1"/>
      <c r="PAB66" s="1"/>
      <c r="PAC66" s="1"/>
      <c r="PAD66" s="1"/>
      <c r="PAE66" s="1"/>
      <c r="PAF66" s="1"/>
      <c r="PAG66" s="1"/>
      <c r="PAH66" s="1"/>
      <c r="PAI66" s="1"/>
      <c r="PAJ66" s="1"/>
      <c r="PAK66" s="1"/>
      <c r="PAL66" s="1"/>
      <c r="PAM66" s="1"/>
      <c r="PAN66" s="1"/>
      <c r="PAO66" s="1"/>
      <c r="PAP66" s="1"/>
      <c r="PAQ66" s="1"/>
      <c r="PAR66" s="1"/>
      <c r="PAS66" s="1"/>
      <c r="PAT66" s="1"/>
      <c r="PAU66" s="1"/>
      <c r="PAV66" s="1"/>
      <c r="PAW66" s="1"/>
      <c r="PAX66" s="1"/>
      <c r="PAY66" s="1"/>
      <c r="PAZ66" s="1"/>
      <c r="PBA66" s="1"/>
      <c r="PBB66" s="1"/>
      <c r="PBC66" s="1"/>
      <c r="PBD66" s="1"/>
      <c r="PBE66" s="1"/>
      <c r="PBF66" s="1"/>
      <c r="PBG66" s="1"/>
      <c r="PBH66" s="1"/>
      <c r="PBI66" s="1"/>
      <c r="PBJ66" s="1"/>
      <c r="PBK66" s="1"/>
      <c r="PBL66" s="1"/>
      <c r="PBM66" s="1"/>
      <c r="PBN66" s="1"/>
      <c r="PBO66" s="1"/>
      <c r="PBP66" s="1"/>
      <c r="PBQ66" s="1"/>
      <c r="PBR66" s="1"/>
      <c r="PBS66" s="1"/>
      <c r="PBT66" s="1"/>
      <c r="PBU66" s="1"/>
      <c r="PBV66" s="1"/>
      <c r="PBW66" s="1"/>
      <c r="PBX66" s="1"/>
      <c r="PBY66" s="1"/>
      <c r="PBZ66" s="1"/>
      <c r="PCA66" s="1"/>
      <c r="PCB66" s="1"/>
      <c r="PCC66" s="1"/>
      <c r="PCD66" s="1"/>
      <c r="PCE66" s="1"/>
      <c r="PCF66" s="1"/>
      <c r="PCG66" s="1"/>
      <c r="PCH66" s="1"/>
      <c r="PCI66" s="1"/>
      <c r="PCJ66" s="1"/>
      <c r="PCK66" s="1"/>
      <c r="PCL66" s="1"/>
      <c r="PCM66" s="1"/>
      <c r="PCN66" s="1"/>
      <c r="PCO66" s="1"/>
      <c r="PCP66" s="1"/>
      <c r="PCQ66" s="1"/>
      <c r="PCR66" s="1"/>
      <c r="PCS66" s="1"/>
      <c r="PCT66" s="1"/>
      <c r="PCU66" s="1"/>
      <c r="PCV66" s="1"/>
      <c r="PCW66" s="1"/>
      <c r="PCX66" s="1"/>
      <c r="PCY66" s="1"/>
      <c r="PCZ66" s="1"/>
      <c r="PDA66" s="1"/>
      <c r="PDB66" s="1"/>
      <c r="PDC66" s="1"/>
      <c r="PDD66" s="1"/>
      <c r="PDE66" s="1"/>
      <c r="PDF66" s="1"/>
      <c r="PDG66" s="1"/>
      <c r="PDH66" s="1"/>
      <c r="PDI66" s="1"/>
      <c r="PDJ66" s="1"/>
      <c r="PDK66" s="1"/>
      <c r="PDL66" s="1"/>
      <c r="PDM66" s="1"/>
      <c r="PDN66" s="1"/>
      <c r="PDO66" s="1"/>
      <c r="PDP66" s="1"/>
      <c r="PDQ66" s="1"/>
      <c r="PDR66" s="1"/>
      <c r="PDS66" s="1"/>
      <c r="PDT66" s="1"/>
      <c r="PDU66" s="1"/>
      <c r="PDV66" s="1"/>
      <c r="PDW66" s="1"/>
      <c r="PDX66" s="1"/>
      <c r="PDY66" s="1"/>
      <c r="PDZ66" s="1"/>
      <c r="PEA66" s="1"/>
      <c r="PEB66" s="1"/>
      <c r="PEC66" s="1"/>
      <c r="PED66" s="1"/>
      <c r="PEE66" s="1"/>
      <c r="PEF66" s="1"/>
      <c r="PEG66" s="1"/>
      <c r="PEH66" s="1"/>
      <c r="PEI66" s="1"/>
      <c r="PEJ66" s="1"/>
      <c r="PEK66" s="1"/>
      <c r="PEL66" s="1"/>
      <c r="PEM66" s="1"/>
      <c r="PEN66" s="1"/>
      <c r="PEO66" s="1"/>
      <c r="PEP66" s="1"/>
      <c r="PEQ66" s="1"/>
      <c r="PER66" s="1"/>
      <c r="PES66" s="1"/>
      <c r="PET66" s="1"/>
      <c r="PEU66" s="1"/>
      <c r="PEV66" s="1"/>
      <c r="PEW66" s="1"/>
      <c r="PEX66" s="1"/>
      <c r="PEY66" s="1"/>
      <c r="PEZ66" s="1"/>
      <c r="PFA66" s="1"/>
      <c r="PFB66" s="1"/>
      <c r="PFC66" s="1"/>
      <c r="PFD66" s="1"/>
      <c r="PFE66" s="1"/>
      <c r="PFF66" s="1"/>
      <c r="PFG66" s="1"/>
      <c r="PFH66" s="1"/>
      <c r="PFI66" s="1"/>
      <c r="PFJ66" s="1"/>
      <c r="PFK66" s="1"/>
      <c r="PFL66" s="1"/>
      <c r="PFM66" s="1"/>
      <c r="PFN66" s="1"/>
      <c r="PFO66" s="1"/>
      <c r="PFP66" s="1"/>
      <c r="PFQ66" s="1"/>
      <c r="PFR66" s="1"/>
      <c r="PFS66" s="1"/>
      <c r="PFT66" s="1"/>
      <c r="PFU66" s="1"/>
      <c r="PFV66" s="1"/>
      <c r="PFW66" s="1"/>
      <c r="PFX66" s="1"/>
      <c r="PFY66" s="1"/>
      <c r="PFZ66" s="1"/>
      <c r="PGA66" s="1"/>
      <c r="PGB66" s="1"/>
      <c r="PGC66" s="1"/>
      <c r="PGD66" s="1"/>
      <c r="PGE66" s="1"/>
      <c r="PGF66" s="1"/>
      <c r="PGG66" s="1"/>
      <c r="PGH66" s="1"/>
      <c r="PGI66" s="1"/>
      <c r="PGJ66" s="1"/>
      <c r="PGK66" s="1"/>
      <c r="PGL66" s="1"/>
      <c r="PGM66" s="1"/>
      <c r="PGN66" s="1"/>
      <c r="PGO66" s="1"/>
      <c r="PGP66" s="1"/>
      <c r="PGQ66" s="1"/>
      <c r="PGR66" s="1"/>
      <c r="PGS66" s="1"/>
      <c r="PGT66" s="1"/>
      <c r="PGU66" s="1"/>
      <c r="PGV66" s="1"/>
      <c r="PGW66" s="1"/>
      <c r="PGX66" s="1"/>
      <c r="PGY66" s="1"/>
      <c r="PGZ66" s="1"/>
      <c r="PHA66" s="1"/>
      <c r="PHB66" s="1"/>
      <c r="PHC66" s="1"/>
      <c r="PHD66" s="1"/>
      <c r="PHE66" s="1"/>
      <c r="PHF66" s="1"/>
      <c r="PHG66" s="1"/>
      <c r="PHH66" s="1"/>
      <c r="PHI66" s="1"/>
      <c r="PHJ66" s="1"/>
      <c r="PHK66" s="1"/>
      <c r="PHL66" s="1"/>
      <c r="PHM66" s="1"/>
      <c r="PHN66" s="1"/>
      <c r="PHO66" s="1"/>
      <c r="PHP66" s="1"/>
      <c r="PHQ66" s="1"/>
      <c r="PHR66" s="1"/>
      <c r="PHS66" s="1"/>
      <c r="PHT66" s="1"/>
      <c r="PHU66" s="1"/>
      <c r="PHV66" s="1"/>
      <c r="PHW66" s="1"/>
      <c r="PHX66" s="1"/>
      <c r="PHY66" s="1"/>
      <c r="PHZ66" s="1"/>
      <c r="PIA66" s="1"/>
      <c r="PIB66" s="1"/>
      <c r="PIC66" s="1"/>
      <c r="PID66" s="1"/>
      <c r="PIE66" s="1"/>
      <c r="PIF66" s="1"/>
      <c r="PIG66" s="1"/>
      <c r="PIH66" s="1"/>
      <c r="PII66" s="1"/>
      <c r="PIJ66" s="1"/>
      <c r="PIK66" s="1"/>
      <c r="PIL66" s="1"/>
      <c r="PIM66" s="1"/>
      <c r="PIN66" s="1"/>
      <c r="PIO66" s="1"/>
      <c r="PIP66" s="1"/>
      <c r="PIQ66" s="1"/>
      <c r="PIR66" s="1"/>
      <c r="PIS66" s="1"/>
      <c r="PIT66" s="1"/>
      <c r="PIU66" s="1"/>
      <c r="PIV66" s="1"/>
      <c r="PIW66" s="1"/>
      <c r="PIX66" s="1"/>
      <c r="PIY66" s="1"/>
      <c r="PIZ66" s="1"/>
      <c r="PJA66" s="1"/>
      <c r="PJB66" s="1"/>
      <c r="PJC66" s="1"/>
      <c r="PJD66" s="1"/>
      <c r="PJE66" s="1"/>
      <c r="PJF66" s="1"/>
      <c r="PJG66" s="1"/>
      <c r="PJH66" s="1"/>
      <c r="PJI66" s="1"/>
      <c r="PJJ66" s="1"/>
      <c r="PJK66" s="1"/>
      <c r="PJL66" s="1"/>
      <c r="PJM66" s="1"/>
      <c r="PJN66" s="1"/>
      <c r="PJO66" s="1"/>
      <c r="PJP66" s="1"/>
      <c r="PJQ66" s="1"/>
      <c r="PJR66" s="1"/>
      <c r="PJS66" s="1"/>
      <c r="PJT66" s="1"/>
      <c r="PJU66" s="1"/>
      <c r="PJV66" s="1"/>
      <c r="PJW66" s="1"/>
      <c r="PJX66" s="1"/>
      <c r="PJY66" s="1"/>
      <c r="PJZ66" s="1"/>
      <c r="PKA66" s="1"/>
      <c r="PKB66" s="1"/>
      <c r="PKC66" s="1"/>
      <c r="PKD66" s="1"/>
      <c r="PKE66" s="1"/>
      <c r="PKF66" s="1"/>
      <c r="PKG66" s="1"/>
      <c r="PKH66" s="1"/>
      <c r="PKI66" s="1"/>
      <c r="PKJ66" s="1"/>
      <c r="PKK66" s="1"/>
      <c r="PKL66" s="1"/>
      <c r="PKM66" s="1"/>
      <c r="PKN66" s="1"/>
      <c r="PKO66" s="1"/>
      <c r="PKP66" s="1"/>
      <c r="PKQ66" s="1"/>
      <c r="PKR66" s="1"/>
      <c r="PKS66" s="1"/>
      <c r="PKT66" s="1"/>
      <c r="PKU66" s="1"/>
      <c r="PKV66" s="1"/>
      <c r="PKW66" s="1"/>
      <c r="PKX66" s="1"/>
      <c r="PKY66" s="1"/>
      <c r="PKZ66" s="1"/>
      <c r="PLA66" s="1"/>
      <c r="PLB66" s="1"/>
      <c r="PLC66" s="1"/>
      <c r="PLD66" s="1"/>
      <c r="PLE66" s="1"/>
      <c r="PLF66" s="1"/>
      <c r="PLG66" s="1"/>
      <c r="PLH66" s="1"/>
      <c r="PLI66" s="1"/>
      <c r="PLJ66" s="1"/>
      <c r="PLK66" s="1"/>
      <c r="PLL66" s="1"/>
      <c r="PLM66" s="1"/>
      <c r="PLN66" s="1"/>
      <c r="PLO66" s="1"/>
      <c r="PLP66" s="1"/>
      <c r="PLQ66" s="1"/>
      <c r="PLR66" s="1"/>
      <c r="PLS66" s="1"/>
      <c r="PLT66" s="1"/>
      <c r="PLU66" s="1"/>
      <c r="PLV66" s="1"/>
      <c r="PLW66" s="1"/>
      <c r="PLX66" s="1"/>
      <c r="PLY66" s="1"/>
      <c r="PLZ66" s="1"/>
      <c r="PMA66" s="1"/>
      <c r="PMB66" s="1"/>
      <c r="PMC66" s="1"/>
      <c r="PMD66" s="1"/>
      <c r="PME66" s="1"/>
      <c r="PMF66" s="1"/>
      <c r="PMG66" s="1"/>
      <c r="PMH66" s="1"/>
      <c r="PMI66" s="1"/>
      <c r="PMJ66" s="1"/>
      <c r="PMK66" s="1"/>
      <c r="PML66" s="1"/>
      <c r="PMM66" s="1"/>
      <c r="PMN66" s="1"/>
      <c r="PMO66" s="1"/>
      <c r="PMP66" s="1"/>
      <c r="PMQ66" s="1"/>
      <c r="PMR66" s="1"/>
      <c r="PMS66" s="1"/>
      <c r="PMT66" s="1"/>
      <c r="PMU66" s="1"/>
      <c r="PMV66" s="1"/>
      <c r="PMW66" s="1"/>
      <c r="PMX66" s="1"/>
      <c r="PMY66" s="1"/>
      <c r="PMZ66" s="1"/>
      <c r="PNA66" s="1"/>
      <c r="PNB66" s="1"/>
      <c r="PNC66" s="1"/>
      <c r="PND66" s="1"/>
      <c r="PNE66" s="1"/>
      <c r="PNF66" s="1"/>
      <c r="PNG66" s="1"/>
      <c r="PNH66" s="1"/>
      <c r="PNI66" s="1"/>
      <c r="PNJ66" s="1"/>
      <c r="PNK66" s="1"/>
      <c r="PNL66" s="1"/>
      <c r="PNM66" s="1"/>
      <c r="PNN66" s="1"/>
      <c r="PNO66" s="1"/>
      <c r="PNP66" s="1"/>
      <c r="PNQ66" s="1"/>
      <c r="PNR66" s="1"/>
      <c r="PNS66" s="1"/>
      <c r="PNT66" s="1"/>
      <c r="PNU66" s="1"/>
      <c r="PNV66" s="1"/>
      <c r="PNW66" s="1"/>
      <c r="PNX66" s="1"/>
      <c r="PNY66" s="1"/>
      <c r="PNZ66" s="1"/>
      <c r="POA66" s="1"/>
      <c r="POB66" s="1"/>
      <c r="POC66" s="1"/>
      <c r="POD66" s="1"/>
      <c r="POE66" s="1"/>
      <c r="POF66" s="1"/>
      <c r="POG66" s="1"/>
      <c r="POH66" s="1"/>
      <c r="POI66" s="1"/>
      <c r="POJ66" s="1"/>
      <c r="POK66" s="1"/>
      <c r="POL66" s="1"/>
      <c r="POM66" s="1"/>
      <c r="PON66" s="1"/>
      <c r="POO66" s="1"/>
      <c r="POP66" s="1"/>
      <c r="POQ66" s="1"/>
      <c r="POR66" s="1"/>
      <c r="POS66" s="1"/>
      <c r="POT66" s="1"/>
      <c r="POU66" s="1"/>
      <c r="POV66" s="1"/>
      <c r="POW66" s="1"/>
      <c r="POX66" s="1"/>
      <c r="POY66" s="1"/>
      <c r="POZ66" s="1"/>
      <c r="PPA66" s="1"/>
      <c r="PPB66" s="1"/>
      <c r="PPC66" s="1"/>
      <c r="PPD66" s="1"/>
      <c r="PPE66" s="1"/>
      <c r="PPF66" s="1"/>
      <c r="PPG66" s="1"/>
      <c r="PPH66" s="1"/>
      <c r="PPI66" s="1"/>
      <c r="PPJ66" s="1"/>
      <c r="PPK66" s="1"/>
      <c r="PPL66" s="1"/>
      <c r="PPM66" s="1"/>
      <c r="PPN66" s="1"/>
      <c r="PPO66" s="1"/>
      <c r="PPP66" s="1"/>
      <c r="PPQ66" s="1"/>
      <c r="PPR66" s="1"/>
      <c r="PPS66" s="1"/>
      <c r="PPT66" s="1"/>
      <c r="PPU66" s="1"/>
      <c r="PPV66" s="1"/>
      <c r="PPW66" s="1"/>
      <c r="PPX66" s="1"/>
      <c r="PPY66" s="1"/>
      <c r="PPZ66" s="1"/>
      <c r="PQA66" s="1"/>
      <c r="PQB66" s="1"/>
      <c r="PQC66" s="1"/>
      <c r="PQD66" s="1"/>
      <c r="PQE66" s="1"/>
      <c r="PQF66" s="1"/>
      <c r="PQG66" s="1"/>
      <c r="PQH66" s="1"/>
      <c r="PQI66" s="1"/>
      <c r="PQJ66" s="1"/>
      <c r="PQK66" s="1"/>
      <c r="PQL66" s="1"/>
      <c r="PQM66" s="1"/>
      <c r="PQN66" s="1"/>
      <c r="PQO66" s="1"/>
      <c r="PQP66" s="1"/>
      <c r="PQQ66" s="1"/>
      <c r="PQR66" s="1"/>
      <c r="PQS66" s="1"/>
      <c r="PQT66" s="1"/>
      <c r="PQU66" s="1"/>
      <c r="PQV66" s="1"/>
      <c r="PQW66" s="1"/>
      <c r="PQX66" s="1"/>
      <c r="PQY66" s="1"/>
      <c r="PQZ66" s="1"/>
      <c r="PRA66" s="1"/>
      <c r="PRB66" s="1"/>
      <c r="PRC66" s="1"/>
      <c r="PRD66" s="1"/>
      <c r="PRE66" s="1"/>
      <c r="PRF66" s="1"/>
      <c r="PRG66" s="1"/>
      <c r="PRH66" s="1"/>
      <c r="PRI66" s="1"/>
      <c r="PRJ66" s="1"/>
      <c r="PRK66" s="1"/>
      <c r="PRL66" s="1"/>
      <c r="PRM66" s="1"/>
      <c r="PRN66" s="1"/>
      <c r="PRO66" s="1"/>
      <c r="PRP66" s="1"/>
      <c r="PRQ66" s="1"/>
      <c r="PRR66" s="1"/>
      <c r="PRS66" s="1"/>
      <c r="PRT66" s="1"/>
      <c r="PRU66" s="1"/>
      <c r="PRV66" s="1"/>
      <c r="PRW66" s="1"/>
      <c r="PRX66" s="1"/>
      <c r="PRY66" s="1"/>
      <c r="PRZ66" s="1"/>
      <c r="PSA66" s="1"/>
      <c r="PSB66" s="1"/>
      <c r="PSC66" s="1"/>
      <c r="PSD66" s="1"/>
      <c r="PSE66" s="1"/>
      <c r="PSF66" s="1"/>
      <c r="PSG66" s="1"/>
      <c r="PSH66" s="1"/>
      <c r="PSI66" s="1"/>
      <c r="PSJ66" s="1"/>
      <c r="PSK66" s="1"/>
      <c r="PSL66" s="1"/>
      <c r="PSM66" s="1"/>
      <c r="PSN66" s="1"/>
      <c r="PSO66" s="1"/>
      <c r="PSP66" s="1"/>
      <c r="PSQ66" s="1"/>
      <c r="PSR66" s="1"/>
      <c r="PSS66" s="1"/>
      <c r="PST66" s="1"/>
      <c r="PSU66" s="1"/>
      <c r="PSV66" s="1"/>
      <c r="PSW66" s="1"/>
      <c r="PSX66" s="1"/>
      <c r="PSY66" s="1"/>
      <c r="PSZ66" s="1"/>
      <c r="PTA66" s="1"/>
      <c r="PTB66" s="1"/>
      <c r="PTC66" s="1"/>
      <c r="PTD66" s="1"/>
      <c r="PTE66" s="1"/>
      <c r="PTF66" s="1"/>
      <c r="PTG66" s="1"/>
      <c r="PTH66" s="1"/>
      <c r="PTI66" s="1"/>
      <c r="PTJ66" s="1"/>
      <c r="PTK66" s="1"/>
      <c r="PTL66" s="1"/>
      <c r="PTM66" s="1"/>
      <c r="PTN66" s="1"/>
      <c r="PTO66" s="1"/>
      <c r="PTP66" s="1"/>
      <c r="PTQ66" s="1"/>
      <c r="PTR66" s="1"/>
      <c r="PTS66" s="1"/>
      <c r="PTT66" s="1"/>
      <c r="PTU66" s="1"/>
      <c r="PTV66" s="1"/>
      <c r="PTW66" s="1"/>
      <c r="PTX66" s="1"/>
      <c r="PTY66" s="1"/>
      <c r="PTZ66" s="1"/>
      <c r="PUA66" s="1"/>
      <c r="PUB66" s="1"/>
      <c r="PUC66" s="1"/>
      <c r="PUD66" s="1"/>
      <c r="PUE66" s="1"/>
      <c r="PUF66" s="1"/>
      <c r="PUG66" s="1"/>
      <c r="PUH66" s="1"/>
      <c r="PUI66" s="1"/>
      <c r="PUJ66" s="1"/>
      <c r="PUK66" s="1"/>
      <c r="PUL66" s="1"/>
      <c r="PUM66" s="1"/>
      <c r="PUN66" s="1"/>
      <c r="PUO66" s="1"/>
      <c r="PUP66" s="1"/>
      <c r="PUQ66" s="1"/>
      <c r="PUR66" s="1"/>
      <c r="PUS66" s="1"/>
      <c r="PUT66" s="1"/>
      <c r="PUU66" s="1"/>
      <c r="PUV66" s="1"/>
      <c r="PUW66" s="1"/>
      <c r="PUX66" s="1"/>
      <c r="PUY66" s="1"/>
      <c r="PUZ66" s="1"/>
      <c r="PVA66" s="1"/>
      <c r="PVB66" s="1"/>
      <c r="PVC66" s="1"/>
      <c r="PVD66" s="1"/>
      <c r="PVE66" s="1"/>
      <c r="PVF66" s="1"/>
      <c r="PVG66" s="1"/>
      <c r="PVH66" s="1"/>
      <c r="PVI66" s="1"/>
      <c r="PVJ66" s="1"/>
      <c r="PVK66" s="1"/>
      <c r="PVL66" s="1"/>
      <c r="PVM66" s="1"/>
      <c r="PVN66" s="1"/>
      <c r="PVO66" s="1"/>
      <c r="PVP66" s="1"/>
      <c r="PVQ66" s="1"/>
      <c r="PVR66" s="1"/>
      <c r="PVS66" s="1"/>
      <c r="PVT66" s="1"/>
      <c r="PVU66" s="1"/>
      <c r="PVV66" s="1"/>
      <c r="PVW66" s="1"/>
      <c r="PVX66" s="1"/>
      <c r="PVY66" s="1"/>
      <c r="PVZ66" s="1"/>
      <c r="PWA66" s="1"/>
      <c r="PWB66" s="1"/>
      <c r="PWC66" s="1"/>
      <c r="PWD66" s="1"/>
      <c r="PWE66" s="1"/>
      <c r="PWF66" s="1"/>
      <c r="PWG66" s="1"/>
      <c r="PWH66" s="1"/>
      <c r="PWI66" s="1"/>
      <c r="PWJ66" s="1"/>
      <c r="PWK66" s="1"/>
      <c r="PWL66" s="1"/>
      <c r="PWM66" s="1"/>
      <c r="PWN66" s="1"/>
      <c r="PWO66" s="1"/>
      <c r="PWP66" s="1"/>
      <c r="PWQ66" s="1"/>
      <c r="PWR66" s="1"/>
      <c r="PWS66" s="1"/>
      <c r="PWT66" s="1"/>
      <c r="PWU66" s="1"/>
      <c r="PWV66" s="1"/>
      <c r="PWW66" s="1"/>
      <c r="PWX66" s="1"/>
      <c r="PWY66" s="1"/>
      <c r="PWZ66" s="1"/>
      <c r="PXA66" s="1"/>
      <c r="PXB66" s="1"/>
      <c r="PXC66" s="1"/>
      <c r="PXD66" s="1"/>
      <c r="PXE66" s="1"/>
      <c r="PXF66" s="1"/>
      <c r="PXG66" s="1"/>
      <c r="PXH66" s="1"/>
      <c r="PXI66" s="1"/>
      <c r="PXJ66" s="1"/>
      <c r="PXK66" s="1"/>
      <c r="PXL66" s="1"/>
      <c r="PXM66" s="1"/>
      <c r="PXN66" s="1"/>
      <c r="PXO66" s="1"/>
      <c r="PXP66" s="1"/>
      <c r="PXQ66" s="1"/>
      <c r="PXR66" s="1"/>
      <c r="PXS66" s="1"/>
      <c r="PXT66" s="1"/>
      <c r="PXU66" s="1"/>
      <c r="PXV66" s="1"/>
      <c r="PXW66" s="1"/>
      <c r="PXX66" s="1"/>
      <c r="PXY66" s="1"/>
      <c r="PXZ66" s="1"/>
      <c r="PYA66" s="1"/>
      <c r="PYB66" s="1"/>
      <c r="PYC66" s="1"/>
      <c r="PYD66" s="1"/>
      <c r="PYE66" s="1"/>
      <c r="PYF66" s="1"/>
      <c r="PYG66" s="1"/>
      <c r="PYH66" s="1"/>
      <c r="PYI66" s="1"/>
      <c r="PYJ66" s="1"/>
      <c r="PYK66" s="1"/>
      <c r="PYL66" s="1"/>
      <c r="PYM66" s="1"/>
      <c r="PYN66" s="1"/>
      <c r="PYO66" s="1"/>
      <c r="PYP66" s="1"/>
      <c r="PYQ66" s="1"/>
      <c r="PYR66" s="1"/>
      <c r="PYS66" s="1"/>
      <c r="PYT66" s="1"/>
      <c r="PYU66" s="1"/>
      <c r="PYV66" s="1"/>
      <c r="PYW66" s="1"/>
      <c r="PYX66" s="1"/>
      <c r="PYY66" s="1"/>
      <c r="PYZ66" s="1"/>
      <c r="PZA66" s="1"/>
      <c r="PZB66" s="1"/>
      <c r="PZC66" s="1"/>
      <c r="PZD66" s="1"/>
      <c r="PZE66" s="1"/>
      <c r="PZF66" s="1"/>
      <c r="PZG66" s="1"/>
      <c r="PZH66" s="1"/>
      <c r="PZI66" s="1"/>
      <c r="PZJ66" s="1"/>
      <c r="PZK66" s="1"/>
      <c r="PZL66" s="1"/>
      <c r="PZM66" s="1"/>
      <c r="PZN66" s="1"/>
      <c r="PZO66" s="1"/>
      <c r="PZP66" s="1"/>
      <c r="PZQ66" s="1"/>
      <c r="PZR66" s="1"/>
      <c r="PZS66" s="1"/>
      <c r="PZT66" s="1"/>
      <c r="PZU66" s="1"/>
      <c r="PZV66" s="1"/>
      <c r="PZW66" s="1"/>
      <c r="PZX66" s="1"/>
      <c r="PZY66" s="1"/>
      <c r="PZZ66" s="1"/>
      <c r="QAA66" s="1"/>
      <c r="QAB66" s="1"/>
      <c r="QAC66" s="1"/>
      <c r="QAD66" s="1"/>
      <c r="QAE66" s="1"/>
      <c r="QAF66" s="1"/>
      <c r="QAG66" s="1"/>
      <c r="QAH66" s="1"/>
      <c r="QAI66" s="1"/>
      <c r="QAJ66" s="1"/>
      <c r="QAK66" s="1"/>
      <c r="QAL66" s="1"/>
      <c r="QAM66" s="1"/>
      <c r="QAN66" s="1"/>
      <c r="QAO66" s="1"/>
      <c r="QAP66" s="1"/>
      <c r="QAQ66" s="1"/>
      <c r="QAR66" s="1"/>
      <c r="QAS66" s="1"/>
      <c r="QAT66" s="1"/>
      <c r="QAU66" s="1"/>
      <c r="QAV66" s="1"/>
      <c r="QAW66" s="1"/>
      <c r="QAX66" s="1"/>
      <c r="QAY66" s="1"/>
      <c r="QAZ66" s="1"/>
      <c r="QBA66" s="1"/>
      <c r="QBB66" s="1"/>
      <c r="QBC66" s="1"/>
      <c r="QBD66" s="1"/>
      <c r="QBE66" s="1"/>
      <c r="QBF66" s="1"/>
      <c r="QBG66" s="1"/>
      <c r="QBH66" s="1"/>
      <c r="QBI66" s="1"/>
      <c r="QBJ66" s="1"/>
      <c r="QBK66" s="1"/>
      <c r="QBL66" s="1"/>
      <c r="QBM66" s="1"/>
      <c r="QBN66" s="1"/>
      <c r="QBO66" s="1"/>
      <c r="QBP66" s="1"/>
      <c r="QBQ66" s="1"/>
      <c r="QBR66" s="1"/>
      <c r="QBS66" s="1"/>
      <c r="QBT66" s="1"/>
      <c r="QBU66" s="1"/>
      <c r="QBV66" s="1"/>
      <c r="QBW66" s="1"/>
      <c r="QBX66" s="1"/>
      <c r="QBY66" s="1"/>
      <c r="QBZ66" s="1"/>
      <c r="QCA66" s="1"/>
      <c r="QCB66" s="1"/>
      <c r="QCC66" s="1"/>
      <c r="QCD66" s="1"/>
      <c r="QCE66" s="1"/>
      <c r="QCF66" s="1"/>
      <c r="QCG66" s="1"/>
      <c r="QCH66" s="1"/>
      <c r="QCI66" s="1"/>
      <c r="QCJ66" s="1"/>
      <c r="QCK66" s="1"/>
      <c r="QCL66" s="1"/>
      <c r="QCM66" s="1"/>
      <c r="QCN66" s="1"/>
      <c r="QCO66" s="1"/>
      <c r="QCP66" s="1"/>
      <c r="QCQ66" s="1"/>
      <c r="QCR66" s="1"/>
      <c r="QCS66" s="1"/>
      <c r="QCT66" s="1"/>
      <c r="QCU66" s="1"/>
      <c r="QCV66" s="1"/>
      <c r="QCW66" s="1"/>
      <c r="QCX66" s="1"/>
      <c r="QCY66" s="1"/>
      <c r="QCZ66" s="1"/>
      <c r="QDA66" s="1"/>
      <c r="QDB66" s="1"/>
      <c r="QDC66" s="1"/>
      <c r="QDD66" s="1"/>
      <c r="QDE66" s="1"/>
      <c r="QDF66" s="1"/>
      <c r="QDG66" s="1"/>
      <c r="QDH66" s="1"/>
      <c r="QDI66" s="1"/>
      <c r="QDJ66" s="1"/>
      <c r="QDK66" s="1"/>
      <c r="QDL66" s="1"/>
      <c r="QDM66" s="1"/>
      <c r="QDN66" s="1"/>
      <c r="QDO66" s="1"/>
      <c r="QDP66" s="1"/>
      <c r="QDQ66" s="1"/>
      <c r="QDR66" s="1"/>
      <c r="QDS66" s="1"/>
      <c r="QDT66" s="1"/>
      <c r="QDU66" s="1"/>
      <c r="QDV66" s="1"/>
      <c r="QDW66" s="1"/>
      <c r="QDX66" s="1"/>
      <c r="QDY66" s="1"/>
      <c r="QDZ66" s="1"/>
      <c r="QEA66" s="1"/>
      <c r="QEB66" s="1"/>
      <c r="QEC66" s="1"/>
      <c r="QED66" s="1"/>
      <c r="QEE66" s="1"/>
      <c r="QEF66" s="1"/>
      <c r="QEG66" s="1"/>
      <c r="QEH66" s="1"/>
      <c r="QEI66" s="1"/>
      <c r="QEJ66" s="1"/>
      <c r="QEK66" s="1"/>
      <c r="QEL66" s="1"/>
      <c r="QEM66" s="1"/>
      <c r="QEN66" s="1"/>
      <c r="QEO66" s="1"/>
      <c r="QEP66" s="1"/>
      <c r="QEQ66" s="1"/>
      <c r="QER66" s="1"/>
      <c r="QES66" s="1"/>
      <c r="QET66" s="1"/>
      <c r="QEU66" s="1"/>
      <c r="QEV66" s="1"/>
      <c r="QEW66" s="1"/>
      <c r="QEX66" s="1"/>
      <c r="QEY66" s="1"/>
      <c r="QEZ66" s="1"/>
      <c r="QFA66" s="1"/>
      <c r="QFB66" s="1"/>
      <c r="QFC66" s="1"/>
      <c r="QFD66" s="1"/>
      <c r="QFE66" s="1"/>
      <c r="QFF66" s="1"/>
      <c r="QFG66" s="1"/>
      <c r="QFH66" s="1"/>
      <c r="QFI66" s="1"/>
      <c r="QFJ66" s="1"/>
      <c r="QFK66" s="1"/>
      <c r="QFL66" s="1"/>
      <c r="QFM66" s="1"/>
      <c r="QFN66" s="1"/>
      <c r="QFO66" s="1"/>
      <c r="QFP66" s="1"/>
      <c r="QFQ66" s="1"/>
      <c r="QFR66" s="1"/>
      <c r="QFS66" s="1"/>
      <c r="QFT66" s="1"/>
      <c r="QFU66" s="1"/>
      <c r="QFV66" s="1"/>
      <c r="QFW66" s="1"/>
      <c r="QFX66" s="1"/>
      <c r="QFY66" s="1"/>
      <c r="QFZ66" s="1"/>
      <c r="QGA66" s="1"/>
      <c r="QGB66" s="1"/>
      <c r="QGC66" s="1"/>
      <c r="QGD66" s="1"/>
      <c r="QGE66" s="1"/>
      <c r="QGF66" s="1"/>
      <c r="QGG66" s="1"/>
      <c r="QGH66" s="1"/>
      <c r="QGI66" s="1"/>
      <c r="QGJ66" s="1"/>
      <c r="QGK66" s="1"/>
      <c r="QGL66" s="1"/>
      <c r="QGM66" s="1"/>
      <c r="QGN66" s="1"/>
      <c r="QGO66" s="1"/>
      <c r="QGP66" s="1"/>
      <c r="QGQ66" s="1"/>
      <c r="QGR66" s="1"/>
      <c r="QGS66" s="1"/>
      <c r="QGT66" s="1"/>
      <c r="QGU66" s="1"/>
      <c r="QGV66" s="1"/>
      <c r="QGW66" s="1"/>
      <c r="QGX66" s="1"/>
      <c r="QGY66" s="1"/>
      <c r="QGZ66" s="1"/>
      <c r="QHA66" s="1"/>
      <c r="QHB66" s="1"/>
      <c r="QHC66" s="1"/>
      <c r="QHD66" s="1"/>
      <c r="QHE66" s="1"/>
      <c r="QHF66" s="1"/>
      <c r="QHG66" s="1"/>
      <c r="QHH66" s="1"/>
      <c r="QHI66" s="1"/>
      <c r="QHJ66" s="1"/>
      <c r="QHK66" s="1"/>
      <c r="QHL66" s="1"/>
      <c r="QHM66" s="1"/>
      <c r="QHN66" s="1"/>
      <c r="QHO66" s="1"/>
      <c r="QHP66" s="1"/>
      <c r="QHQ66" s="1"/>
      <c r="QHR66" s="1"/>
      <c r="QHS66" s="1"/>
      <c r="QHT66" s="1"/>
      <c r="QHU66" s="1"/>
      <c r="QHV66" s="1"/>
      <c r="QHW66" s="1"/>
      <c r="QHX66" s="1"/>
      <c r="QHY66" s="1"/>
      <c r="QHZ66" s="1"/>
      <c r="QIA66" s="1"/>
      <c r="QIB66" s="1"/>
      <c r="QIC66" s="1"/>
      <c r="QID66" s="1"/>
      <c r="QIE66" s="1"/>
      <c r="QIF66" s="1"/>
      <c r="QIG66" s="1"/>
      <c r="QIH66" s="1"/>
      <c r="QII66" s="1"/>
      <c r="QIJ66" s="1"/>
      <c r="QIK66" s="1"/>
      <c r="QIL66" s="1"/>
      <c r="QIM66" s="1"/>
      <c r="QIN66" s="1"/>
      <c r="QIO66" s="1"/>
      <c r="QIP66" s="1"/>
      <c r="QIQ66" s="1"/>
      <c r="QIR66" s="1"/>
      <c r="QIS66" s="1"/>
      <c r="QIT66" s="1"/>
      <c r="QIU66" s="1"/>
      <c r="QIV66" s="1"/>
      <c r="QIW66" s="1"/>
      <c r="QIX66" s="1"/>
      <c r="QIY66" s="1"/>
      <c r="QIZ66" s="1"/>
      <c r="QJA66" s="1"/>
      <c r="QJB66" s="1"/>
      <c r="QJC66" s="1"/>
      <c r="QJD66" s="1"/>
      <c r="QJE66" s="1"/>
      <c r="QJF66" s="1"/>
      <c r="QJG66" s="1"/>
      <c r="QJH66" s="1"/>
      <c r="QJI66" s="1"/>
      <c r="QJJ66" s="1"/>
      <c r="QJK66" s="1"/>
      <c r="QJL66" s="1"/>
      <c r="QJM66" s="1"/>
      <c r="QJN66" s="1"/>
      <c r="QJO66" s="1"/>
      <c r="QJP66" s="1"/>
      <c r="QJQ66" s="1"/>
      <c r="QJR66" s="1"/>
      <c r="QJS66" s="1"/>
      <c r="QJT66" s="1"/>
      <c r="QJU66" s="1"/>
      <c r="QJV66" s="1"/>
      <c r="QJW66" s="1"/>
      <c r="QJX66" s="1"/>
      <c r="QJY66" s="1"/>
      <c r="QJZ66" s="1"/>
      <c r="QKA66" s="1"/>
      <c r="QKB66" s="1"/>
      <c r="QKC66" s="1"/>
      <c r="QKD66" s="1"/>
      <c r="QKE66" s="1"/>
      <c r="QKF66" s="1"/>
      <c r="QKG66" s="1"/>
      <c r="QKH66" s="1"/>
      <c r="QKI66" s="1"/>
      <c r="QKJ66" s="1"/>
      <c r="QKK66" s="1"/>
      <c r="QKL66" s="1"/>
      <c r="QKM66" s="1"/>
      <c r="QKN66" s="1"/>
      <c r="QKO66" s="1"/>
      <c r="QKP66" s="1"/>
      <c r="QKQ66" s="1"/>
      <c r="QKR66" s="1"/>
      <c r="QKS66" s="1"/>
      <c r="QKT66" s="1"/>
      <c r="QKU66" s="1"/>
      <c r="QKV66" s="1"/>
      <c r="QKW66" s="1"/>
      <c r="QKX66" s="1"/>
      <c r="QKY66" s="1"/>
      <c r="QKZ66" s="1"/>
      <c r="QLA66" s="1"/>
      <c r="QLB66" s="1"/>
      <c r="QLC66" s="1"/>
      <c r="QLD66" s="1"/>
      <c r="QLE66" s="1"/>
      <c r="QLF66" s="1"/>
      <c r="QLG66" s="1"/>
      <c r="QLH66" s="1"/>
      <c r="QLI66" s="1"/>
      <c r="QLJ66" s="1"/>
      <c r="QLK66" s="1"/>
      <c r="QLL66" s="1"/>
      <c r="QLM66" s="1"/>
      <c r="QLN66" s="1"/>
      <c r="QLO66" s="1"/>
      <c r="QLP66" s="1"/>
      <c r="QLQ66" s="1"/>
      <c r="QLR66" s="1"/>
      <c r="QLS66" s="1"/>
      <c r="QLT66" s="1"/>
      <c r="QLU66" s="1"/>
      <c r="QLV66" s="1"/>
      <c r="QLW66" s="1"/>
      <c r="QLX66" s="1"/>
      <c r="QLY66" s="1"/>
      <c r="QLZ66" s="1"/>
      <c r="QMA66" s="1"/>
      <c r="QMB66" s="1"/>
      <c r="QMC66" s="1"/>
      <c r="QMD66" s="1"/>
      <c r="QME66" s="1"/>
      <c r="QMF66" s="1"/>
      <c r="QMG66" s="1"/>
      <c r="QMH66" s="1"/>
      <c r="QMI66" s="1"/>
      <c r="QMJ66" s="1"/>
      <c r="QMK66" s="1"/>
      <c r="QML66" s="1"/>
      <c r="QMM66" s="1"/>
      <c r="QMN66" s="1"/>
      <c r="QMO66" s="1"/>
      <c r="QMP66" s="1"/>
      <c r="QMQ66" s="1"/>
      <c r="QMR66" s="1"/>
      <c r="QMS66" s="1"/>
      <c r="QMT66" s="1"/>
      <c r="QMU66" s="1"/>
      <c r="QMV66" s="1"/>
      <c r="QMW66" s="1"/>
      <c r="QMX66" s="1"/>
      <c r="QMY66" s="1"/>
      <c r="QMZ66" s="1"/>
      <c r="QNA66" s="1"/>
      <c r="QNB66" s="1"/>
      <c r="QNC66" s="1"/>
      <c r="QND66" s="1"/>
      <c r="QNE66" s="1"/>
      <c r="QNF66" s="1"/>
      <c r="QNG66" s="1"/>
      <c r="QNH66" s="1"/>
      <c r="QNI66" s="1"/>
      <c r="QNJ66" s="1"/>
      <c r="QNK66" s="1"/>
      <c r="QNL66" s="1"/>
      <c r="QNM66" s="1"/>
      <c r="QNN66" s="1"/>
      <c r="QNO66" s="1"/>
      <c r="QNP66" s="1"/>
      <c r="QNQ66" s="1"/>
      <c r="QNR66" s="1"/>
      <c r="QNS66" s="1"/>
      <c r="QNT66" s="1"/>
      <c r="QNU66" s="1"/>
      <c r="QNV66" s="1"/>
      <c r="QNW66" s="1"/>
      <c r="QNX66" s="1"/>
      <c r="QNY66" s="1"/>
      <c r="QNZ66" s="1"/>
      <c r="QOA66" s="1"/>
      <c r="QOB66" s="1"/>
      <c r="QOC66" s="1"/>
      <c r="QOD66" s="1"/>
      <c r="QOE66" s="1"/>
      <c r="QOF66" s="1"/>
      <c r="QOG66" s="1"/>
      <c r="QOH66" s="1"/>
      <c r="QOI66" s="1"/>
      <c r="QOJ66" s="1"/>
      <c r="QOK66" s="1"/>
      <c r="QOL66" s="1"/>
      <c r="QOM66" s="1"/>
      <c r="QON66" s="1"/>
      <c r="QOO66" s="1"/>
      <c r="QOP66" s="1"/>
      <c r="QOQ66" s="1"/>
      <c r="QOR66" s="1"/>
      <c r="QOS66" s="1"/>
      <c r="QOT66" s="1"/>
      <c r="QOU66" s="1"/>
      <c r="QOV66" s="1"/>
      <c r="QOW66" s="1"/>
      <c r="QOX66" s="1"/>
      <c r="QOY66" s="1"/>
      <c r="QOZ66" s="1"/>
      <c r="QPA66" s="1"/>
      <c r="QPB66" s="1"/>
      <c r="QPC66" s="1"/>
      <c r="QPD66" s="1"/>
      <c r="QPE66" s="1"/>
      <c r="QPF66" s="1"/>
      <c r="QPG66" s="1"/>
      <c r="QPH66" s="1"/>
      <c r="QPI66" s="1"/>
      <c r="QPJ66" s="1"/>
      <c r="QPK66" s="1"/>
      <c r="QPL66" s="1"/>
      <c r="QPM66" s="1"/>
      <c r="QPN66" s="1"/>
      <c r="QPO66" s="1"/>
      <c r="QPP66" s="1"/>
      <c r="QPQ66" s="1"/>
      <c r="QPR66" s="1"/>
      <c r="QPS66" s="1"/>
      <c r="QPT66" s="1"/>
      <c r="QPU66" s="1"/>
      <c r="QPV66" s="1"/>
      <c r="QPW66" s="1"/>
      <c r="QPX66" s="1"/>
      <c r="QPY66" s="1"/>
      <c r="QPZ66" s="1"/>
      <c r="QQA66" s="1"/>
      <c r="QQB66" s="1"/>
      <c r="QQC66" s="1"/>
      <c r="QQD66" s="1"/>
      <c r="QQE66" s="1"/>
      <c r="QQF66" s="1"/>
      <c r="QQG66" s="1"/>
      <c r="QQH66" s="1"/>
      <c r="QQI66" s="1"/>
      <c r="QQJ66" s="1"/>
      <c r="QQK66" s="1"/>
      <c r="QQL66" s="1"/>
      <c r="QQM66" s="1"/>
      <c r="QQN66" s="1"/>
      <c r="QQO66" s="1"/>
      <c r="QQP66" s="1"/>
      <c r="QQQ66" s="1"/>
      <c r="QQR66" s="1"/>
      <c r="QQS66" s="1"/>
      <c r="QQT66" s="1"/>
      <c r="QQU66" s="1"/>
      <c r="QQV66" s="1"/>
      <c r="QQW66" s="1"/>
      <c r="QQX66" s="1"/>
      <c r="QQY66" s="1"/>
      <c r="QQZ66" s="1"/>
      <c r="QRA66" s="1"/>
      <c r="QRB66" s="1"/>
      <c r="QRC66" s="1"/>
      <c r="QRD66" s="1"/>
      <c r="QRE66" s="1"/>
      <c r="QRF66" s="1"/>
      <c r="QRG66" s="1"/>
      <c r="QRH66" s="1"/>
      <c r="QRI66" s="1"/>
      <c r="QRJ66" s="1"/>
      <c r="QRK66" s="1"/>
      <c r="QRL66" s="1"/>
      <c r="QRM66" s="1"/>
      <c r="QRN66" s="1"/>
      <c r="QRO66" s="1"/>
      <c r="QRP66" s="1"/>
      <c r="QRQ66" s="1"/>
      <c r="QRR66" s="1"/>
      <c r="QRS66" s="1"/>
      <c r="QRT66" s="1"/>
      <c r="QRU66" s="1"/>
      <c r="QRV66" s="1"/>
      <c r="QRW66" s="1"/>
      <c r="QRX66" s="1"/>
      <c r="QRY66" s="1"/>
      <c r="QRZ66" s="1"/>
      <c r="QSA66" s="1"/>
      <c r="QSB66" s="1"/>
      <c r="QSC66" s="1"/>
      <c r="QSD66" s="1"/>
      <c r="QSE66" s="1"/>
      <c r="QSF66" s="1"/>
      <c r="QSG66" s="1"/>
      <c r="QSH66" s="1"/>
      <c r="QSI66" s="1"/>
      <c r="QSJ66" s="1"/>
      <c r="QSK66" s="1"/>
      <c r="QSL66" s="1"/>
      <c r="QSM66" s="1"/>
      <c r="QSN66" s="1"/>
      <c r="QSO66" s="1"/>
      <c r="QSP66" s="1"/>
      <c r="QSQ66" s="1"/>
      <c r="QSR66" s="1"/>
      <c r="QSS66" s="1"/>
      <c r="QST66" s="1"/>
      <c r="QSU66" s="1"/>
      <c r="QSV66" s="1"/>
      <c r="QSW66" s="1"/>
      <c r="QSX66" s="1"/>
      <c r="QSY66" s="1"/>
      <c r="QSZ66" s="1"/>
      <c r="QTA66" s="1"/>
      <c r="QTB66" s="1"/>
      <c r="QTC66" s="1"/>
      <c r="QTD66" s="1"/>
      <c r="QTE66" s="1"/>
      <c r="QTF66" s="1"/>
      <c r="QTG66" s="1"/>
      <c r="QTH66" s="1"/>
      <c r="QTI66" s="1"/>
      <c r="QTJ66" s="1"/>
      <c r="QTK66" s="1"/>
      <c r="QTL66" s="1"/>
      <c r="QTM66" s="1"/>
      <c r="QTN66" s="1"/>
      <c r="QTO66" s="1"/>
      <c r="QTP66" s="1"/>
      <c r="QTQ66" s="1"/>
      <c r="QTR66" s="1"/>
      <c r="QTS66" s="1"/>
      <c r="QTT66" s="1"/>
      <c r="QTU66" s="1"/>
      <c r="QTV66" s="1"/>
      <c r="QTW66" s="1"/>
      <c r="QTX66" s="1"/>
      <c r="QTY66" s="1"/>
      <c r="QTZ66" s="1"/>
      <c r="QUA66" s="1"/>
      <c r="QUB66" s="1"/>
      <c r="QUC66" s="1"/>
      <c r="QUD66" s="1"/>
      <c r="QUE66" s="1"/>
      <c r="QUF66" s="1"/>
      <c r="QUG66" s="1"/>
      <c r="QUH66" s="1"/>
      <c r="QUI66" s="1"/>
      <c r="QUJ66" s="1"/>
      <c r="QUK66" s="1"/>
      <c r="QUL66" s="1"/>
      <c r="QUM66" s="1"/>
      <c r="QUN66" s="1"/>
      <c r="QUO66" s="1"/>
      <c r="QUP66" s="1"/>
      <c r="QUQ66" s="1"/>
      <c r="QUR66" s="1"/>
      <c r="QUS66" s="1"/>
      <c r="QUT66" s="1"/>
      <c r="QUU66" s="1"/>
      <c r="QUV66" s="1"/>
      <c r="QUW66" s="1"/>
      <c r="QUX66" s="1"/>
      <c r="QUY66" s="1"/>
      <c r="QUZ66" s="1"/>
      <c r="QVA66" s="1"/>
      <c r="QVB66" s="1"/>
      <c r="QVC66" s="1"/>
      <c r="QVD66" s="1"/>
      <c r="QVE66" s="1"/>
      <c r="QVF66" s="1"/>
      <c r="QVG66" s="1"/>
      <c r="QVH66" s="1"/>
      <c r="QVI66" s="1"/>
      <c r="QVJ66" s="1"/>
      <c r="QVK66" s="1"/>
      <c r="QVL66" s="1"/>
      <c r="QVM66" s="1"/>
      <c r="QVN66" s="1"/>
      <c r="QVO66" s="1"/>
      <c r="QVP66" s="1"/>
      <c r="QVQ66" s="1"/>
      <c r="QVR66" s="1"/>
      <c r="QVS66" s="1"/>
      <c r="QVT66" s="1"/>
      <c r="QVU66" s="1"/>
      <c r="QVV66" s="1"/>
      <c r="QVW66" s="1"/>
      <c r="QVX66" s="1"/>
      <c r="QVY66" s="1"/>
      <c r="QVZ66" s="1"/>
      <c r="QWA66" s="1"/>
      <c r="QWB66" s="1"/>
      <c r="QWC66" s="1"/>
      <c r="QWD66" s="1"/>
      <c r="QWE66" s="1"/>
      <c r="QWF66" s="1"/>
      <c r="QWG66" s="1"/>
      <c r="QWH66" s="1"/>
      <c r="QWI66" s="1"/>
      <c r="QWJ66" s="1"/>
      <c r="QWK66" s="1"/>
      <c r="QWL66" s="1"/>
      <c r="QWM66" s="1"/>
      <c r="QWN66" s="1"/>
      <c r="QWO66" s="1"/>
      <c r="QWP66" s="1"/>
      <c r="QWQ66" s="1"/>
      <c r="QWR66" s="1"/>
      <c r="QWS66" s="1"/>
      <c r="QWT66" s="1"/>
      <c r="QWU66" s="1"/>
      <c r="QWV66" s="1"/>
      <c r="QWW66" s="1"/>
      <c r="QWX66" s="1"/>
      <c r="QWY66" s="1"/>
      <c r="QWZ66" s="1"/>
      <c r="QXA66" s="1"/>
      <c r="QXB66" s="1"/>
      <c r="QXC66" s="1"/>
      <c r="QXD66" s="1"/>
      <c r="QXE66" s="1"/>
      <c r="QXF66" s="1"/>
      <c r="QXG66" s="1"/>
      <c r="QXH66" s="1"/>
      <c r="QXI66" s="1"/>
      <c r="QXJ66" s="1"/>
      <c r="QXK66" s="1"/>
      <c r="QXL66" s="1"/>
      <c r="QXM66" s="1"/>
      <c r="QXN66" s="1"/>
      <c r="QXO66" s="1"/>
      <c r="QXP66" s="1"/>
      <c r="QXQ66" s="1"/>
      <c r="QXR66" s="1"/>
      <c r="QXS66" s="1"/>
      <c r="QXT66" s="1"/>
      <c r="QXU66" s="1"/>
      <c r="QXV66" s="1"/>
      <c r="QXW66" s="1"/>
      <c r="QXX66" s="1"/>
      <c r="QXY66" s="1"/>
      <c r="QXZ66" s="1"/>
      <c r="QYA66" s="1"/>
      <c r="QYB66" s="1"/>
      <c r="QYC66" s="1"/>
      <c r="QYD66" s="1"/>
      <c r="QYE66" s="1"/>
      <c r="QYF66" s="1"/>
      <c r="QYG66" s="1"/>
      <c r="QYH66" s="1"/>
      <c r="QYI66" s="1"/>
      <c r="QYJ66" s="1"/>
      <c r="QYK66" s="1"/>
      <c r="QYL66" s="1"/>
      <c r="QYM66" s="1"/>
      <c r="QYN66" s="1"/>
      <c r="QYO66" s="1"/>
      <c r="QYP66" s="1"/>
      <c r="QYQ66" s="1"/>
      <c r="QYR66" s="1"/>
      <c r="QYS66" s="1"/>
      <c r="QYT66" s="1"/>
      <c r="QYU66" s="1"/>
      <c r="QYV66" s="1"/>
      <c r="QYW66" s="1"/>
      <c r="QYX66" s="1"/>
      <c r="QYY66" s="1"/>
      <c r="QYZ66" s="1"/>
      <c r="QZA66" s="1"/>
      <c r="QZB66" s="1"/>
      <c r="QZC66" s="1"/>
      <c r="QZD66" s="1"/>
      <c r="QZE66" s="1"/>
      <c r="QZF66" s="1"/>
      <c r="QZG66" s="1"/>
      <c r="QZH66" s="1"/>
      <c r="QZI66" s="1"/>
      <c r="QZJ66" s="1"/>
      <c r="QZK66" s="1"/>
      <c r="QZL66" s="1"/>
      <c r="QZM66" s="1"/>
      <c r="QZN66" s="1"/>
      <c r="QZO66" s="1"/>
      <c r="QZP66" s="1"/>
      <c r="QZQ66" s="1"/>
      <c r="QZR66" s="1"/>
      <c r="QZS66" s="1"/>
      <c r="QZT66" s="1"/>
      <c r="QZU66" s="1"/>
      <c r="QZV66" s="1"/>
      <c r="QZW66" s="1"/>
      <c r="QZX66" s="1"/>
      <c r="QZY66" s="1"/>
      <c r="QZZ66" s="1"/>
      <c r="RAA66" s="1"/>
      <c r="RAB66" s="1"/>
      <c r="RAC66" s="1"/>
      <c r="RAD66" s="1"/>
      <c r="RAE66" s="1"/>
      <c r="RAF66" s="1"/>
      <c r="RAG66" s="1"/>
      <c r="RAH66" s="1"/>
      <c r="RAI66" s="1"/>
      <c r="RAJ66" s="1"/>
      <c r="RAK66" s="1"/>
      <c r="RAL66" s="1"/>
      <c r="RAM66" s="1"/>
      <c r="RAN66" s="1"/>
      <c r="RAO66" s="1"/>
      <c r="RAP66" s="1"/>
      <c r="RAQ66" s="1"/>
      <c r="RAR66" s="1"/>
      <c r="RAS66" s="1"/>
      <c r="RAT66" s="1"/>
      <c r="RAU66" s="1"/>
      <c r="RAV66" s="1"/>
      <c r="RAW66" s="1"/>
      <c r="RAX66" s="1"/>
      <c r="RAY66" s="1"/>
      <c r="RAZ66" s="1"/>
      <c r="RBA66" s="1"/>
      <c r="RBB66" s="1"/>
      <c r="RBC66" s="1"/>
      <c r="RBD66" s="1"/>
      <c r="RBE66" s="1"/>
      <c r="RBF66" s="1"/>
      <c r="RBG66" s="1"/>
      <c r="RBH66" s="1"/>
      <c r="RBI66" s="1"/>
      <c r="RBJ66" s="1"/>
      <c r="RBK66" s="1"/>
      <c r="RBL66" s="1"/>
      <c r="RBM66" s="1"/>
      <c r="RBN66" s="1"/>
      <c r="RBO66" s="1"/>
      <c r="RBP66" s="1"/>
      <c r="RBQ66" s="1"/>
      <c r="RBR66" s="1"/>
      <c r="RBS66" s="1"/>
      <c r="RBT66" s="1"/>
      <c r="RBU66" s="1"/>
      <c r="RBV66" s="1"/>
      <c r="RBW66" s="1"/>
      <c r="RBX66" s="1"/>
      <c r="RBY66" s="1"/>
      <c r="RBZ66" s="1"/>
      <c r="RCA66" s="1"/>
      <c r="RCB66" s="1"/>
      <c r="RCC66" s="1"/>
      <c r="RCD66" s="1"/>
      <c r="RCE66" s="1"/>
      <c r="RCF66" s="1"/>
      <c r="RCG66" s="1"/>
      <c r="RCH66" s="1"/>
      <c r="RCI66" s="1"/>
      <c r="RCJ66" s="1"/>
      <c r="RCK66" s="1"/>
      <c r="RCL66" s="1"/>
      <c r="RCM66" s="1"/>
      <c r="RCN66" s="1"/>
      <c r="RCO66" s="1"/>
      <c r="RCP66" s="1"/>
      <c r="RCQ66" s="1"/>
      <c r="RCR66" s="1"/>
      <c r="RCS66" s="1"/>
      <c r="RCT66" s="1"/>
      <c r="RCU66" s="1"/>
      <c r="RCV66" s="1"/>
      <c r="RCW66" s="1"/>
      <c r="RCX66" s="1"/>
      <c r="RCY66" s="1"/>
      <c r="RCZ66" s="1"/>
      <c r="RDA66" s="1"/>
      <c r="RDB66" s="1"/>
      <c r="RDC66" s="1"/>
      <c r="RDD66" s="1"/>
      <c r="RDE66" s="1"/>
      <c r="RDF66" s="1"/>
      <c r="RDG66" s="1"/>
      <c r="RDH66" s="1"/>
      <c r="RDI66" s="1"/>
      <c r="RDJ66" s="1"/>
      <c r="RDK66" s="1"/>
      <c r="RDL66" s="1"/>
      <c r="RDM66" s="1"/>
      <c r="RDN66" s="1"/>
      <c r="RDO66" s="1"/>
      <c r="RDP66" s="1"/>
      <c r="RDQ66" s="1"/>
      <c r="RDR66" s="1"/>
      <c r="RDS66" s="1"/>
      <c r="RDT66" s="1"/>
      <c r="RDU66" s="1"/>
      <c r="RDV66" s="1"/>
      <c r="RDW66" s="1"/>
      <c r="RDX66" s="1"/>
      <c r="RDY66" s="1"/>
      <c r="RDZ66" s="1"/>
      <c r="REA66" s="1"/>
      <c r="REB66" s="1"/>
      <c r="REC66" s="1"/>
      <c r="RED66" s="1"/>
      <c r="REE66" s="1"/>
      <c r="REF66" s="1"/>
      <c r="REG66" s="1"/>
      <c r="REH66" s="1"/>
      <c r="REI66" s="1"/>
      <c r="REJ66" s="1"/>
      <c r="REK66" s="1"/>
      <c r="REL66" s="1"/>
      <c r="REM66" s="1"/>
      <c r="REN66" s="1"/>
      <c r="REO66" s="1"/>
      <c r="REP66" s="1"/>
      <c r="REQ66" s="1"/>
      <c r="RER66" s="1"/>
      <c r="RES66" s="1"/>
      <c r="RET66" s="1"/>
      <c r="REU66" s="1"/>
      <c r="REV66" s="1"/>
      <c r="REW66" s="1"/>
      <c r="REX66" s="1"/>
      <c r="REY66" s="1"/>
      <c r="REZ66" s="1"/>
      <c r="RFA66" s="1"/>
      <c r="RFB66" s="1"/>
      <c r="RFC66" s="1"/>
      <c r="RFD66" s="1"/>
      <c r="RFE66" s="1"/>
      <c r="RFF66" s="1"/>
      <c r="RFG66" s="1"/>
      <c r="RFH66" s="1"/>
      <c r="RFI66" s="1"/>
      <c r="RFJ66" s="1"/>
      <c r="RFK66" s="1"/>
      <c r="RFL66" s="1"/>
      <c r="RFM66" s="1"/>
      <c r="RFN66" s="1"/>
      <c r="RFO66" s="1"/>
      <c r="RFP66" s="1"/>
      <c r="RFQ66" s="1"/>
      <c r="RFR66" s="1"/>
      <c r="RFS66" s="1"/>
      <c r="RFT66" s="1"/>
      <c r="RFU66" s="1"/>
      <c r="RFV66" s="1"/>
      <c r="RFW66" s="1"/>
      <c r="RFX66" s="1"/>
      <c r="RFY66" s="1"/>
      <c r="RFZ66" s="1"/>
      <c r="RGA66" s="1"/>
      <c r="RGB66" s="1"/>
      <c r="RGC66" s="1"/>
      <c r="RGD66" s="1"/>
      <c r="RGE66" s="1"/>
      <c r="RGF66" s="1"/>
      <c r="RGG66" s="1"/>
      <c r="RGH66" s="1"/>
      <c r="RGI66" s="1"/>
      <c r="RGJ66" s="1"/>
      <c r="RGK66" s="1"/>
      <c r="RGL66" s="1"/>
      <c r="RGM66" s="1"/>
      <c r="RGN66" s="1"/>
      <c r="RGO66" s="1"/>
      <c r="RGP66" s="1"/>
      <c r="RGQ66" s="1"/>
      <c r="RGR66" s="1"/>
      <c r="RGS66" s="1"/>
      <c r="RGT66" s="1"/>
      <c r="RGU66" s="1"/>
      <c r="RGV66" s="1"/>
      <c r="RGW66" s="1"/>
      <c r="RGX66" s="1"/>
      <c r="RGY66" s="1"/>
      <c r="RGZ66" s="1"/>
      <c r="RHA66" s="1"/>
      <c r="RHB66" s="1"/>
      <c r="RHC66" s="1"/>
      <c r="RHD66" s="1"/>
      <c r="RHE66" s="1"/>
      <c r="RHF66" s="1"/>
      <c r="RHG66" s="1"/>
      <c r="RHH66" s="1"/>
      <c r="RHI66" s="1"/>
      <c r="RHJ66" s="1"/>
      <c r="RHK66" s="1"/>
      <c r="RHL66" s="1"/>
      <c r="RHM66" s="1"/>
      <c r="RHN66" s="1"/>
      <c r="RHO66" s="1"/>
      <c r="RHP66" s="1"/>
      <c r="RHQ66" s="1"/>
      <c r="RHR66" s="1"/>
      <c r="RHS66" s="1"/>
      <c r="RHT66" s="1"/>
      <c r="RHU66" s="1"/>
      <c r="RHV66" s="1"/>
      <c r="RHW66" s="1"/>
      <c r="RHX66" s="1"/>
      <c r="RHY66" s="1"/>
      <c r="RHZ66" s="1"/>
      <c r="RIA66" s="1"/>
      <c r="RIB66" s="1"/>
      <c r="RIC66" s="1"/>
      <c r="RID66" s="1"/>
      <c r="RIE66" s="1"/>
      <c r="RIF66" s="1"/>
      <c r="RIG66" s="1"/>
      <c r="RIH66" s="1"/>
      <c r="RII66" s="1"/>
      <c r="RIJ66" s="1"/>
      <c r="RIK66" s="1"/>
      <c r="RIL66" s="1"/>
      <c r="RIM66" s="1"/>
      <c r="RIN66" s="1"/>
      <c r="RIO66" s="1"/>
      <c r="RIP66" s="1"/>
      <c r="RIQ66" s="1"/>
      <c r="RIR66" s="1"/>
      <c r="RIS66" s="1"/>
      <c r="RIT66" s="1"/>
      <c r="RIU66" s="1"/>
      <c r="RIV66" s="1"/>
      <c r="RIW66" s="1"/>
      <c r="RIX66" s="1"/>
      <c r="RIY66" s="1"/>
      <c r="RIZ66" s="1"/>
      <c r="RJA66" s="1"/>
      <c r="RJB66" s="1"/>
      <c r="RJC66" s="1"/>
      <c r="RJD66" s="1"/>
      <c r="RJE66" s="1"/>
      <c r="RJF66" s="1"/>
      <c r="RJG66" s="1"/>
      <c r="RJH66" s="1"/>
      <c r="RJI66" s="1"/>
      <c r="RJJ66" s="1"/>
      <c r="RJK66" s="1"/>
      <c r="RJL66" s="1"/>
      <c r="RJM66" s="1"/>
      <c r="RJN66" s="1"/>
      <c r="RJO66" s="1"/>
      <c r="RJP66" s="1"/>
      <c r="RJQ66" s="1"/>
      <c r="RJR66" s="1"/>
      <c r="RJS66" s="1"/>
      <c r="RJT66" s="1"/>
      <c r="RJU66" s="1"/>
      <c r="RJV66" s="1"/>
      <c r="RJW66" s="1"/>
      <c r="RJX66" s="1"/>
      <c r="RJY66" s="1"/>
      <c r="RJZ66" s="1"/>
      <c r="RKA66" s="1"/>
      <c r="RKB66" s="1"/>
      <c r="RKC66" s="1"/>
      <c r="RKD66" s="1"/>
      <c r="RKE66" s="1"/>
      <c r="RKF66" s="1"/>
      <c r="RKG66" s="1"/>
      <c r="RKH66" s="1"/>
      <c r="RKI66" s="1"/>
      <c r="RKJ66" s="1"/>
      <c r="RKK66" s="1"/>
      <c r="RKL66" s="1"/>
      <c r="RKM66" s="1"/>
      <c r="RKN66" s="1"/>
      <c r="RKO66" s="1"/>
      <c r="RKP66" s="1"/>
      <c r="RKQ66" s="1"/>
      <c r="RKR66" s="1"/>
      <c r="RKS66" s="1"/>
      <c r="RKT66" s="1"/>
      <c r="RKU66" s="1"/>
      <c r="RKV66" s="1"/>
      <c r="RKW66" s="1"/>
      <c r="RKX66" s="1"/>
      <c r="RKY66" s="1"/>
      <c r="RKZ66" s="1"/>
      <c r="RLA66" s="1"/>
      <c r="RLB66" s="1"/>
      <c r="RLC66" s="1"/>
      <c r="RLD66" s="1"/>
      <c r="RLE66" s="1"/>
      <c r="RLF66" s="1"/>
      <c r="RLG66" s="1"/>
      <c r="RLH66" s="1"/>
      <c r="RLI66" s="1"/>
      <c r="RLJ66" s="1"/>
      <c r="RLK66" s="1"/>
      <c r="RLL66" s="1"/>
      <c r="RLM66" s="1"/>
      <c r="RLN66" s="1"/>
      <c r="RLO66" s="1"/>
      <c r="RLP66" s="1"/>
      <c r="RLQ66" s="1"/>
      <c r="RLR66" s="1"/>
      <c r="RLS66" s="1"/>
      <c r="RLT66" s="1"/>
      <c r="RLU66" s="1"/>
      <c r="RLV66" s="1"/>
      <c r="RLW66" s="1"/>
      <c r="RLX66" s="1"/>
      <c r="RLY66" s="1"/>
      <c r="RLZ66" s="1"/>
      <c r="RMA66" s="1"/>
      <c r="RMB66" s="1"/>
      <c r="RMC66" s="1"/>
      <c r="RMD66" s="1"/>
      <c r="RME66" s="1"/>
      <c r="RMF66" s="1"/>
      <c r="RMG66" s="1"/>
      <c r="RMH66" s="1"/>
      <c r="RMI66" s="1"/>
      <c r="RMJ66" s="1"/>
      <c r="RMK66" s="1"/>
      <c r="RML66" s="1"/>
      <c r="RMM66" s="1"/>
      <c r="RMN66" s="1"/>
      <c r="RMO66" s="1"/>
      <c r="RMP66" s="1"/>
      <c r="RMQ66" s="1"/>
      <c r="RMR66" s="1"/>
      <c r="RMS66" s="1"/>
      <c r="RMT66" s="1"/>
      <c r="RMU66" s="1"/>
      <c r="RMV66" s="1"/>
      <c r="RMW66" s="1"/>
      <c r="RMX66" s="1"/>
      <c r="RMY66" s="1"/>
      <c r="RMZ66" s="1"/>
      <c r="RNA66" s="1"/>
      <c r="RNB66" s="1"/>
      <c r="RNC66" s="1"/>
      <c r="RND66" s="1"/>
      <c r="RNE66" s="1"/>
      <c r="RNF66" s="1"/>
      <c r="RNG66" s="1"/>
      <c r="RNH66" s="1"/>
      <c r="RNI66" s="1"/>
      <c r="RNJ66" s="1"/>
      <c r="RNK66" s="1"/>
      <c r="RNL66" s="1"/>
      <c r="RNM66" s="1"/>
      <c r="RNN66" s="1"/>
      <c r="RNO66" s="1"/>
      <c r="RNP66" s="1"/>
      <c r="RNQ66" s="1"/>
      <c r="RNR66" s="1"/>
      <c r="RNS66" s="1"/>
      <c r="RNT66" s="1"/>
      <c r="RNU66" s="1"/>
      <c r="RNV66" s="1"/>
      <c r="RNW66" s="1"/>
      <c r="RNX66" s="1"/>
      <c r="RNY66" s="1"/>
      <c r="RNZ66" s="1"/>
      <c r="ROA66" s="1"/>
      <c r="ROB66" s="1"/>
      <c r="ROC66" s="1"/>
      <c r="ROD66" s="1"/>
      <c r="ROE66" s="1"/>
      <c r="ROF66" s="1"/>
      <c r="ROG66" s="1"/>
      <c r="ROH66" s="1"/>
      <c r="ROI66" s="1"/>
      <c r="ROJ66" s="1"/>
      <c r="ROK66" s="1"/>
      <c r="ROL66" s="1"/>
      <c r="ROM66" s="1"/>
      <c r="RON66" s="1"/>
      <c r="ROO66" s="1"/>
      <c r="ROP66" s="1"/>
      <c r="ROQ66" s="1"/>
      <c r="ROR66" s="1"/>
      <c r="ROS66" s="1"/>
      <c r="ROT66" s="1"/>
      <c r="ROU66" s="1"/>
      <c r="ROV66" s="1"/>
      <c r="ROW66" s="1"/>
      <c r="ROX66" s="1"/>
      <c r="ROY66" s="1"/>
      <c r="ROZ66" s="1"/>
      <c r="RPA66" s="1"/>
      <c r="RPB66" s="1"/>
      <c r="RPC66" s="1"/>
      <c r="RPD66" s="1"/>
      <c r="RPE66" s="1"/>
      <c r="RPF66" s="1"/>
      <c r="RPG66" s="1"/>
      <c r="RPH66" s="1"/>
      <c r="RPI66" s="1"/>
      <c r="RPJ66" s="1"/>
      <c r="RPK66" s="1"/>
      <c r="RPL66" s="1"/>
      <c r="RPM66" s="1"/>
      <c r="RPN66" s="1"/>
      <c r="RPO66" s="1"/>
      <c r="RPP66" s="1"/>
      <c r="RPQ66" s="1"/>
      <c r="RPR66" s="1"/>
      <c r="RPS66" s="1"/>
      <c r="RPT66" s="1"/>
      <c r="RPU66" s="1"/>
      <c r="RPV66" s="1"/>
      <c r="RPW66" s="1"/>
      <c r="RPX66" s="1"/>
      <c r="RPY66" s="1"/>
      <c r="RPZ66" s="1"/>
      <c r="RQA66" s="1"/>
      <c r="RQB66" s="1"/>
      <c r="RQC66" s="1"/>
      <c r="RQD66" s="1"/>
      <c r="RQE66" s="1"/>
      <c r="RQF66" s="1"/>
      <c r="RQG66" s="1"/>
      <c r="RQH66" s="1"/>
      <c r="RQI66" s="1"/>
      <c r="RQJ66" s="1"/>
      <c r="RQK66" s="1"/>
      <c r="RQL66" s="1"/>
      <c r="RQM66" s="1"/>
      <c r="RQN66" s="1"/>
      <c r="RQO66" s="1"/>
      <c r="RQP66" s="1"/>
      <c r="RQQ66" s="1"/>
      <c r="RQR66" s="1"/>
      <c r="RQS66" s="1"/>
      <c r="RQT66" s="1"/>
      <c r="RQU66" s="1"/>
      <c r="RQV66" s="1"/>
      <c r="RQW66" s="1"/>
      <c r="RQX66" s="1"/>
      <c r="RQY66" s="1"/>
      <c r="RQZ66" s="1"/>
      <c r="RRA66" s="1"/>
      <c r="RRB66" s="1"/>
      <c r="RRC66" s="1"/>
      <c r="RRD66" s="1"/>
      <c r="RRE66" s="1"/>
      <c r="RRF66" s="1"/>
      <c r="RRG66" s="1"/>
      <c r="RRH66" s="1"/>
      <c r="RRI66" s="1"/>
      <c r="RRJ66" s="1"/>
      <c r="RRK66" s="1"/>
      <c r="RRL66" s="1"/>
      <c r="RRM66" s="1"/>
      <c r="RRN66" s="1"/>
      <c r="RRO66" s="1"/>
      <c r="RRP66" s="1"/>
      <c r="RRQ66" s="1"/>
      <c r="RRR66" s="1"/>
      <c r="RRS66" s="1"/>
      <c r="RRT66" s="1"/>
      <c r="RRU66" s="1"/>
      <c r="RRV66" s="1"/>
      <c r="RRW66" s="1"/>
      <c r="RRX66" s="1"/>
      <c r="RRY66" s="1"/>
      <c r="RRZ66" s="1"/>
      <c r="RSA66" s="1"/>
      <c r="RSB66" s="1"/>
      <c r="RSC66" s="1"/>
      <c r="RSD66" s="1"/>
      <c r="RSE66" s="1"/>
      <c r="RSF66" s="1"/>
      <c r="RSG66" s="1"/>
      <c r="RSH66" s="1"/>
      <c r="RSI66" s="1"/>
      <c r="RSJ66" s="1"/>
      <c r="RSK66" s="1"/>
      <c r="RSL66" s="1"/>
      <c r="RSM66" s="1"/>
      <c r="RSN66" s="1"/>
      <c r="RSO66" s="1"/>
      <c r="RSP66" s="1"/>
      <c r="RSQ66" s="1"/>
      <c r="RSR66" s="1"/>
      <c r="RSS66" s="1"/>
      <c r="RST66" s="1"/>
      <c r="RSU66" s="1"/>
      <c r="RSV66" s="1"/>
      <c r="RSW66" s="1"/>
      <c r="RSX66" s="1"/>
      <c r="RSY66" s="1"/>
      <c r="RSZ66" s="1"/>
      <c r="RTA66" s="1"/>
      <c r="RTB66" s="1"/>
      <c r="RTC66" s="1"/>
      <c r="RTD66" s="1"/>
      <c r="RTE66" s="1"/>
      <c r="RTF66" s="1"/>
      <c r="RTG66" s="1"/>
      <c r="RTH66" s="1"/>
      <c r="RTI66" s="1"/>
      <c r="RTJ66" s="1"/>
      <c r="RTK66" s="1"/>
      <c r="RTL66" s="1"/>
      <c r="RTM66" s="1"/>
      <c r="RTN66" s="1"/>
      <c r="RTO66" s="1"/>
      <c r="RTP66" s="1"/>
      <c r="RTQ66" s="1"/>
      <c r="RTR66" s="1"/>
      <c r="RTS66" s="1"/>
      <c r="RTT66" s="1"/>
      <c r="RTU66" s="1"/>
      <c r="RTV66" s="1"/>
      <c r="RTW66" s="1"/>
      <c r="RTX66" s="1"/>
      <c r="RTY66" s="1"/>
      <c r="RTZ66" s="1"/>
      <c r="RUA66" s="1"/>
      <c r="RUB66" s="1"/>
      <c r="RUC66" s="1"/>
      <c r="RUD66" s="1"/>
      <c r="RUE66" s="1"/>
      <c r="RUF66" s="1"/>
      <c r="RUG66" s="1"/>
      <c r="RUH66" s="1"/>
      <c r="RUI66" s="1"/>
      <c r="RUJ66" s="1"/>
      <c r="RUK66" s="1"/>
      <c r="RUL66" s="1"/>
      <c r="RUM66" s="1"/>
      <c r="RUN66" s="1"/>
      <c r="RUO66" s="1"/>
      <c r="RUP66" s="1"/>
      <c r="RUQ66" s="1"/>
      <c r="RUR66" s="1"/>
      <c r="RUS66" s="1"/>
      <c r="RUT66" s="1"/>
      <c r="RUU66" s="1"/>
      <c r="RUV66" s="1"/>
      <c r="RUW66" s="1"/>
      <c r="RUX66" s="1"/>
      <c r="RUY66" s="1"/>
      <c r="RUZ66" s="1"/>
      <c r="RVA66" s="1"/>
      <c r="RVB66" s="1"/>
      <c r="RVC66" s="1"/>
      <c r="RVD66" s="1"/>
      <c r="RVE66" s="1"/>
      <c r="RVF66" s="1"/>
      <c r="RVG66" s="1"/>
      <c r="RVH66" s="1"/>
      <c r="RVI66" s="1"/>
      <c r="RVJ66" s="1"/>
      <c r="RVK66" s="1"/>
      <c r="RVL66" s="1"/>
      <c r="RVM66" s="1"/>
      <c r="RVN66" s="1"/>
      <c r="RVO66" s="1"/>
      <c r="RVP66" s="1"/>
      <c r="RVQ66" s="1"/>
      <c r="RVR66" s="1"/>
      <c r="RVS66" s="1"/>
      <c r="RVT66" s="1"/>
      <c r="RVU66" s="1"/>
      <c r="RVV66" s="1"/>
      <c r="RVW66" s="1"/>
      <c r="RVX66" s="1"/>
      <c r="RVY66" s="1"/>
      <c r="RVZ66" s="1"/>
      <c r="RWA66" s="1"/>
      <c r="RWB66" s="1"/>
      <c r="RWC66" s="1"/>
      <c r="RWD66" s="1"/>
      <c r="RWE66" s="1"/>
      <c r="RWF66" s="1"/>
      <c r="RWG66" s="1"/>
      <c r="RWH66" s="1"/>
      <c r="RWI66" s="1"/>
      <c r="RWJ66" s="1"/>
      <c r="RWK66" s="1"/>
      <c r="RWL66" s="1"/>
      <c r="RWM66" s="1"/>
      <c r="RWN66" s="1"/>
      <c r="RWO66" s="1"/>
      <c r="RWP66" s="1"/>
      <c r="RWQ66" s="1"/>
      <c r="RWR66" s="1"/>
      <c r="RWS66" s="1"/>
      <c r="RWT66" s="1"/>
      <c r="RWU66" s="1"/>
      <c r="RWV66" s="1"/>
      <c r="RWW66" s="1"/>
      <c r="RWX66" s="1"/>
      <c r="RWY66" s="1"/>
      <c r="RWZ66" s="1"/>
      <c r="RXA66" s="1"/>
      <c r="RXB66" s="1"/>
      <c r="RXC66" s="1"/>
      <c r="RXD66" s="1"/>
      <c r="RXE66" s="1"/>
      <c r="RXF66" s="1"/>
      <c r="RXG66" s="1"/>
      <c r="RXH66" s="1"/>
      <c r="RXI66" s="1"/>
      <c r="RXJ66" s="1"/>
      <c r="RXK66" s="1"/>
      <c r="RXL66" s="1"/>
      <c r="RXM66" s="1"/>
      <c r="RXN66" s="1"/>
      <c r="RXO66" s="1"/>
      <c r="RXP66" s="1"/>
      <c r="RXQ66" s="1"/>
      <c r="RXR66" s="1"/>
      <c r="RXS66" s="1"/>
      <c r="RXT66" s="1"/>
      <c r="RXU66" s="1"/>
      <c r="RXV66" s="1"/>
      <c r="RXW66" s="1"/>
      <c r="RXX66" s="1"/>
      <c r="RXY66" s="1"/>
      <c r="RXZ66" s="1"/>
      <c r="RYA66" s="1"/>
      <c r="RYB66" s="1"/>
      <c r="RYC66" s="1"/>
      <c r="RYD66" s="1"/>
      <c r="RYE66" s="1"/>
      <c r="RYF66" s="1"/>
      <c r="RYG66" s="1"/>
      <c r="RYH66" s="1"/>
      <c r="RYI66" s="1"/>
      <c r="RYJ66" s="1"/>
      <c r="RYK66" s="1"/>
      <c r="RYL66" s="1"/>
      <c r="RYM66" s="1"/>
      <c r="RYN66" s="1"/>
      <c r="RYO66" s="1"/>
      <c r="RYP66" s="1"/>
      <c r="RYQ66" s="1"/>
      <c r="RYR66" s="1"/>
      <c r="RYS66" s="1"/>
      <c r="RYT66" s="1"/>
      <c r="RYU66" s="1"/>
      <c r="RYV66" s="1"/>
      <c r="RYW66" s="1"/>
      <c r="RYX66" s="1"/>
      <c r="RYY66" s="1"/>
      <c r="RYZ66" s="1"/>
      <c r="RZA66" s="1"/>
      <c r="RZB66" s="1"/>
      <c r="RZC66" s="1"/>
      <c r="RZD66" s="1"/>
      <c r="RZE66" s="1"/>
      <c r="RZF66" s="1"/>
      <c r="RZG66" s="1"/>
      <c r="RZH66" s="1"/>
      <c r="RZI66" s="1"/>
      <c r="RZJ66" s="1"/>
      <c r="RZK66" s="1"/>
      <c r="RZL66" s="1"/>
      <c r="RZM66" s="1"/>
      <c r="RZN66" s="1"/>
      <c r="RZO66" s="1"/>
      <c r="RZP66" s="1"/>
      <c r="RZQ66" s="1"/>
      <c r="RZR66" s="1"/>
      <c r="RZS66" s="1"/>
      <c r="RZT66" s="1"/>
      <c r="RZU66" s="1"/>
      <c r="RZV66" s="1"/>
      <c r="RZW66" s="1"/>
      <c r="RZX66" s="1"/>
      <c r="RZY66" s="1"/>
      <c r="RZZ66" s="1"/>
      <c r="SAA66" s="1"/>
      <c r="SAB66" s="1"/>
      <c r="SAC66" s="1"/>
      <c r="SAD66" s="1"/>
      <c r="SAE66" s="1"/>
      <c r="SAF66" s="1"/>
      <c r="SAG66" s="1"/>
      <c r="SAH66" s="1"/>
      <c r="SAI66" s="1"/>
      <c r="SAJ66" s="1"/>
      <c r="SAK66" s="1"/>
      <c r="SAL66" s="1"/>
      <c r="SAM66" s="1"/>
      <c r="SAN66" s="1"/>
      <c r="SAO66" s="1"/>
      <c r="SAP66" s="1"/>
      <c r="SAQ66" s="1"/>
      <c r="SAR66" s="1"/>
      <c r="SAS66" s="1"/>
      <c r="SAT66" s="1"/>
      <c r="SAU66" s="1"/>
      <c r="SAV66" s="1"/>
      <c r="SAW66" s="1"/>
      <c r="SAX66" s="1"/>
      <c r="SAY66" s="1"/>
      <c r="SAZ66" s="1"/>
      <c r="SBA66" s="1"/>
      <c r="SBB66" s="1"/>
      <c r="SBC66" s="1"/>
      <c r="SBD66" s="1"/>
      <c r="SBE66" s="1"/>
      <c r="SBF66" s="1"/>
      <c r="SBG66" s="1"/>
      <c r="SBH66" s="1"/>
      <c r="SBI66" s="1"/>
      <c r="SBJ66" s="1"/>
      <c r="SBK66" s="1"/>
      <c r="SBL66" s="1"/>
      <c r="SBM66" s="1"/>
      <c r="SBN66" s="1"/>
      <c r="SBO66" s="1"/>
      <c r="SBP66" s="1"/>
      <c r="SBQ66" s="1"/>
      <c r="SBR66" s="1"/>
      <c r="SBS66" s="1"/>
      <c r="SBT66" s="1"/>
      <c r="SBU66" s="1"/>
      <c r="SBV66" s="1"/>
      <c r="SBW66" s="1"/>
      <c r="SBX66" s="1"/>
      <c r="SBY66" s="1"/>
      <c r="SBZ66" s="1"/>
      <c r="SCA66" s="1"/>
      <c r="SCB66" s="1"/>
      <c r="SCC66" s="1"/>
      <c r="SCD66" s="1"/>
      <c r="SCE66" s="1"/>
      <c r="SCF66" s="1"/>
      <c r="SCG66" s="1"/>
      <c r="SCH66" s="1"/>
      <c r="SCI66" s="1"/>
      <c r="SCJ66" s="1"/>
      <c r="SCK66" s="1"/>
      <c r="SCL66" s="1"/>
      <c r="SCM66" s="1"/>
      <c r="SCN66" s="1"/>
      <c r="SCO66" s="1"/>
      <c r="SCP66" s="1"/>
      <c r="SCQ66" s="1"/>
      <c r="SCR66" s="1"/>
      <c r="SCS66" s="1"/>
      <c r="SCT66" s="1"/>
      <c r="SCU66" s="1"/>
      <c r="SCV66" s="1"/>
      <c r="SCW66" s="1"/>
      <c r="SCX66" s="1"/>
      <c r="SCY66" s="1"/>
      <c r="SCZ66" s="1"/>
      <c r="SDA66" s="1"/>
      <c r="SDB66" s="1"/>
      <c r="SDC66" s="1"/>
      <c r="SDD66" s="1"/>
      <c r="SDE66" s="1"/>
      <c r="SDF66" s="1"/>
      <c r="SDG66" s="1"/>
      <c r="SDH66" s="1"/>
      <c r="SDI66" s="1"/>
      <c r="SDJ66" s="1"/>
      <c r="SDK66" s="1"/>
      <c r="SDL66" s="1"/>
      <c r="SDM66" s="1"/>
      <c r="SDN66" s="1"/>
      <c r="SDO66" s="1"/>
      <c r="SDP66" s="1"/>
      <c r="SDQ66" s="1"/>
      <c r="SDR66" s="1"/>
      <c r="SDS66" s="1"/>
      <c r="SDT66" s="1"/>
      <c r="SDU66" s="1"/>
      <c r="SDV66" s="1"/>
      <c r="SDW66" s="1"/>
      <c r="SDX66" s="1"/>
      <c r="SDY66" s="1"/>
      <c r="SDZ66" s="1"/>
      <c r="SEA66" s="1"/>
      <c r="SEB66" s="1"/>
      <c r="SEC66" s="1"/>
      <c r="SED66" s="1"/>
      <c r="SEE66" s="1"/>
      <c r="SEF66" s="1"/>
      <c r="SEG66" s="1"/>
      <c r="SEH66" s="1"/>
      <c r="SEI66" s="1"/>
      <c r="SEJ66" s="1"/>
      <c r="SEK66" s="1"/>
      <c r="SEL66" s="1"/>
      <c r="SEM66" s="1"/>
      <c r="SEN66" s="1"/>
      <c r="SEO66" s="1"/>
      <c r="SEP66" s="1"/>
      <c r="SEQ66" s="1"/>
      <c r="SER66" s="1"/>
      <c r="SES66" s="1"/>
      <c r="SET66" s="1"/>
      <c r="SEU66" s="1"/>
      <c r="SEV66" s="1"/>
      <c r="SEW66" s="1"/>
      <c r="SEX66" s="1"/>
      <c r="SEY66" s="1"/>
      <c r="SEZ66" s="1"/>
      <c r="SFA66" s="1"/>
      <c r="SFB66" s="1"/>
      <c r="SFC66" s="1"/>
      <c r="SFD66" s="1"/>
      <c r="SFE66" s="1"/>
      <c r="SFF66" s="1"/>
      <c r="SFG66" s="1"/>
      <c r="SFH66" s="1"/>
      <c r="SFI66" s="1"/>
      <c r="SFJ66" s="1"/>
      <c r="SFK66" s="1"/>
      <c r="SFL66" s="1"/>
      <c r="SFM66" s="1"/>
      <c r="SFN66" s="1"/>
      <c r="SFO66" s="1"/>
      <c r="SFP66" s="1"/>
      <c r="SFQ66" s="1"/>
      <c r="SFR66" s="1"/>
      <c r="SFS66" s="1"/>
      <c r="SFT66" s="1"/>
      <c r="SFU66" s="1"/>
      <c r="SFV66" s="1"/>
      <c r="SFW66" s="1"/>
      <c r="SFX66" s="1"/>
      <c r="SFY66" s="1"/>
      <c r="SFZ66" s="1"/>
      <c r="SGA66" s="1"/>
      <c r="SGB66" s="1"/>
      <c r="SGC66" s="1"/>
      <c r="SGD66" s="1"/>
      <c r="SGE66" s="1"/>
      <c r="SGF66" s="1"/>
      <c r="SGG66" s="1"/>
      <c r="SGH66" s="1"/>
      <c r="SGI66" s="1"/>
      <c r="SGJ66" s="1"/>
      <c r="SGK66" s="1"/>
      <c r="SGL66" s="1"/>
      <c r="SGM66" s="1"/>
      <c r="SGN66" s="1"/>
      <c r="SGO66" s="1"/>
      <c r="SGP66" s="1"/>
      <c r="SGQ66" s="1"/>
      <c r="SGR66" s="1"/>
      <c r="SGS66" s="1"/>
      <c r="SGT66" s="1"/>
      <c r="SGU66" s="1"/>
      <c r="SGV66" s="1"/>
      <c r="SGW66" s="1"/>
      <c r="SGX66" s="1"/>
      <c r="SGY66" s="1"/>
      <c r="SGZ66" s="1"/>
      <c r="SHA66" s="1"/>
      <c r="SHB66" s="1"/>
      <c r="SHC66" s="1"/>
      <c r="SHD66" s="1"/>
      <c r="SHE66" s="1"/>
      <c r="SHF66" s="1"/>
      <c r="SHG66" s="1"/>
      <c r="SHH66" s="1"/>
      <c r="SHI66" s="1"/>
      <c r="SHJ66" s="1"/>
      <c r="SHK66" s="1"/>
      <c r="SHL66" s="1"/>
      <c r="SHM66" s="1"/>
      <c r="SHN66" s="1"/>
      <c r="SHO66" s="1"/>
      <c r="SHP66" s="1"/>
      <c r="SHQ66" s="1"/>
      <c r="SHR66" s="1"/>
      <c r="SHS66" s="1"/>
      <c r="SHT66" s="1"/>
      <c r="SHU66" s="1"/>
      <c r="SHV66" s="1"/>
      <c r="SHW66" s="1"/>
      <c r="SHX66" s="1"/>
      <c r="SHY66" s="1"/>
      <c r="SHZ66" s="1"/>
      <c r="SIA66" s="1"/>
      <c r="SIB66" s="1"/>
      <c r="SIC66" s="1"/>
      <c r="SID66" s="1"/>
      <c r="SIE66" s="1"/>
      <c r="SIF66" s="1"/>
      <c r="SIG66" s="1"/>
      <c r="SIH66" s="1"/>
      <c r="SII66" s="1"/>
      <c r="SIJ66" s="1"/>
      <c r="SIK66" s="1"/>
      <c r="SIL66" s="1"/>
      <c r="SIM66" s="1"/>
      <c r="SIN66" s="1"/>
      <c r="SIO66" s="1"/>
      <c r="SIP66" s="1"/>
      <c r="SIQ66" s="1"/>
      <c r="SIR66" s="1"/>
      <c r="SIS66" s="1"/>
      <c r="SIT66" s="1"/>
      <c r="SIU66" s="1"/>
      <c r="SIV66" s="1"/>
      <c r="SIW66" s="1"/>
      <c r="SIX66" s="1"/>
      <c r="SIY66" s="1"/>
      <c r="SIZ66" s="1"/>
      <c r="SJA66" s="1"/>
      <c r="SJB66" s="1"/>
      <c r="SJC66" s="1"/>
      <c r="SJD66" s="1"/>
      <c r="SJE66" s="1"/>
      <c r="SJF66" s="1"/>
      <c r="SJG66" s="1"/>
      <c r="SJH66" s="1"/>
      <c r="SJI66" s="1"/>
      <c r="SJJ66" s="1"/>
      <c r="SJK66" s="1"/>
      <c r="SJL66" s="1"/>
      <c r="SJM66" s="1"/>
      <c r="SJN66" s="1"/>
      <c r="SJO66" s="1"/>
      <c r="SJP66" s="1"/>
      <c r="SJQ66" s="1"/>
      <c r="SJR66" s="1"/>
      <c r="SJS66" s="1"/>
      <c r="SJT66" s="1"/>
      <c r="SJU66" s="1"/>
      <c r="SJV66" s="1"/>
      <c r="SJW66" s="1"/>
      <c r="SJX66" s="1"/>
      <c r="SJY66" s="1"/>
      <c r="SJZ66" s="1"/>
      <c r="SKA66" s="1"/>
      <c r="SKB66" s="1"/>
      <c r="SKC66" s="1"/>
      <c r="SKD66" s="1"/>
      <c r="SKE66" s="1"/>
      <c r="SKF66" s="1"/>
      <c r="SKG66" s="1"/>
      <c r="SKH66" s="1"/>
      <c r="SKI66" s="1"/>
      <c r="SKJ66" s="1"/>
      <c r="SKK66" s="1"/>
      <c r="SKL66" s="1"/>
      <c r="SKM66" s="1"/>
      <c r="SKN66" s="1"/>
      <c r="SKO66" s="1"/>
      <c r="SKP66" s="1"/>
      <c r="SKQ66" s="1"/>
      <c r="SKR66" s="1"/>
      <c r="SKS66" s="1"/>
      <c r="SKT66" s="1"/>
      <c r="SKU66" s="1"/>
      <c r="SKV66" s="1"/>
      <c r="SKW66" s="1"/>
      <c r="SKX66" s="1"/>
      <c r="SKY66" s="1"/>
      <c r="SKZ66" s="1"/>
      <c r="SLA66" s="1"/>
      <c r="SLB66" s="1"/>
      <c r="SLC66" s="1"/>
      <c r="SLD66" s="1"/>
      <c r="SLE66" s="1"/>
      <c r="SLF66" s="1"/>
      <c r="SLG66" s="1"/>
      <c r="SLH66" s="1"/>
      <c r="SLI66" s="1"/>
      <c r="SLJ66" s="1"/>
      <c r="SLK66" s="1"/>
      <c r="SLL66" s="1"/>
      <c r="SLM66" s="1"/>
      <c r="SLN66" s="1"/>
      <c r="SLO66" s="1"/>
      <c r="SLP66" s="1"/>
      <c r="SLQ66" s="1"/>
      <c r="SLR66" s="1"/>
      <c r="SLS66" s="1"/>
      <c r="SLT66" s="1"/>
      <c r="SLU66" s="1"/>
      <c r="SLV66" s="1"/>
      <c r="SLW66" s="1"/>
      <c r="SLX66" s="1"/>
      <c r="SLY66" s="1"/>
      <c r="SLZ66" s="1"/>
      <c r="SMA66" s="1"/>
      <c r="SMB66" s="1"/>
      <c r="SMC66" s="1"/>
      <c r="SMD66" s="1"/>
      <c r="SME66" s="1"/>
      <c r="SMF66" s="1"/>
      <c r="SMG66" s="1"/>
      <c r="SMH66" s="1"/>
      <c r="SMI66" s="1"/>
      <c r="SMJ66" s="1"/>
      <c r="SMK66" s="1"/>
      <c r="SML66" s="1"/>
      <c r="SMM66" s="1"/>
      <c r="SMN66" s="1"/>
      <c r="SMO66" s="1"/>
      <c r="SMP66" s="1"/>
      <c r="SMQ66" s="1"/>
      <c r="SMR66" s="1"/>
      <c r="SMS66" s="1"/>
      <c r="SMT66" s="1"/>
      <c r="SMU66" s="1"/>
      <c r="SMV66" s="1"/>
      <c r="SMW66" s="1"/>
      <c r="SMX66" s="1"/>
      <c r="SMY66" s="1"/>
      <c r="SMZ66" s="1"/>
      <c r="SNA66" s="1"/>
      <c r="SNB66" s="1"/>
      <c r="SNC66" s="1"/>
      <c r="SND66" s="1"/>
      <c r="SNE66" s="1"/>
      <c r="SNF66" s="1"/>
      <c r="SNG66" s="1"/>
      <c r="SNH66" s="1"/>
      <c r="SNI66" s="1"/>
      <c r="SNJ66" s="1"/>
      <c r="SNK66" s="1"/>
      <c r="SNL66" s="1"/>
      <c r="SNM66" s="1"/>
      <c r="SNN66" s="1"/>
      <c r="SNO66" s="1"/>
      <c r="SNP66" s="1"/>
      <c r="SNQ66" s="1"/>
      <c r="SNR66" s="1"/>
      <c r="SNS66" s="1"/>
      <c r="SNT66" s="1"/>
      <c r="SNU66" s="1"/>
      <c r="SNV66" s="1"/>
      <c r="SNW66" s="1"/>
      <c r="SNX66" s="1"/>
      <c r="SNY66" s="1"/>
      <c r="SNZ66" s="1"/>
      <c r="SOA66" s="1"/>
      <c r="SOB66" s="1"/>
      <c r="SOC66" s="1"/>
      <c r="SOD66" s="1"/>
      <c r="SOE66" s="1"/>
      <c r="SOF66" s="1"/>
      <c r="SOG66" s="1"/>
      <c r="SOH66" s="1"/>
      <c r="SOI66" s="1"/>
      <c r="SOJ66" s="1"/>
      <c r="SOK66" s="1"/>
      <c r="SOL66" s="1"/>
      <c r="SOM66" s="1"/>
      <c r="SON66" s="1"/>
      <c r="SOO66" s="1"/>
      <c r="SOP66" s="1"/>
      <c r="SOQ66" s="1"/>
      <c r="SOR66" s="1"/>
      <c r="SOS66" s="1"/>
      <c r="SOT66" s="1"/>
      <c r="SOU66" s="1"/>
      <c r="SOV66" s="1"/>
      <c r="SOW66" s="1"/>
      <c r="SOX66" s="1"/>
      <c r="SOY66" s="1"/>
      <c r="SOZ66" s="1"/>
      <c r="SPA66" s="1"/>
      <c r="SPB66" s="1"/>
      <c r="SPC66" s="1"/>
      <c r="SPD66" s="1"/>
      <c r="SPE66" s="1"/>
      <c r="SPF66" s="1"/>
      <c r="SPG66" s="1"/>
      <c r="SPH66" s="1"/>
      <c r="SPI66" s="1"/>
      <c r="SPJ66" s="1"/>
      <c r="SPK66" s="1"/>
      <c r="SPL66" s="1"/>
      <c r="SPM66" s="1"/>
      <c r="SPN66" s="1"/>
      <c r="SPO66" s="1"/>
      <c r="SPP66" s="1"/>
      <c r="SPQ66" s="1"/>
      <c r="SPR66" s="1"/>
      <c r="SPS66" s="1"/>
      <c r="SPT66" s="1"/>
      <c r="SPU66" s="1"/>
      <c r="SPV66" s="1"/>
      <c r="SPW66" s="1"/>
      <c r="SPX66" s="1"/>
      <c r="SPY66" s="1"/>
      <c r="SPZ66" s="1"/>
      <c r="SQA66" s="1"/>
      <c r="SQB66" s="1"/>
      <c r="SQC66" s="1"/>
      <c r="SQD66" s="1"/>
      <c r="SQE66" s="1"/>
      <c r="SQF66" s="1"/>
      <c r="SQG66" s="1"/>
      <c r="SQH66" s="1"/>
      <c r="SQI66" s="1"/>
      <c r="SQJ66" s="1"/>
      <c r="SQK66" s="1"/>
      <c r="SQL66" s="1"/>
      <c r="SQM66" s="1"/>
      <c r="SQN66" s="1"/>
      <c r="SQO66" s="1"/>
      <c r="SQP66" s="1"/>
      <c r="SQQ66" s="1"/>
      <c r="SQR66" s="1"/>
      <c r="SQS66" s="1"/>
      <c r="SQT66" s="1"/>
      <c r="SQU66" s="1"/>
      <c r="SQV66" s="1"/>
      <c r="SQW66" s="1"/>
      <c r="SQX66" s="1"/>
      <c r="SQY66" s="1"/>
      <c r="SQZ66" s="1"/>
      <c r="SRA66" s="1"/>
      <c r="SRB66" s="1"/>
      <c r="SRC66" s="1"/>
      <c r="SRD66" s="1"/>
      <c r="SRE66" s="1"/>
      <c r="SRF66" s="1"/>
      <c r="SRG66" s="1"/>
      <c r="SRH66" s="1"/>
      <c r="SRI66" s="1"/>
      <c r="SRJ66" s="1"/>
      <c r="SRK66" s="1"/>
      <c r="SRL66" s="1"/>
      <c r="SRM66" s="1"/>
      <c r="SRN66" s="1"/>
      <c r="SRO66" s="1"/>
      <c r="SRP66" s="1"/>
      <c r="SRQ66" s="1"/>
      <c r="SRR66" s="1"/>
      <c r="SRS66" s="1"/>
      <c r="SRT66" s="1"/>
      <c r="SRU66" s="1"/>
      <c r="SRV66" s="1"/>
      <c r="SRW66" s="1"/>
      <c r="SRX66" s="1"/>
      <c r="SRY66" s="1"/>
      <c r="SRZ66" s="1"/>
      <c r="SSA66" s="1"/>
      <c r="SSB66" s="1"/>
      <c r="SSC66" s="1"/>
      <c r="SSD66" s="1"/>
      <c r="SSE66" s="1"/>
      <c r="SSF66" s="1"/>
      <c r="SSG66" s="1"/>
      <c r="SSH66" s="1"/>
      <c r="SSI66" s="1"/>
      <c r="SSJ66" s="1"/>
      <c r="SSK66" s="1"/>
      <c r="SSL66" s="1"/>
      <c r="SSM66" s="1"/>
      <c r="SSN66" s="1"/>
      <c r="SSO66" s="1"/>
      <c r="SSP66" s="1"/>
      <c r="SSQ66" s="1"/>
      <c r="SSR66" s="1"/>
      <c r="SSS66" s="1"/>
      <c r="SST66" s="1"/>
      <c r="SSU66" s="1"/>
      <c r="SSV66" s="1"/>
      <c r="SSW66" s="1"/>
      <c r="SSX66" s="1"/>
      <c r="SSY66" s="1"/>
      <c r="SSZ66" s="1"/>
      <c r="STA66" s="1"/>
      <c r="STB66" s="1"/>
      <c r="STC66" s="1"/>
      <c r="STD66" s="1"/>
      <c r="STE66" s="1"/>
      <c r="STF66" s="1"/>
      <c r="STG66" s="1"/>
      <c r="STH66" s="1"/>
      <c r="STI66" s="1"/>
      <c r="STJ66" s="1"/>
      <c r="STK66" s="1"/>
      <c r="STL66" s="1"/>
      <c r="STM66" s="1"/>
      <c r="STN66" s="1"/>
      <c r="STO66" s="1"/>
      <c r="STP66" s="1"/>
      <c r="STQ66" s="1"/>
      <c r="STR66" s="1"/>
      <c r="STS66" s="1"/>
      <c r="STT66" s="1"/>
      <c r="STU66" s="1"/>
      <c r="STV66" s="1"/>
      <c r="STW66" s="1"/>
      <c r="STX66" s="1"/>
      <c r="STY66" s="1"/>
      <c r="STZ66" s="1"/>
      <c r="SUA66" s="1"/>
      <c r="SUB66" s="1"/>
      <c r="SUC66" s="1"/>
      <c r="SUD66" s="1"/>
      <c r="SUE66" s="1"/>
      <c r="SUF66" s="1"/>
      <c r="SUG66" s="1"/>
      <c r="SUH66" s="1"/>
      <c r="SUI66" s="1"/>
      <c r="SUJ66" s="1"/>
      <c r="SUK66" s="1"/>
      <c r="SUL66" s="1"/>
      <c r="SUM66" s="1"/>
      <c r="SUN66" s="1"/>
      <c r="SUO66" s="1"/>
      <c r="SUP66" s="1"/>
      <c r="SUQ66" s="1"/>
      <c r="SUR66" s="1"/>
      <c r="SUS66" s="1"/>
      <c r="SUT66" s="1"/>
      <c r="SUU66" s="1"/>
      <c r="SUV66" s="1"/>
      <c r="SUW66" s="1"/>
      <c r="SUX66" s="1"/>
      <c r="SUY66" s="1"/>
      <c r="SUZ66" s="1"/>
      <c r="SVA66" s="1"/>
      <c r="SVB66" s="1"/>
      <c r="SVC66" s="1"/>
      <c r="SVD66" s="1"/>
      <c r="SVE66" s="1"/>
      <c r="SVF66" s="1"/>
      <c r="SVG66" s="1"/>
      <c r="SVH66" s="1"/>
      <c r="SVI66" s="1"/>
      <c r="SVJ66" s="1"/>
      <c r="SVK66" s="1"/>
      <c r="SVL66" s="1"/>
      <c r="SVM66" s="1"/>
      <c r="SVN66" s="1"/>
      <c r="SVO66" s="1"/>
      <c r="SVP66" s="1"/>
      <c r="SVQ66" s="1"/>
      <c r="SVR66" s="1"/>
      <c r="SVS66" s="1"/>
      <c r="SVT66" s="1"/>
      <c r="SVU66" s="1"/>
      <c r="SVV66" s="1"/>
      <c r="SVW66" s="1"/>
      <c r="SVX66" s="1"/>
      <c r="SVY66" s="1"/>
      <c r="SVZ66" s="1"/>
      <c r="SWA66" s="1"/>
      <c r="SWB66" s="1"/>
      <c r="SWC66" s="1"/>
      <c r="SWD66" s="1"/>
      <c r="SWE66" s="1"/>
      <c r="SWF66" s="1"/>
      <c r="SWG66" s="1"/>
      <c r="SWH66" s="1"/>
      <c r="SWI66" s="1"/>
      <c r="SWJ66" s="1"/>
      <c r="SWK66" s="1"/>
      <c r="SWL66" s="1"/>
      <c r="SWM66" s="1"/>
      <c r="SWN66" s="1"/>
      <c r="SWO66" s="1"/>
      <c r="SWP66" s="1"/>
      <c r="SWQ66" s="1"/>
      <c r="SWR66" s="1"/>
      <c r="SWS66" s="1"/>
      <c r="SWT66" s="1"/>
      <c r="SWU66" s="1"/>
      <c r="SWV66" s="1"/>
      <c r="SWW66" s="1"/>
      <c r="SWX66" s="1"/>
      <c r="SWY66" s="1"/>
      <c r="SWZ66" s="1"/>
      <c r="SXA66" s="1"/>
      <c r="SXB66" s="1"/>
      <c r="SXC66" s="1"/>
      <c r="SXD66" s="1"/>
      <c r="SXE66" s="1"/>
      <c r="SXF66" s="1"/>
      <c r="SXG66" s="1"/>
      <c r="SXH66" s="1"/>
      <c r="SXI66" s="1"/>
      <c r="SXJ66" s="1"/>
      <c r="SXK66" s="1"/>
      <c r="SXL66" s="1"/>
      <c r="SXM66" s="1"/>
      <c r="SXN66" s="1"/>
      <c r="SXO66" s="1"/>
      <c r="SXP66" s="1"/>
      <c r="SXQ66" s="1"/>
      <c r="SXR66" s="1"/>
      <c r="SXS66" s="1"/>
      <c r="SXT66" s="1"/>
      <c r="SXU66" s="1"/>
      <c r="SXV66" s="1"/>
      <c r="SXW66" s="1"/>
      <c r="SXX66" s="1"/>
      <c r="SXY66" s="1"/>
      <c r="SXZ66" s="1"/>
      <c r="SYA66" s="1"/>
      <c r="SYB66" s="1"/>
      <c r="SYC66" s="1"/>
      <c r="SYD66" s="1"/>
      <c r="SYE66" s="1"/>
      <c r="SYF66" s="1"/>
      <c r="SYG66" s="1"/>
      <c r="SYH66" s="1"/>
      <c r="SYI66" s="1"/>
      <c r="SYJ66" s="1"/>
      <c r="SYK66" s="1"/>
      <c r="SYL66" s="1"/>
      <c r="SYM66" s="1"/>
      <c r="SYN66" s="1"/>
      <c r="SYO66" s="1"/>
      <c r="SYP66" s="1"/>
      <c r="SYQ66" s="1"/>
      <c r="SYR66" s="1"/>
      <c r="SYS66" s="1"/>
      <c r="SYT66" s="1"/>
      <c r="SYU66" s="1"/>
      <c r="SYV66" s="1"/>
      <c r="SYW66" s="1"/>
      <c r="SYX66" s="1"/>
      <c r="SYY66" s="1"/>
      <c r="SYZ66" s="1"/>
      <c r="SZA66" s="1"/>
      <c r="SZB66" s="1"/>
      <c r="SZC66" s="1"/>
      <c r="SZD66" s="1"/>
      <c r="SZE66" s="1"/>
      <c r="SZF66" s="1"/>
      <c r="SZG66" s="1"/>
      <c r="SZH66" s="1"/>
      <c r="SZI66" s="1"/>
      <c r="SZJ66" s="1"/>
      <c r="SZK66" s="1"/>
      <c r="SZL66" s="1"/>
      <c r="SZM66" s="1"/>
      <c r="SZN66" s="1"/>
      <c r="SZO66" s="1"/>
      <c r="SZP66" s="1"/>
      <c r="SZQ66" s="1"/>
      <c r="SZR66" s="1"/>
      <c r="SZS66" s="1"/>
      <c r="SZT66" s="1"/>
      <c r="SZU66" s="1"/>
      <c r="SZV66" s="1"/>
      <c r="SZW66" s="1"/>
      <c r="SZX66" s="1"/>
      <c r="SZY66" s="1"/>
      <c r="SZZ66" s="1"/>
      <c r="TAA66" s="1"/>
      <c r="TAB66" s="1"/>
      <c r="TAC66" s="1"/>
      <c r="TAD66" s="1"/>
      <c r="TAE66" s="1"/>
      <c r="TAF66" s="1"/>
      <c r="TAG66" s="1"/>
      <c r="TAH66" s="1"/>
      <c r="TAI66" s="1"/>
      <c r="TAJ66" s="1"/>
      <c r="TAK66" s="1"/>
      <c r="TAL66" s="1"/>
      <c r="TAM66" s="1"/>
      <c r="TAN66" s="1"/>
      <c r="TAO66" s="1"/>
      <c r="TAP66" s="1"/>
      <c r="TAQ66" s="1"/>
      <c r="TAR66" s="1"/>
      <c r="TAS66" s="1"/>
      <c r="TAT66" s="1"/>
      <c r="TAU66" s="1"/>
      <c r="TAV66" s="1"/>
      <c r="TAW66" s="1"/>
      <c r="TAX66" s="1"/>
      <c r="TAY66" s="1"/>
      <c r="TAZ66" s="1"/>
      <c r="TBA66" s="1"/>
      <c r="TBB66" s="1"/>
      <c r="TBC66" s="1"/>
      <c r="TBD66" s="1"/>
      <c r="TBE66" s="1"/>
      <c r="TBF66" s="1"/>
      <c r="TBG66" s="1"/>
      <c r="TBH66" s="1"/>
      <c r="TBI66" s="1"/>
      <c r="TBJ66" s="1"/>
      <c r="TBK66" s="1"/>
      <c r="TBL66" s="1"/>
      <c r="TBM66" s="1"/>
      <c r="TBN66" s="1"/>
      <c r="TBO66" s="1"/>
      <c r="TBP66" s="1"/>
      <c r="TBQ66" s="1"/>
      <c r="TBR66" s="1"/>
      <c r="TBS66" s="1"/>
      <c r="TBT66" s="1"/>
      <c r="TBU66" s="1"/>
      <c r="TBV66" s="1"/>
      <c r="TBW66" s="1"/>
      <c r="TBX66" s="1"/>
      <c r="TBY66" s="1"/>
      <c r="TBZ66" s="1"/>
      <c r="TCA66" s="1"/>
      <c r="TCB66" s="1"/>
      <c r="TCC66" s="1"/>
      <c r="TCD66" s="1"/>
      <c r="TCE66" s="1"/>
      <c r="TCF66" s="1"/>
      <c r="TCG66" s="1"/>
      <c r="TCH66" s="1"/>
      <c r="TCI66" s="1"/>
      <c r="TCJ66" s="1"/>
      <c r="TCK66" s="1"/>
      <c r="TCL66" s="1"/>
      <c r="TCM66" s="1"/>
      <c r="TCN66" s="1"/>
      <c r="TCO66" s="1"/>
      <c r="TCP66" s="1"/>
      <c r="TCQ66" s="1"/>
      <c r="TCR66" s="1"/>
      <c r="TCS66" s="1"/>
      <c r="TCT66" s="1"/>
      <c r="TCU66" s="1"/>
      <c r="TCV66" s="1"/>
      <c r="TCW66" s="1"/>
      <c r="TCX66" s="1"/>
      <c r="TCY66" s="1"/>
      <c r="TCZ66" s="1"/>
      <c r="TDA66" s="1"/>
      <c r="TDB66" s="1"/>
      <c r="TDC66" s="1"/>
      <c r="TDD66" s="1"/>
      <c r="TDE66" s="1"/>
      <c r="TDF66" s="1"/>
      <c r="TDG66" s="1"/>
      <c r="TDH66" s="1"/>
      <c r="TDI66" s="1"/>
      <c r="TDJ66" s="1"/>
      <c r="TDK66" s="1"/>
      <c r="TDL66" s="1"/>
      <c r="TDM66" s="1"/>
      <c r="TDN66" s="1"/>
      <c r="TDO66" s="1"/>
      <c r="TDP66" s="1"/>
      <c r="TDQ66" s="1"/>
      <c r="TDR66" s="1"/>
      <c r="TDS66" s="1"/>
      <c r="TDT66" s="1"/>
      <c r="TDU66" s="1"/>
      <c r="TDV66" s="1"/>
      <c r="TDW66" s="1"/>
      <c r="TDX66" s="1"/>
      <c r="TDY66" s="1"/>
      <c r="TDZ66" s="1"/>
      <c r="TEA66" s="1"/>
      <c r="TEB66" s="1"/>
      <c r="TEC66" s="1"/>
      <c r="TED66" s="1"/>
      <c r="TEE66" s="1"/>
      <c r="TEF66" s="1"/>
      <c r="TEG66" s="1"/>
      <c r="TEH66" s="1"/>
      <c r="TEI66" s="1"/>
      <c r="TEJ66" s="1"/>
      <c r="TEK66" s="1"/>
      <c r="TEL66" s="1"/>
      <c r="TEM66" s="1"/>
      <c r="TEN66" s="1"/>
      <c r="TEO66" s="1"/>
      <c r="TEP66" s="1"/>
      <c r="TEQ66" s="1"/>
      <c r="TER66" s="1"/>
      <c r="TES66" s="1"/>
      <c r="TET66" s="1"/>
      <c r="TEU66" s="1"/>
      <c r="TEV66" s="1"/>
      <c r="TEW66" s="1"/>
      <c r="TEX66" s="1"/>
      <c r="TEY66" s="1"/>
      <c r="TEZ66" s="1"/>
      <c r="TFA66" s="1"/>
      <c r="TFB66" s="1"/>
      <c r="TFC66" s="1"/>
      <c r="TFD66" s="1"/>
      <c r="TFE66" s="1"/>
      <c r="TFF66" s="1"/>
      <c r="TFG66" s="1"/>
      <c r="TFH66" s="1"/>
      <c r="TFI66" s="1"/>
      <c r="TFJ66" s="1"/>
      <c r="TFK66" s="1"/>
      <c r="TFL66" s="1"/>
      <c r="TFM66" s="1"/>
      <c r="TFN66" s="1"/>
      <c r="TFO66" s="1"/>
      <c r="TFP66" s="1"/>
      <c r="TFQ66" s="1"/>
      <c r="TFR66" s="1"/>
      <c r="TFS66" s="1"/>
      <c r="TFT66" s="1"/>
      <c r="TFU66" s="1"/>
      <c r="TFV66" s="1"/>
      <c r="TFW66" s="1"/>
      <c r="TFX66" s="1"/>
      <c r="TFY66" s="1"/>
      <c r="TFZ66" s="1"/>
      <c r="TGA66" s="1"/>
      <c r="TGB66" s="1"/>
      <c r="TGC66" s="1"/>
      <c r="TGD66" s="1"/>
      <c r="TGE66" s="1"/>
      <c r="TGF66" s="1"/>
      <c r="TGG66" s="1"/>
      <c r="TGH66" s="1"/>
      <c r="TGI66" s="1"/>
      <c r="TGJ66" s="1"/>
      <c r="TGK66" s="1"/>
      <c r="TGL66" s="1"/>
      <c r="TGM66" s="1"/>
      <c r="TGN66" s="1"/>
      <c r="TGO66" s="1"/>
      <c r="TGP66" s="1"/>
      <c r="TGQ66" s="1"/>
      <c r="TGR66" s="1"/>
      <c r="TGS66" s="1"/>
      <c r="TGT66" s="1"/>
      <c r="TGU66" s="1"/>
      <c r="TGV66" s="1"/>
      <c r="TGW66" s="1"/>
      <c r="TGX66" s="1"/>
      <c r="TGY66" s="1"/>
      <c r="TGZ66" s="1"/>
      <c r="THA66" s="1"/>
      <c r="THB66" s="1"/>
      <c r="THC66" s="1"/>
      <c r="THD66" s="1"/>
      <c r="THE66" s="1"/>
      <c r="THF66" s="1"/>
      <c r="THG66" s="1"/>
      <c r="THH66" s="1"/>
      <c r="THI66" s="1"/>
      <c r="THJ66" s="1"/>
      <c r="THK66" s="1"/>
      <c r="THL66" s="1"/>
      <c r="THM66" s="1"/>
      <c r="THN66" s="1"/>
      <c r="THO66" s="1"/>
      <c r="THP66" s="1"/>
      <c r="THQ66" s="1"/>
      <c r="THR66" s="1"/>
      <c r="THS66" s="1"/>
      <c r="THT66" s="1"/>
      <c r="THU66" s="1"/>
      <c r="THV66" s="1"/>
      <c r="THW66" s="1"/>
      <c r="THX66" s="1"/>
      <c r="THY66" s="1"/>
      <c r="THZ66" s="1"/>
      <c r="TIA66" s="1"/>
      <c r="TIB66" s="1"/>
      <c r="TIC66" s="1"/>
      <c r="TID66" s="1"/>
      <c r="TIE66" s="1"/>
      <c r="TIF66" s="1"/>
      <c r="TIG66" s="1"/>
      <c r="TIH66" s="1"/>
      <c r="TII66" s="1"/>
      <c r="TIJ66" s="1"/>
      <c r="TIK66" s="1"/>
      <c r="TIL66" s="1"/>
      <c r="TIM66" s="1"/>
      <c r="TIN66" s="1"/>
      <c r="TIO66" s="1"/>
      <c r="TIP66" s="1"/>
      <c r="TIQ66" s="1"/>
      <c r="TIR66" s="1"/>
      <c r="TIS66" s="1"/>
      <c r="TIT66" s="1"/>
      <c r="TIU66" s="1"/>
      <c r="TIV66" s="1"/>
      <c r="TIW66" s="1"/>
      <c r="TIX66" s="1"/>
      <c r="TIY66" s="1"/>
      <c r="TIZ66" s="1"/>
      <c r="TJA66" s="1"/>
      <c r="TJB66" s="1"/>
      <c r="TJC66" s="1"/>
      <c r="TJD66" s="1"/>
      <c r="TJE66" s="1"/>
      <c r="TJF66" s="1"/>
      <c r="TJG66" s="1"/>
      <c r="TJH66" s="1"/>
      <c r="TJI66" s="1"/>
      <c r="TJJ66" s="1"/>
      <c r="TJK66" s="1"/>
      <c r="TJL66" s="1"/>
      <c r="TJM66" s="1"/>
      <c r="TJN66" s="1"/>
      <c r="TJO66" s="1"/>
      <c r="TJP66" s="1"/>
      <c r="TJQ66" s="1"/>
      <c r="TJR66" s="1"/>
      <c r="TJS66" s="1"/>
      <c r="TJT66" s="1"/>
      <c r="TJU66" s="1"/>
      <c r="TJV66" s="1"/>
      <c r="TJW66" s="1"/>
      <c r="TJX66" s="1"/>
      <c r="TJY66" s="1"/>
      <c r="TJZ66" s="1"/>
      <c r="TKA66" s="1"/>
      <c r="TKB66" s="1"/>
      <c r="TKC66" s="1"/>
      <c r="TKD66" s="1"/>
      <c r="TKE66" s="1"/>
      <c r="TKF66" s="1"/>
      <c r="TKG66" s="1"/>
      <c r="TKH66" s="1"/>
      <c r="TKI66" s="1"/>
      <c r="TKJ66" s="1"/>
      <c r="TKK66" s="1"/>
      <c r="TKL66" s="1"/>
      <c r="TKM66" s="1"/>
      <c r="TKN66" s="1"/>
      <c r="TKO66" s="1"/>
      <c r="TKP66" s="1"/>
      <c r="TKQ66" s="1"/>
      <c r="TKR66" s="1"/>
      <c r="TKS66" s="1"/>
      <c r="TKT66" s="1"/>
      <c r="TKU66" s="1"/>
      <c r="TKV66" s="1"/>
      <c r="TKW66" s="1"/>
      <c r="TKX66" s="1"/>
      <c r="TKY66" s="1"/>
      <c r="TKZ66" s="1"/>
      <c r="TLA66" s="1"/>
      <c r="TLB66" s="1"/>
      <c r="TLC66" s="1"/>
      <c r="TLD66" s="1"/>
      <c r="TLE66" s="1"/>
      <c r="TLF66" s="1"/>
      <c r="TLG66" s="1"/>
      <c r="TLH66" s="1"/>
      <c r="TLI66" s="1"/>
      <c r="TLJ66" s="1"/>
      <c r="TLK66" s="1"/>
      <c r="TLL66" s="1"/>
      <c r="TLM66" s="1"/>
      <c r="TLN66" s="1"/>
      <c r="TLO66" s="1"/>
      <c r="TLP66" s="1"/>
      <c r="TLQ66" s="1"/>
      <c r="TLR66" s="1"/>
      <c r="TLS66" s="1"/>
      <c r="TLT66" s="1"/>
      <c r="TLU66" s="1"/>
      <c r="TLV66" s="1"/>
      <c r="TLW66" s="1"/>
      <c r="TLX66" s="1"/>
      <c r="TLY66" s="1"/>
      <c r="TLZ66" s="1"/>
      <c r="TMA66" s="1"/>
      <c r="TMB66" s="1"/>
      <c r="TMC66" s="1"/>
      <c r="TMD66" s="1"/>
      <c r="TME66" s="1"/>
      <c r="TMF66" s="1"/>
      <c r="TMG66" s="1"/>
      <c r="TMH66" s="1"/>
      <c r="TMI66" s="1"/>
      <c r="TMJ66" s="1"/>
      <c r="TMK66" s="1"/>
      <c r="TML66" s="1"/>
      <c r="TMM66" s="1"/>
      <c r="TMN66" s="1"/>
      <c r="TMO66" s="1"/>
      <c r="TMP66" s="1"/>
      <c r="TMQ66" s="1"/>
      <c r="TMR66" s="1"/>
      <c r="TMS66" s="1"/>
      <c r="TMT66" s="1"/>
      <c r="TMU66" s="1"/>
      <c r="TMV66" s="1"/>
      <c r="TMW66" s="1"/>
      <c r="TMX66" s="1"/>
      <c r="TMY66" s="1"/>
      <c r="TMZ66" s="1"/>
      <c r="TNA66" s="1"/>
      <c r="TNB66" s="1"/>
      <c r="TNC66" s="1"/>
      <c r="TND66" s="1"/>
      <c r="TNE66" s="1"/>
      <c r="TNF66" s="1"/>
      <c r="TNG66" s="1"/>
      <c r="TNH66" s="1"/>
      <c r="TNI66" s="1"/>
      <c r="TNJ66" s="1"/>
      <c r="TNK66" s="1"/>
      <c r="TNL66" s="1"/>
      <c r="TNM66" s="1"/>
      <c r="TNN66" s="1"/>
      <c r="TNO66" s="1"/>
      <c r="TNP66" s="1"/>
      <c r="TNQ66" s="1"/>
      <c r="TNR66" s="1"/>
      <c r="TNS66" s="1"/>
      <c r="TNT66" s="1"/>
      <c r="TNU66" s="1"/>
      <c r="TNV66" s="1"/>
      <c r="TNW66" s="1"/>
      <c r="TNX66" s="1"/>
      <c r="TNY66" s="1"/>
      <c r="TNZ66" s="1"/>
      <c r="TOA66" s="1"/>
      <c r="TOB66" s="1"/>
      <c r="TOC66" s="1"/>
      <c r="TOD66" s="1"/>
      <c r="TOE66" s="1"/>
      <c r="TOF66" s="1"/>
      <c r="TOG66" s="1"/>
      <c r="TOH66" s="1"/>
      <c r="TOI66" s="1"/>
      <c r="TOJ66" s="1"/>
      <c r="TOK66" s="1"/>
      <c r="TOL66" s="1"/>
      <c r="TOM66" s="1"/>
      <c r="TON66" s="1"/>
      <c r="TOO66" s="1"/>
      <c r="TOP66" s="1"/>
      <c r="TOQ66" s="1"/>
      <c r="TOR66" s="1"/>
      <c r="TOS66" s="1"/>
      <c r="TOT66" s="1"/>
      <c r="TOU66" s="1"/>
      <c r="TOV66" s="1"/>
      <c r="TOW66" s="1"/>
      <c r="TOX66" s="1"/>
      <c r="TOY66" s="1"/>
      <c r="TOZ66" s="1"/>
      <c r="TPA66" s="1"/>
      <c r="TPB66" s="1"/>
      <c r="TPC66" s="1"/>
      <c r="TPD66" s="1"/>
      <c r="TPE66" s="1"/>
      <c r="TPF66" s="1"/>
      <c r="TPG66" s="1"/>
      <c r="TPH66" s="1"/>
      <c r="TPI66" s="1"/>
      <c r="TPJ66" s="1"/>
      <c r="TPK66" s="1"/>
      <c r="TPL66" s="1"/>
      <c r="TPM66" s="1"/>
      <c r="TPN66" s="1"/>
      <c r="TPO66" s="1"/>
      <c r="TPP66" s="1"/>
      <c r="TPQ66" s="1"/>
      <c r="TPR66" s="1"/>
      <c r="TPS66" s="1"/>
      <c r="TPT66" s="1"/>
      <c r="TPU66" s="1"/>
      <c r="TPV66" s="1"/>
      <c r="TPW66" s="1"/>
      <c r="TPX66" s="1"/>
      <c r="TPY66" s="1"/>
      <c r="TPZ66" s="1"/>
      <c r="TQA66" s="1"/>
      <c r="TQB66" s="1"/>
      <c r="TQC66" s="1"/>
      <c r="TQD66" s="1"/>
      <c r="TQE66" s="1"/>
      <c r="TQF66" s="1"/>
      <c r="TQG66" s="1"/>
      <c r="TQH66" s="1"/>
      <c r="TQI66" s="1"/>
      <c r="TQJ66" s="1"/>
      <c r="TQK66" s="1"/>
      <c r="TQL66" s="1"/>
      <c r="TQM66" s="1"/>
      <c r="TQN66" s="1"/>
      <c r="TQO66" s="1"/>
      <c r="TQP66" s="1"/>
      <c r="TQQ66" s="1"/>
      <c r="TQR66" s="1"/>
      <c r="TQS66" s="1"/>
      <c r="TQT66" s="1"/>
      <c r="TQU66" s="1"/>
      <c r="TQV66" s="1"/>
      <c r="TQW66" s="1"/>
      <c r="TQX66" s="1"/>
      <c r="TQY66" s="1"/>
      <c r="TQZ66" s="1"/>
      <c r="TRA66" s="1"/>
      <c r="TRB66" s="1"/>
      <c r="TRC66" s="1"/>
      <c r="TRD66" s="1"/>
      <c r="TRE66" s="1"/>
      <c r="TRF66" s="1"/>
      <c r="TRG66" s="1"/>
      <c r="TRH66" s="1"/>
      <c r="TRI66" s="1"/>
      <c r="TRJ66" s="1"/>
      <c r="TRK66" s="1"/>
      <c r="TRL66" s="1"/>
      <c r="TRM66" s="1"/>
      <c r="TRN66" s="1"/>
      <c r="TRO66" s="1"/>
      <c r="TRP66" s="1"/>
      <c r="TRQ66" s="1"/>
      <c r="TRR66" s="1"/>
      <c r="TRS66" s="1"/>
      <c r="TRT66" s="1"/>
      <c r="TRU66" s="1"/>
      <c r="TRV66" s="1"/>
      <c r="TRW66" s="1"/>
      <c r="TRX66" s="1"/>
      <c r="TRY66" s="1"/>
      <c r="TRZ66" s="1"/>
      <c r="TSA66" s="1"/>
      <c r="TSB66" s="1"/>
      <c r="TSC66" s="1"/>
      <c r="TSD66" s="1"/>
      <c r="TSE66" s="1"/>
      <c r="TSF66" s="1"/>
      <c r="TSG66" s="1"/>
      <c r="TSH66" s="1"/>
      <c r="TSI66" s="1"/>
      <c r="TSJ66" s="1"/>
      <c r="TSK66" s="1"/>
      <c r="TSL66" s="1"/>
      <c r="TSM66" s="1"/>
      <c r="TSN66" s="1"/>
      <c r="TSO66" s="1"/>
      <c r="TSP66" s="1"/>
      <c r="TSQ66" s="1"/>
      <c r="TSR66" s="1"/>
      <c r="TSS66" s="1"/>
      <c r="TST66" s="1"/>
      <c r="TSU66" s="1"/>
      <c r="TSV66" s="1"/>
      <c r="TSW66" s="1"/>
      <c r="TSX66" s="1"/>
      <c r="TSY66" s="1"/>
      <c r="TSZ66" s="1"/>
      <c r="TTA66" s="1"/>
      <c r="TTB66" s="1"/>
      <c r="TTC66" s="1"/>
      <c r="TTD66" s="1"/>
      <c r="TTE66" s="1"/>
      <c r="TTF66" s="1"/>
      <c r="TTG66" s="1"/>
      <c r="TTH66" s="1"/>
      <c r="TTI66" s="1"/>
      <c r="TTJ66" s="1"/>
      <c r="TTK66" s="1"/>
      <c r="TTL66" s="1"/>
      <c r="TTM66" s="1"/>
      <c r="TTN66" s="1"/>
      <c r="TTO66" s="1"/>
      <c r="TTP66" s="1"/>
      <c r="TTQ66" s="1"/>
      <c r="TTR66" s="1"/>
      <c r="TTS66" s="1"/>
      <c r="TTT66" s="1"/>
      <c r="TTU66" s="1"/>
      <c r="TTV66" s="1"/>
      <c r="TTW66" s="1"/>
      <c r="TTX66" s="1"/>
      <c r="TTY66" s="1"/>
      <c r="TTZ66" s="1"/>
      <c r="TUA66" s="1"/>
      <c r="TUB66" s="1"/>
      <c r="TUC66" s="1"/>
      <c r="TUD66" s="1"/>
      <c r="TUE66" s="1"/>
      <c r="TUF66" s="1"/>
      <c r="TUG66" s="1"/>
      <c r="TUH66" s="1"/>
      <c r="TUI66" s="1"/>
      <c r="TUJ66" s="1"/>
      <c r="TUK66" s="1"/>
      <c r="TUL66" s="1"/>
      <c r="TUM66" s="1"/>
      <c r="TUN66" s="1"/>
      <c r="TUO66" s="1"/>
      <c r="TUP66" s="1"/>
      <c r="TUQ66" s="1"/>
      <c r="TUR66" s="1"/>
      <c r="TUS66" s="1"/>
      <c r="TUT66" s="1"/>
      <c r="TUU66" s="1"/>
      <c r="TUV66" s="1"/>
      <c r="TUW66" s="1"/>
      <c r="TUX66" s="1"/>
      <c r="TUY66" s="1"/>
      <c r="TUZ66" s="1"/>
      <c r="TVA66" s="1"/>
      <c r="TVB66" s="1"/>
      <c r="TVC66" s="1"/>
      <c r="TVD66" s="1"/>
      <c r="TVE66" s="1"/>
      <c r="TVF66" s="1"/>
      <c r="TVG66" s="1"/>
      <c r="TVH66" s="1"/>
      <c r="TVI66" s="1"/>
      <c r="TVJ66" s="1"/>
      <c r="TVK66" s="1"/>
      <c r="TVL66" s="1"/>
      <c r="TVM66" s="1"/>
      <c r="TVN66" s="1"/>
      <c r="TVO66" s="1"/>
      <c r="TVP66" s="1"/>
      <c r="TVQ66" s="1"/>
      <c r="TVR66" s="1"/>
      <c r="TVS66" s="1"/>
      <c r="TVT66" s="1"/>
      <c r="TVU66" s="1"/>
      <c r="TVV66" s="1"/>
      <c r="TVW66" s="1"/>
      <c r="TVX66" s="1"/>
      <c r="TVY66" s="1"/>
      <c r="TVZ66" s="1"/>
      <c r="TWA66" s="1"/>
      <c r="TWB66" s="1"/>
      <c r="TWC66" s="1"/>
      <c r="TWD66" s="1"/>
      <c r="TWE66" s="1"/>
      <c r="TWF66" s="1"/>
      <c r="TWG66" s="1"/>
      <c r="TWH66" s="1"/>
      <c r="TWI66" s="1"/>
      <c r="TWJ66" s="1"/>
      <c r="TWK66" s="1"/>
      <c r="TWL66" s="1"/>
      <c r="TWM66" s="1"/>
      <c r="TWN66" s="1"/>
      <c r="TWO66" s="1"/>
      <c r="TWP66" s="1"/>
      <c r="TWQ66" s="1"/>
      <c r="TWR66" s="1"/>
      <c r="TWS66" s="1"/>
      <c r="TWT66" s="1"/>
      <c r="TWU66" s="1"/>
      <c r="TWV66" s="1"/>
      <c r="TWW66" s="1"/>
      <c r="TWX66" s="1"/>
      <c r="TWY66" s="1"/>
      <c r="TWZ66" s="1"/>
      <c r="TXA66" s="1"/>
      <c r="TXB66" s="1"/>
      <c r="TXC66" s="1"/>
      <c r="TXD66" s="1"/>
      <c r="TXE66" s="1"/>
      <c r="TXF66" s="1"/>
      <c r="TXG66" s="1"/>
      <c r="TXH66" s="1"/>
      <c r="TXI66" s="1"/>
      <c r="TXJ66" s="1"/>
      <c r="TXK66" s="1"/>
      <c r="TXL66" s="1"/>
      <c r="TXM66" s="1"/>
      <c r="TXN66" s="1"/>
      <c r="TXO66" s="1"/>
      <c r="TXP66" s="1"/>
      <c r="TXQ66" s="1"/>
      <c r="TXR66" s="1"/>
      <c r="TXS66" s="1"/>
      <c r="TXT66" s="1"/>
      <c r="TXU66" s="1"/>
      <c r="TXV66" s="1"/>
      <c r="TXW66" s="1"/>
      <c r="TXX66" s="1"/>
      <c r="TXY66" s="1"/>
      <c r="TXZ66" s="1"/>
      <c r="TYA66" s="1"/>
      <c r="TYB66" s="1"/>
      <c r="TYC66" s="1"/>
      <c r="TYD66" s="1"/>
      <c r="TYE66" s="1"/>
      <c r="TYF66" s="1"/>
      <c r="TYG66" s="1"/>
      <c r="TYH66" s="1"/>
      <c r="TYI66" s="1"/>
      <c r="TYJ66" s="1"/>
      <c r="TYK66" s="1"/>
      <c r="TYL66" s="1"/>
      <c r="TYM66" s="1"/>
      <c r="TYN66" s="1"/>
      <c r="TYO66" s="1"/>
      <c r="TYP66" s="1"/>
      <c r="TYQ66" s="1"/>
      <c r="TYR66" s="1"/>
      <c r="TYS66" s="1"/>
      <c r="TYT66" s="1"/>
      <c r="TYU66" s="1"/>
      <c r="TYV66" s="1"/>
      <c r="TYW66" s="1"/>
      <c r="TYX66" s="1"/>
      <c r="TYY66" s="1"/>
      <c r="TYZ66" s="1"/>
      <c r="TZA66" s="1"/>
      <c r="TZB66" s="1"/>
      <c r="TZC66" s="1"/>
      <c r="TZD66" s="1"/>
      <c r="TZE66" s="1"/>
      <c r="TZF66" s="1"/>
      <c r="TZG66" s="1"/>
      <c r="TZH66" s="1"/>
      <c r="TZI66" s="1"/>
      <c r="TZJ66" s="1"/>
      <c r="TZK66" s="1"/>
      <c r="TZL66" s="1"/>
      <c r="TZM66" s="1"/>
      <c r="TZN66" s="1"/>
      <c r="TZO66" s="1"/>
      <c r="TZP66" s="1"/>
      <c r="TZQ66" s="1"/>
      <c r="TZR66" s="1"/>
      <c r="TZS66" s="1"/>
      <c r="TZT66" s="1"/>
      <c r="TZU66" s="1"/>
      <c r="TZV66" s="1"/>
      <c r="TZW66" s="1"/>
      <c r="TZX66" s="1"/>
      <c r="TZY66" s="1"/>
      <c r="TZZ66" s="1"/>
      <c r="UAA66" s="1"/>
      <c r="UAB66" s="1"/>
      <c r="UAC66" s="1"/>
      <c r="UAD66" s="1"/>
      <c r="UAE66" s="1"/>
      <c r="UAF66" s="1"/>
      <c r="UAG66" s="1"/>
      <c r="UAH66" s="1"/>
      <c r="UAI66" s="1"/>
      <c r="UAJ66" s="1"/>
      <c r="UAK66" s="1"/>
      <c r="UAL66" s="1"/>
      <c r="UAM66" s="1"/>
      <c r="UAN66" s="1"/>
      <c r="UAO66" s="1"/>
      <c r="UAP66" s="1"/>
      <c r="UAQ66" s="1"/>
      <c r="UAR66" s="1"/>
      <c r="UAS66" s="1"/>
      <c r="UAT66" s="1"/>
      <c r="UAU66" s="1"/>
      <c r="UAV66" s="1"/>
      <c r="UAW66" s="1"/>
      <c r="UAX66" s="1"/>
      <c r="UAY66" s="1"/>
      <c r="UAZ66" s="1"/>
      <c r="UBA66" s="1"/>
      <c r="UBB66" s="1"/>
      <c r="UBC66" s="1"/>
      <c r="UBD66" s="1"/>
      <c r="UBE66" s="1"/>
      <c r="UBF66" s="1"/>
      <c r="UBG66" s="1"/>
      <c r="UBH66" s="1"/>
      <c r="UBI66" s="1"/>
      <c r="UBJ66" s="1"/>
      <c r="UBK66" s="1"/>
      <c r="UBL66" s="1"/>
      <c r="UBM66" s="1"/>
      <c r="UBN66" s="1"/>
      <c r="UBO66" s="1"/>
      <c r="UBP66" s="1"/>
      <c r="UBQ66" s="1"/>
      <c r="UBR66" s="1"/>
      <c r="UBS66" s="1"/>
      <c r="UBT66" s="1"/>
      <c r="UBU66" s="1"/>
      <c r="UBV66" s="1"/>
      <c r="UBW66" s="1"/>
      <c r="UBX66" s="1"/>
      <c r="UBY66" s="1"/>
      <c r="UBZ66" s="1"/>
      <c r="UCA66" s="1"/>
      <c r="UCB66" s="1"/>
      <c r="UCC66" s="1"/>
      <c r="UCD66" s="1"/>
      <c r="UCE66" s="1"/>
      <c r="UCF66" s="1"/>
      <c r="UCG66" s="1"/>
      <c r="UCH66" s="1"/>
      <c r="UCI66" s="1"/>
      <c r="UCJ66" s="1"/>
      <c r="UCK66" s="1"/>
      <c r="UCL66" s="1"/>
      <c r="UCM66" s="1"/>
      <c r="UCN66" s="1"/>
      <c r="UCO66" s="1"/>
      <c r="UCP66" s="1"/>
      <c r="UCQ66" s="1"/>
      <c r="UCR66" s="1"/>
      <c r="UCS66" s="1"/>
      <c r="UCT66" s="1"/>
      <c r="UCU66" s="1"/>
      <c r="UCV66" s="1"/>
      <c r="UCW66" s="1"/>
      <c r="UCX66" s="1"/>
      <c r="UCY66" s="1"/>
      <c r="UCZ66" s="1"/>
      <c r="UDA66" s="1"/>
      <c r="UDB66" s="1"/>
      <c r="UDC66" s="1"/>
      <c r="UDD66" s="1"/>
      <c r="UDE66" s="1"/>
      <c r="UDF66" s="1"/>
      <c r="UDG66" s="1"/>
      <c r="UDH66" s="1"/>
      <c r="UDI66" s="1"/>
      <c r="UDJ66" s="1"/>
      <c r="UDK66" s="1"/>
      <c r="UDL66" s="1"/>
      <c r="UDM66" s="1"/>
      <c r="UDN66" s="1"/>
      <c r="UDO66" s="1"/>
      <c r="UDP66" s="1"/>
      <c r="UDQ66" s="1"/>
      <c r="UDR66" s="1"/>
      <c r="UDS66" s="1"/>
      <c r="UDT66" s="1"/>
      <c r="UDU66" s="1"/>
      <c r="UDV66" s="1"/>
      <c r="UDW66" s="1"/>
      <c r="UDX66" s="1"/>
      <c r="UDY66" s="1"/>
      <c r="UDZ66" s="1"/>
      <c r="UEA66" s="1"/>
      <c r="UEB66" s="1"/>
      <c r="UEC66" s="1"/>
      <c r="UED66" s="1"/>
      <c r="UEE66" s="1"/>
      <c r="UEF66" s="1"/>
      <c r="UEG66" s="1"/>
      <c r="UEH66" s="1"/>
      <c r="UEI66" s="1"/>
      <c r="UEJ66" s="1"/>
      <c r="UEK66" s="1"/>
      <c r="UEL66" s="1"/>
      <c r="UEM66" s="1"/>
      <c r="UEN66" s="1"/>
      <c r="UEO66" s="1"/>
      <c r="UEP66" s="1"/>
      <c r="UEQ66" s="1"/>
      <c r="UER66" s="1"/>
      <c r="UES66" s="1"/>
      <c r="UET66" s="1"/>
      <c r="UEU66" s="1"/>
      <c r="UEV66" s="1"/>
      <c r="UEW66" s="1"/>
      <c r="UEX66" s="1"/>
      <c r="UEY66" s="1"/>
      <c r="UEZ66" s="1"/>
      <c r="UFA66" s="1"/>
      <c r="UFB66" s="1"/>
      <c r="UFC66" s="1"/>
      <c r="UFD66" s="1"/>
      <c r="UFE66" s="1"/>
      <c r="UFF66" s="1"/>
      <c r="UFG66" s="1"/>
      <c r="UFH66" s="1"/>
      <c r="UFI66" s="1"/>
      <c r="UFJ66" s="1"/>
      <c r="UFK66" s="1"/>
      <c r="UFL66" s="1"/>
      <c r="UFM66" s="1"/>
      <c r="UFN66" s="1"/>
      <c r="UFO66" s="1"/>
      <c r="UFP66" s="1"/>
      <c r="UFQ66" s="1"/>
      <c r="UFR66" s="1"/>
      <c r="UFS66" s="1"/>
      <c r="UFT66" s="1"/>
      <c r="UFU66" s="1"/>
      <c r="UFV66" s="1"/>
      <c r="UFW66" s="1"/>
      <c r="UFX66" s="1"/>
      <c r="UFY66" s="1"/>
      <c r="UFZ66" s="1"/>
      <c r="UGA66" s="1"/>
      <c r="UGB66" s="1"/>
      <c r="UGC66" s="1"/>
      <c r="UGD66" s="1"/>
      <c r="UGE66" s="1"/>
      <c r="UGF66" s="1"/>
      <c r="UGG66" s="1"/>
      <c r="UGH66" s="1"/>
      <c r="UGI66" s="1"/>
      <c r="UGJ66" s="1"/>
      <c r="UGK66" s="1"/>
      <c r="UGL66" s="1"/>
      <c r="UGM66" s="1"/>
      <c r="UGN66" s="1"/>
      <c r="UGO66" s="1"/>
      <c r="UGP66" s="1"/>
      <c r="UGQ66" s="1"/>
      <c r="UGR66" s="1"/>
      <c r="UGS66" s="1"/>
      <c r="UGT66" s="1"/>
      <c r="UGU66" s="1"/>
      <c r="UGV66" s="1"/>
      <c r="UGW66" s="1"/>
      <c r="UGX66" s="1"/>
      <c r="UGY66" s="1"/>
      <c r="UGZ66" s="1"/>
      <c r="UHA66" s="1"/>
      <c r="UHB66" s="1"/>
      <c r="UHC66" s="1"/>
      <c r="UHD66" s="1"/>
      <c r="UHE66" s="1"/>
      <c r="UHF66" s="1"/>
      <c r="UHG66" s="1"/>
      <c r="UHH66" s="1"/>
      <c r="UHI66" s="1"/>
      <c r="UHJ66" s="1"/>
      <c r="UHK66" s="1"/>
      <c r="UHL66" s="1"/>
      <c r="UHM66" s="1"/>
      <c r="UHN66" s="1"/>
      <c r="UHO66" s="1"/>
      <c r="UHP66" s="1"/>
      <c r="UHQ66" s="1"/>
      <c r="UHR66" s="1"/>
      <c r="UHS66" s="1"/>
      <c r="UHT66" s="1"/>
      <c r="UHU66" s="1"/>
      <c r="UHV66" s="1"/>
      <c r="UHW66" s="1"/>
      <c r="UHX66" s="1"/>
      <c r="UHY66" s="1"/>
      <c r="UHZ66" s="1"/>
      <c r="UIA66" s="1"/>
      <c r="UIB66" s="1"/>
      <c r="UIC66" s="1"/>
      <c r="UID66" s="1"/>
      <c r="UIE66" s="1"/>
      <c r="UIF66" s="1"/>
      <c r="UIG66" s="1"/>
      <c r="UIH66" s="1"/>
      <c r="UII66" s="1"/>
      <c r="UIJ66" s="1"/>
      <c r="UIK66" s="1"/>
      <c r="UIL66" s="1"/>
      <c r="UIM66" s="1"/>
      <c r="UIN66" s="1"/>
      <c r="UIO66" s="1"/>
      <c r="UIP66" s="1"/>
      <c r="UIQ66" s="1"/>
      <c r="UIR66" s="1"/>
      <c r="UIS66" s="1"/>
      <c r="UIT66" s="1"/>
      <c r="UIU66" s="1"/>
      <c r="UIV66" s="1"/>
      <c r="UIW66" s="1"/>
      <c r="UIX66" s="1"/>
      <c r="UIY66" s="1"/>
      <c r="UIZ66" s="1"/>
      <c r="UJA66" s="1"/>
      <c r="UJB66" s="1"/>
      <c r="UJC66" s="1"/>
      <c r="UJD66" s="1"/>
      <c r="UJE66" s="1"/>
      <c r="UJF66" s="1"/>
      <c r="UJG66" s="1"/>
      <c r="UJH66" s="1"/>
      <c r="UJI66" s="1"/>
      <c r="UJJ66" s="1"/>
      <c r="UJK66" s="1"/>
      <c r="UJL66" s="1"/>
      <c r="UJM66" s="1"/>
      <c r="UJN66" s="1"/>
      <c r="UJO66" s="1"/>
      <c r="UJP66" s="1"/>
      <c r="UJQ66" s="1"/>
      <c r="UJR66" s="1"/>
      <c r="UJS66" s="1"/>
      <c r="UJT66" s="1"/>
      <c r="UJU66" s="1"/>
      <c r="UJV66" s="1"/>
      <c r="UJW66" s="1"/>
      <c r="UJX66" s="1"/>
      <c r="UJY66" s="1"/>
      <c r="UJZ66" s="1"/>
      <c r="UKA66" s="1"/>
      <c r="UKB66" s="1"/>
      <c r="UKC66" s="1"/>
      <c r="UKD66" s="1"/>
      <c r="UKE66" s="1"/>
      <c r="UKF66" s="1"/>
      <c r="UKG66" s="1"/>
      <c r="UKH66" s="1"/>
      <c r="UKI66" s="1"/>
      <c r="UKJ66" s="1"/>
      <c r="UKK66" s="1"/>
      <c r="UKL66" s="1"/>
      <c r="UKM66" s="1"/>
      <c r="UKN66" s="1"/>
      <c r="UKO66" s="1"/>
      <c r="UKP66" s="1"/>
      <c r="UKQ66" s="1"/>
      <c r="UKR66" s="1"/>
      <c r="UKS66" s="1"/>
      <c r="UKT66" s="1"/>
      <c r="UKU66" s="1"/>
      <c r="UKV66" s="1"/>
      <c r="UKW66" s="1"/>
      <c r="UKX66" s="1"/>
      <c r="UKY66" s="1"/>
      <c r="UKZ66" s="1"/>
      <c r="ULA66" s="1"/>
      <c r="ULB66" s="1"/>
      <c r="ULC66" s="1"/>
      <c r="ULD66" s="1"/>
      <c r="ULE66" s="1"/>
      <c r="ULF66" s="1"/>
      <c r="ULG66" s="1"/>
      <c r="ULH66" s="1"/>
      <c r="ULI66" s="1"/>
      <c r="ULJ66" s="1"/>
      <c r="ULK66" s="1"/>
      <c r="ULL66" s="1"/>
      <c r="ULM66" s="1"/>
      <c r="ULN66" s="1"/>
      <c r="ULO66" s="1"/>
      <c r="ULP66" s="1"/>
      <c r="ULQ66" s="1"/>
      <c r="ULR66" s="1"/>
      <c r="ULS66" s="1"/>
      <c r="ULT66" s="1"/>
      <c r="ULU66" s="1"/>
      <c r="ULV66" s="1"/>
      <c r="ULW66" s="1"/>
      <c r="ULX66" s="1"/>
      <c r="ULY66" s="1"/>
      <c r="ULZ66" s="1"/>
      <c r="UMA66" s="1"/>
      <c r="UMB66" s="1"/>
      <c r="UMC66" s="1"/>
      <c r="UMD66" s="1"/>
      <c r="UME66" s="1"/>
      <c r="UMF66" s="1"/>
      <c r="UMG66" s="1"/>
      <c r="UMH66" s="1"/>
      <c r="UMI66" s="1"/>
      <c r="UMJ66" s="1"/>
      <c r="UMK66" s="1"/>
      <c r="UML66" s="1"/>
      <c r="UMM66" s="1"/>
      <c r="UMN66" s="1"/>
      <c r="UMO66" s="1"/>
      <c r="UMP66" s="1"/>
      <c r="UMQ66" s="1"/>
      <c r="UMR66" s="1"/>
      <c r="UMS66" s="1"/>
      <c r="UMT66" s="1"/>
      <c r="UMU66" s="1"/>
      <c r="UMV66" s="1"/>
      <c r="UMW66" s="1"/>
      <c r="UMX66" s="1"/>
      <c r="UMY66" s="1"/>
      <c r="UMZ66" s="1"/>
      <c r="UNA66" s="1"/>
      <c r="UNB66" s="1"/>
      <c r="UNC66" s="1"/>
      <c r="UND66" s="1"/>
      <c r="UNE66" s="1"/>
      <c r="UNF66" s="1"/>
      <c r="UNG66" s="1"/>
      <c r="UNH66" s="1"/>
      <c r="UNI66" s="1"/>
      <c r="UNJ66" s="1"/>
      <c r="UNK66" s="1"/>
      <c r="UNL66" s="1"/>
      <c r="UNM66" s="1"/>
      <c r="UNN66" s="1"/>
      <c r="UNO66" s="1"/>
      <c r="UNP66" s="1"/>
      <c r="UNQ66" s="1"/>
      <c r="UNR66" s="1"/>
      <c r="UNS66" s="1"/>
      <c r="UNT66" s="1"/>
      <c r="UNU66" s="1"/>
      <c r="UNV66" s="1"/>
      <c r="UNW66" s="1"/>
      <c r="UNX66" s="1"/>
      <c r="UNY66" s="1"/>
      <c r="UNZ66" s="1"/>
      <c r="UOA66" s="1"/>
      <c r="UOB66" s="1"/>
      <c r="UOC66" s="1"/>
      <c r="UOD66" s="1"/>
      <c r="UOE66" s="1"/>
      <c r="UOF66" s="1"/>
      <c r="UOG66" s="1"/>
      <c r="UOH66" s="1"/>
      <c r="UOI66" s="1"/>
      <c r="UOJ66" s="1"/>
      <c r="UOK66" s="1"/>
      <c r="UOL66" s="1"/>
      <c r="UOM66" s="1"/>
      <c r="UON66" s="1"/>
      <c r="UOO66" s="1"/>
      <c r="UOP66" s="1"/>
      <c r="UOQ66" s="1"/>
      <c r="UOR66" s="1"/>
      <c r="UOS66" s="1"/>
      <c r="UOT66" s="1"/>
      <c r="UOU66" s="1"/>
      <c r="UOV66" s="1"/>
      <c r="UOW66" s="1"/>
      <c r="UOX66" s="1"/>
      <c r="UOY66" s="1"/>
      <c r="UOZ66" s="1"/>
      <c r="UPA66" s="1"/>
      <c r="UPB66" s="1"/>
      <c r="UPC66" s="1"/>
      <c r="UPD66" s="1"/>
      <c r="UPE66" s="1"/>
      <c r="UPF66" s="1"/>
      <c r="UPG66" s="1"/>
      <c r="UPH66" s="1"/>
      <c r="UPI66" s="1"/>
      <c r="UPJ66" s="1"/>
      <c r="UPK66" s="1"/>
      <c r="UPL66" s="1"/>
      <c r="UPM66" s="1"/>
      <c r="UPN66" s="1"/>
      <c r="UPO66" s="1"/>
      <c r="UPP66" s="1"/>
      <c r="UPQ66" s="1"/>
      <c r="UPR66" s="1"/>
      <c r="UPS66" s="1"/>
      <c r="UPT66" s="1"/>
      <c r="UPU66" s="1"/>
      <c r="UPV66" s="1"/>
      <c r="UPW66" s="1"/>
      <c r="UPX66" s="1"/>
      <c r="UPY66" s="1"/>
      <c r="UPZ66" s="1"/>
      <c r="UQA66" s="1"/>
      <c r="UQB66" s="1"/>
      <c r="UQC66" s="1"/>
      <c r="UQD66" s="1"/>
      <c r="UQE66" s="1"/>
      <c r="UQF66" s="1"/>
      <c r="UQG66" s="1"/>
      <c r="UQH66" s="1"/>
      <c r="UQI66" s="1"/>
      <c r="UQJ66" s="1"/>
      <c r="UQK66" s="1"/>
      <c r="UQL66" s="1"/>
      <c r="UQM66" s="1"/>
      <c r="UQN66" s="1"/>
      <c r="UQO66" s="1"/>
      <c r="UQP66" s="1"/>
      <c r="UQQ66" s="1"/>
      <c r="UQR66" s="1"/>
      <c r="UQS66" s="1"/>
      <c r="UQT66" s="1"/>
      <c r="UQU66" s="1"/>
      <c r="UQV66" s="1"/>
      <c r="UQW66" s="1"/>
      <c r="UQX66" s="1"/>
      <c r="UQY66" s="1"/>
      <c r="UQZ66" s="1"/>
      <c r="URA66" s="1"/>
      <c r="URB66" s="1"/>
      <c r="URC66" s="1"/>
      <c r="URD66" s="1"/>
      <c r="URE66" s="1"/>
      <c r="URF66" s="1"/>
      <c r="URG66" s="1"/>
      <c r="URH66" s="1"/>
      <c r="URI66" s="1"/>
      <c r="URJ66" s="1"/>
      <c r="URK66" s="1"/>
      <c r="URL66" s="1"/>
      <c r="URM66" s="1"/>
      <c r="URN66" s="1"/>
      <c r="URO66" s="1"/>
      <c r="URP66" s="1"/>
      <c r="URQ66" s="1"/>
      <c r="URR66" s="1"/>
      <c r="URS66" s="1"/>
      <c r="URT66" s="1"/>
      <c r="URU66" s="1"/>
      <c r="URV66" s="1"/>
      <c r="URW66" s="1"/>
      <c r="URX66" s="1"/>
      <c r="URY66" s="1"/>
      <c r="URZ66" s="1"/>
      <c r="USA66" s="1"/>
      <c r="USB66" s="1"/>
      <c r="USC66" s="1"/>
      <c r="USD66" s="1"/>
      <c r="USE66" s="1"/>
      <c r="USF66" s="1"/>
      <c r="USG66" s="1"/>
      <c r="USH66" s="1"/>
      <c r="USI66" s="1"/>
      <c r="USJ66" s="1"/>
      <c r="USK66" s="1"/>
      <c r="USL66" s="1"/>
      <c r="USM66" s="1"/>
      <c r="USN66" s="1"/>
      <c r="USO66" s="1"/>
      <c r="USP66" s="1"/>
      <c r="USQ66" s="1"/>
      <c r="USR66" s="1"/>
      <c r="USS66" s="1"/>
      <c r="UST66" s="1"/>
      <c r="USU66" s="1"/>
      <c r="USV66" s="1"/>
      <c r="USW66" s="1"/>
      <c r="USX66" s="1"/>
      <c r="USY66" s="1"/>
      <c r="USZ66" s="1"/>
      <c r="UTA66" s="1"/>
      <c r="UTB66" s="1"/>
      <c r="UTC66" s="1"/>
      <c r="UTD66" s="1"/>
      <c r="UTE66" s="1"/>
      <c r="UTF66" s="1"/>
      <c r="UTG66" s="1"/>
      <c r="UTH66" s="1"/>
      <c r="UTI66" s="1"/>
      <c r="UTJ66" s="1"/>
      <c r="UTK66" s="1"/>
      <c r="UTL66" s="1"/>
      <c r="UTM66" s="1"/>
      <c r="UTN66" s="1"/>
      <c r="UTO66" s="1"/>
      <c r="UTP66" s="1"/>
      <c r="UTQ66" s="1"/>
      <c r="UTR66" s="1"/>
      <c r="UTS66" s="1"/>
      <c r="UTT66" s="1"/>
      <c r="UTU66" s="1"/>
      <c r="UTV66" s="1"/>
      <c r="UTW66" s="1"/>
      <c r="UTX66" s="1"/>
      <c r="UTY66" s="1"/>
      <c r="UTZ66" s="1"/>
      <c r="UUA66" s="1"/>
      <c r="UUB66" s="1"/>
      <c r="UUC66" s="1"/>
      <c r="UUD66" s="1"/>
      <c r="UUE66" s="1"/>
      <c r="UUF66" s="1"/>
      <c r="UUG66" s="1"/>
      <c r="UUH66" s="1"/>
      <c r="UUI66" s="1"/>
      <c r="UUJ66" s="1"/>
      <c r="UUK66" s="1"/>
      <c r="UUL66" s="1"/>
      <c r="UUM66" s="1"/>
      <c r="UUN66" s="1"/>
      <c r="UUO66" s="1"/>
      <c r="UUP66" s="1"/>
      <c r="UUQ66" s="1"/>
      <c r="UUR66" s="1"/>
      <c r="UUS66" s="1"/>
      <c r="UUT66" s="1"/>
      <c r="UUU66" s="1"/>
      <c r="UUV66" s="1"/>
      <c r="UUW66" s="1"/>
      <c r="UUX66" s="1"/>
      <c r="UUY66" s="1"/>
      <c r="UUZ66" s="1"/>
      <c r="UVA66" s="1"/>
      <c r="UVB66" s="1"/>
      <c r="UVC66" s="1"/>
      <c r="UVD66" s="1"/>
      <c r="UVE66" s="1"/>
      <c r="UVF66" s="1"/>
      <c r="UVG66" s="1"/>
      <c r="UVH66" s="1"/>
      <c r="UVI66" s="1"/>
      <c r="UVJ66" s="1"/>
      <c r="UVK66" s="1"/>
      <c r="UVL66" s="1"/>
      <c r="UVM66" s="1"/>
      <c r="UVN66" s="1"/>
      <c r="UVO66" s="1"/>
      <c r="UVP66" s="1"/>
      <c r="UVQ66" s="1"/>
      <c r="UVR66" s="1"/>
      <c r="UVS66" s="1"/>
      <c r="UVT66" s="1"/>
      <c r="UVU66" s="1"/>
      <c r="UVV66" s="1"/>
      <c r="UVW66" s="1"/>
      <c r="UVX66" s="1"/>
      <c r="UVY66" s="1"/>
      <c r="UVZ66" s="1"/>
      <c r="UWA66" s="1"/>
      <c r="UWB66" s="1"/>
      <c r="UWC66" s="1"/>
      <c r="UWD66" s="1"/>
      <c r="UWE66" s="1"/>
      <c r="UWF66" s="1"/>
      <c r="UWG66" s="1"/>
      <c r="UWH66" s="1"/>
      <c r="UWI66" s="1"/>
      <c r="UWJ66" s="1"/>
      <c r="UWK66" s="1"/>
      <c r="UWL66" s="1"/>
      <c r="UWM66" s="1"/>
      <c r="UWN66" s="1"/>
      <c r="UWO66" s="1"/>
      <c r="UWP66" s="1"/>
      <c r="UWQ66" s="1"/>
      <c r="UWR66" s="1"/>
      <c r="UWS66" s="1"/>
      <c r="UWT66" s="1"/>
      <c r="UWU66" s="1"/>
      <c r="UWV66" s="1"/>
      <c r="UWW66" s="1"/>
      <c r="UWX66" s="1"/>
      <c r="UWY66" s="1"/>
      <c r="UWZ66" s="1"/>
      <c r="UXA66" s="1"/>
      <c r="UXB66" s="1"/>
      <c r="UXC66" s="1"/>
      <c r="UXD66" s="1"/>
      <c r="UXE66" s="1"/>
      <c r="UXF66" s="1"/>
      <c r="UXG66" s="1"/>
      <c r="UXH66" s="1"/>
      <c r="UXI66" s="1"/>
      <c r="UXJ66" s="1"/>
      <c r="UXK66" s="1"/>
      <c r="UXL66" s="1"/>
      <c r="UXM66" s="1"/>
      <c r="UXN66" s="1"/>
      <c r="UXO66" s="1"/>
      <c r="UXP66" s="1"/>
      <c r="UXQ66" s="1"/>
      <c r="UXR66" s="1"/>
      <c r="UXS66" s="1"/>
      <c r="UXT66" s="1"/>
      <c r="UXU66" s="1"/>
      <c r="UXV66" s="1"/>
      <c r="UXW66" s="1"/>
      <c r="UXX66" s="1"/>
      <c r="UXY66" s="1"/>
      <c r="UXZ66" s="1"/>
      <c r="UYA66" s="1"/>
      <c r="UYB66" s="1"/>
      <c r="UYC66" s="1"/>
      <c r="UYD66" s="1"/>
      <c r="UYE66" s="1"/>
      <c r="UYF66" s="1"/>
      <c r="UYG66" s="1"/>
      <c r="UYH66" s="1"/>
      <c r="UYI66" s="1"/>
      <c r="UYJ66" s="1"/>
      <c r="UYK66" s="1"/>
      <c r="UYL66" s="1"/>
      <c r="UYM66" s="1"/>
      <c r="UYN66" s="1"/>
      <c r="UYO66" s="1"/>
      <c r="UYP66" s="1"/>
      <c r="UYQ66" s="1"/>
      <c r="UYR66" s="1"/>
      <c r="UYS66" s="1"/>
      <c r="UYT66" s="1"/>
      <c r="UYU66" s="1"/>
      <c r="UYV66" s="1"/>
      <c r="UYW66" s="1"/>
      <c r="UYX66" s="1"/>
      <c r="UYY66" s="1"/>
      <c r="UYZ66" s="1"/>
      <c r="UZA66" s="1"/>
      <c r="UZB66" s="1"/>
      <c r="UZC66" s="1"/>
      <c r="UZD66" s="1"/>
      <c r="UZE66" s="1"/>
      <c r="UZF66" s="1"/>
      <c r="UZG66" s="1"/>
      <c r="UZH66" s="1"/>
      <c r="UZI66" s="1"/>
      <c r="UZJ66" s="1"/>
      <c r="UZK66" s="1"/>
      <c r="UZL66" s="1"/>
      <c r="UZM66" s="1"/>
      <c r="UZN66" s="1"/>
      <c r="UZO66" s="1"/>
      <c r="UZP66" s="1"/>
      <c r="UZQ66" s="1"/>
      <c r="UZR66" s="1"/>
      <c r="UZS66" s="1"/>
      <c r="UZT66" s="1"/>
      <c r="UZU66" s="1"/>
      <c r="UZV66" s="1"/>
      <c r="UZW66" s="1"/>
      <c r="UZX66" s="1"/>
      <c r="UZY66" s="1"/>
      <c r="UZZ66" s="1"/>
      <c r="VAA66" s="1"/>
      <c r="VAB66" s="1"/>
      <c r="VAC66" s="1"/>
      <c r="VAD66" s="1"/>
      <c r="VAE66" s="1"/>
      <c r="VAF66" s="1"/>
      <c r="VAG66" s="1"/>
      <c r="VAH66" s="1"/>
      <c r="VAI66" s="1"/>
      <c r="VAJ66" s="1"/>
      <c r="VAK66" s="1"/>
      <c r="VAL66" s="1"/>
      <c r="VAM66" s="1"/>
      <c r="VAN66" s="1"/>
      <c r="VAO66" s="1"/>
      <c r="VAP66" s="1"/>
      <c r="VAQ66" s="1"/>
      <c r="VAR66" s="1"/>
      <c r="VAS66" s="1"/>
      <c r="VAT66" s="1"/>
      <c r="VAU66" s="1"/>
      <c r="VAV66" s="1"/>
      <c r="VAW66" s="1"/>
      <c r="VAX66" s="1"/>
      <c r="VAY66" s="1"/>
      <c r="VAZ66" s="1"/>
      <c r="VBA66" s="1"/>
      <c r="VBB66" s="1"/>
      <c r="VBC66" s="1"/>
      <c r="VBD66" s="1"/>
      <c r="VBE66" s="1"/>
      <c r="VBF66" s="1"/>
      <c r="VBG66" s="1"/>
      <c r="VBH66" s="1"/>
      <c r="VBI66" s="1"/>
      <c r="VBJ66" s="1"/>
      <c r="VBK66" s="1"/>
      <c r="VBL66" s="1"/>
      <c r="VBM66" s="1"/>
      <c r="VBN66" s="1"/>
      <c r="VBO66" s="1"/>
      <c r="VBP66" s="1"/>
      <c r="VBQ66" s="1"/>
      <c r="VBR66" s="1"/>
      <c r="VBS66" s="1"/>
      <c r="VBT66" s="1"/>
      <c r="VBU66" s="1"/>
      <c r="VBV66" s="1"/>
      <c r="VBW66" s="1"/>
      <c r="VBX66" s="1"/>
      <c r="VBY66" s="1"/>
      <c r="VBZ66" s="1"/>
      <c r="VCA66" s="1"/>
      <c r="VCB66" s="1"/>
      <c r="VCC66" s="1"/>
      <c r="VCD66" s="1"/>
      <c r="VCE66" s="1"/>
      <c r="VCF66" s="1"/>
      <c r="VCG66" s="1"/>
      <c r="VCH66" s="1"/>
      <c r="VCI66" s="1"/>
      <c r="VCJ66" s="1"/>
      <c r="VCK66" s="1"/>
      <c r="VCL66" s="1"/>
      <c r="VCM66" s="1"/>
      <c r="VCN66" s="1"/>
      <c r="VCO66" s="1"/>
      <c r="VCP66" s="1"/>
      <c r="VCQ66" s="1"/>
      <c r="VCR66" s="1"/>
      <c r="VCS66" s="1"/>
      <c r="VCT66" s="1"/>
      <c r="VCU66" s="1"/>
      <c r="VCV66" s="1"/>
      <c r="VCW66" s="1"/>
      <c r="VCX66" s="1"/>
      <c r="VCY66" s="1"/>
      <c r="VCZ66" s="1"/>
      <c r="VDA66" s="1"/>
      <c r="VDB66" s="1"/>
      <c r="VDC66" s="1"/>
      <c r="VDD66" s="1"/>
      <c r="VDE66" s="1"/>
      <c r="VDF66" s="1"/>
      <c r="VDG66" s="1"/>
      <c r="VDH66" s="1"/>
      <c r="VDI66" s="1"/>
      <c r="VDJ66" s="1"/>
      <c r="VDK66" s="1"/>
      <c r="VDL66" s="1"/>
      <c r="VDM66" s="1"/>
      <c r="VDN66" s="1"/>
      <c r="VDO66" s="1"/>
      <c r="VDP66" s="1"/>
      <c r="VDQ66" s="1"/>
      <c r="VDR66" s="1"/>
      <c r="VDS66" s="1"/>
      <c r="VDT66" s="1"/>
      <c r="VDU66" s="1"/>
      <c r="VDV66" s="1"/>
      <c r="VDW66" s="1"/>
      <c r="VDX66" s="1"/>
      <c r="VDY66" s="1"/>
      <c r="VDZ66" s="1"/>
      <c r="VEA66" s="1"/>
      <c r="VEB66" s="1"/>
      <c r="VEC66" s="1"/>
      <c r="VED66" s="1"/>
      <c r="VEE66" s="1"/>
      <c r="VEF66" s="1"/>
      <c r="VEG66" s="1"/>
      <c r="VEH66" s="1"/>
      <c r="VEI66" s="1"/>
      <c r="VEJ66" s="1"/>
      <c r="VEK66" s="1"/>
      <c r="VEL66" s="1"/>
      <c r="VEM66" s="1"/>
      <c r="VEN66" s="1"/>
      <c r="VEO66" s="1"/>
      <c r="VEP66" s="1"/>
      <c r="VEQ66" s="1"/>
      <c r="VER66" s="1"/>
      <c r="VES66" s="1"/>
      <c r="VET66" s="1"/>
      <c r="VEU66" s="1"/>
      <c r="VEV66" s="1"/>
      <c r="VEW66" s="1"/>
      <c r="VEX66" s="1"/>
      <c r="VEY66" s="1"/>
      <c r="VEZ66" s="1"/>
      <c r="VFA66" s="1"/>
      <c r="VFB66" s="1"/>
      <c r="VFC66" s="1"/>
      <c r="VFD66" s="1"/>
      <c r="VFE66" s="1"/>
      <c r="VFF66" s="1"/>
      <c r="VFG66" s="1"/>
      <c r="VFH66" s="1"/>
      <c r="VFI66" s="1"/>
      <c r="VFJ66" s="1"/>
      <c r="VFK66" s="1"/>
      <c r="VFL66" s="1"/>
      <c r="VFM66" s="1"/>
      <c r="VFN66" s="1"/>
      <c r="VFO66" s="1"/>
      <c r="VFP66" s="1"/>
      <c r="VFQ66" s="1"/>
      <c r="VFR66" s="1"/>
      <c r="VFS66" s="1"/>
      <c r="VFT66" s="1"/>
      <c r="VFU66" s="1"/>
      <c r="VFV66" s="1"/>
      <c r="VFW66" s="1"/>
      <c r="VFX66" s="1"/>
      <c r="VFY66" s="1"/>
      <c r="VFZ66" s="1"/>
      <c r="VGA66" s="1"/>
      <c r="VGB66" s="1"/>
      <c r="VGC66" s="1"/>
      <c r="VGD66" s="1"/>
      <c r="VGE66" s="1"/>
      <c r="VGF66" s="1"/>
      <c r="VGG66" s="1"/>
      <c r="VGH66" s="1"/>
      <c r="VGI66" s="1"/>
      <c r="VGJ66" s="1"/>
      <c r="VGK66" s="1"/>
      <c r="VGL66" s="1"/>
      <c r="VGM66" s="1"/>
      <c r="VGN66" s="1"/>
      <c r="VGO66" s="1"/>
      <c r="VGP66" s="1"/>
      <c r="VGQ66" s="1"/>
      <c r="VGR66" s="1"/>
      <c r="VGS66" s="1"/>
      <c r="VGT66" s="1"/>
      <c r="VGU66" s="1"/>
      <c r="VGV66" s="1"/>
      <c r="VGW66" s="1"/>
      <c r="VGX66" s="1"/>
      <c r="VGY66" s="1"/>
      <c r="VGZ66" s="1"/>
      <c r="VHA66" s="1"/>
      <c r="VHB66" s="1"/>
      <c r="VHC66" s="1"/>
      <c r="VHD66" s="1"/>
      <c r="VHE66" s="1"/>
      <c r="VHF66" s="1"/>
      <c r="VHG66" s="1"/>
      <c r="VHH66" s="1"/>
      <c r="VHI66" s="1"/>
      <c r="VHJ66" s="1"/>
      <c r="VHK66" s="1"/>
      <c r="VHL66" s="1"/>
      <c r="VHM66" s="1"/>
      <c r="VHN66" s="1"/>
      <c r="VHO66" s="1"/>
      <c r="VHP66" s="1"/>
      <c r="VHQ66" s="1"/>
      <c r="VHR66" s="1"/>
      <c r="VHS66" s="1"/>
      <c r="VHT66" s="1"/>
      <c r="VHU66" s="1"/>
      <c r="VHV66" s="1"/>
      <c r="VHW66" s="1"/>
      <c r="VHX66" s="1"/>
      <c r="VHY66" s="1"/>
      <c r="VHZ66" s="1"/>
      <c r="VIA66" s="1"/>
      <c r="VIB66" s="1"/>
      <c r="VIC66" s="1"/>
      <c r="VID66" s="1"/>
      <c r="VIE66" s="1"/>
      <c r="VIF66" s="1"/>
      <c r="VIG66" s="1"/>
      <c r="VIH66" s="1"/>
      <c r="VII66" s="1"/>
      <c r="VIJ66" s="1"/>
      <c r="VIK66" s="1"/>
      <c r="VIL66" s="1"/>
      <c r="VIM66" s="1"/>
      <c r="VIN66" s="1"/>
      <c r="VIO66" s="1"/>
      <c r="VIP66" s="1"/>
      <c r="VIQ66" s="1"/>
      <c r="VIR66" s="1"/>
      <c r="VIS66" s="1"/>
      <c r="VIT66" s="1"/>
      <c r="VIU66" s="1"/>
      <c r="VIV66" s="1"/>
      <c r="VIW66" s="1"/>
      <c r="VIX66" s="1"/>
      <c r="VIY66" s="1"/>
      <c r="VIZ66" s="1"/>
      <c r="VJA66" s="1"/>
      <c r="VJB66" s="1"/>
      <c r="VJC66" s="1"/>
      <c r="VJD66" s="1"/>
      <c r="VJE66" s="1"/>
      <c r="VJF66" s="1"/>
      <c r="VJG66" s="1"/>
      <c r="VJH66" s="1"/>
      <c r="VJI66" s="1"/>
      <c r="VJJ66" s="1"/>
      <c r="VJK66" s="1"/>
      <c r="VJL66" s="1"/>
      <c r="VJM66" s="1"/>
      <c r="VJN66" s="1"/>
      <c r="VJO66" s="1"/>
      <c r="VJP66" s="1"/>
      <c r="VJQ66" s="1"/>
      <c r="VJR66" s="1"/>
      <c r="VJS66" s="1"/>
      <c r="VJT66" s="1"/>
      <c r="VJU66" s="1"/>
      <c r="VJV66" s="1"/>
      <c r="VJW66" s="1"/>
      <c r="VJX66" s="1"/>
      <c r="VJY66" s="1"/>
      <c r="VJZ66" s="1"/>
      <c r="VKA66" s="1"/>
      <c r="VKB66" s="1"/>
      <c r="VKC66" s="1"/>
      <c r="VKD66" s="1"/>
      <c r="VKE66" s="1"/>
      <c r="VKF66" s="1"/>
      <c r="VKG66" s="1"/>
      <c r="VKH66" s="1"/>
      <c r="VKI66" s="1"/>
      <c r="VKJ66" s="1"/>
      <c r="VKK66" s="1"/>
      <c r="VKL66" s="1"/>
      <c r="VKM66" s="1"/>
      <c r="VKN66" s="1"/>
      <c r="VKO66" s="1"/>
      <c r="VKP66" s="1"/>
      <c r="VKQ66" s="1"/>
      <c r="VKR66" s="1"/>
      <c r="VKS66" s="1"/>
      <c r="VKT66" s="1"/>
      <c r="VKU66" s="1"/>
      <c r="VKV66" s="1"/>
      <c r="VKW66" s="1"/>
      <c r="VKX66" s="1"/>
      <c r="VKY66" s="1"/>
      <c r="VKZ66" s="1"/>
      <c r="VLA66" s="1"/>
      <c r="VLB66" s="1"/>
      <c r="VLC66" s="1"/>
      <c r="VLD66" s="1"/>
      <c r="VLE66" s="1"/>
      <c r="VLF66" s="1"/>
      <c r="VLG66" s="1"/>
      <c r="VLH66" s="1"/>
      <c r="VLI66" s="1"/>
      <c r="VLJ66" s="1"/>
      <c r="VLK66" s="1"/>
      <c r="VLL66" s="1"/>
      <c r="VLM66" s="1"/>
      <c r="VLN66" s="1"/>
      <c r="VLO66" s="1"/>
      <c r="VLP66" s="1"/>
      <c r="VLQ66" s="1"/>
      <c r="VLR66" s="1"/>
      <c r="VLS66" s="1"/>
      <c r="VLT66" s="1"/>
      <c r="VLU66" s="1"/>
      <c r="VLV66" s="1"/>
      <c r="VLW66" s="1"/>
      <c r="VLX66" s="1"/>
      <c r="VLY66" s="1"/>
      <c r="VLZ66" s="1"/>
      <c r="VMA66" s="1"/>
      <c r="VMB66" s="1"/>
      <c r="VMC66" s="1"/>
      <c r="VMD66" s="1"/>
      <c r="VME66" s="1"/>
      <c r="VMF66" s="1"/>
      <c r="VMG66" s="1"/>
      <c r="VMH66" s="1"/>
      <c r="VMI66" s="1"/>
      <c r="VMJ66" s="1"/>
      <c r="VMK66" s="1"/>
      <c r="VML66" s="1"/>
      <c r="VMM66" s="1"/>
      <c r="VMN66" s="1"/>
      <c r="VMO66" s="1"/>
      <c r="VMP66" s="1"/>
      <c r="VMQ66" s="1"/>
      <c r="VMR66" s="1"/>
      <c r="VMS66" s="1"/>
      <c r="VMT66" s="1"/>
      <c r="VMU66" s="1"/>
      <c r="VMV66" s="1"/>
      <c r="VMW66" s="1"/>
      <c r="VMX66" s="1"/>
      <c r="VMY66" s="1"/>
      <c r="VMZ66" s="1"/>
      <c r="VNA66" s="1"/>
      <c r="VNB66" s="1"/>
      <c r="VNC66" s="1"/>
      <c r="VND66" s="1"/>
      <c r="VNE66" s="1"/>
      <c r="VNF66" s="1"/>
      <c r="VNG66" s="1"/>
      <c r="VNH66" s="1"/>
      <c r="VNI66" s="1"/>
      <c r="VNJ66" s="1"/>
      <c r="VNK66" s="1"/>
      <c r="VNL66" s="1"/>
      <c r="VNM66" s="1"/>
      <c r="VNN66" s="1"/>
      <c r="VNO66" s="1"/>
      <c r="VNP66" s="1"/>
      <c r="VNQ66" s="1"/>
      <c r="VNR66" s="1"/>
      <c r="VNS66" s="1"/>
      <c r="VNT66" s="1"/>
      <c r="VNU66" s="1"/>
      <c r="VNV66" s="1"/>
      <c r="VNW66" s="1"/>
      <c r="VNX66" s="1"/>
      <c r="VNY66" s="1"/>
      <c r="VNZ66" s="1"/>
      <c r="VOA66" s="1"/>
      <c r="VOB66" s="1"/>
      <c r="VOC66" s="1"/>
      <c r="VOD66" s="1"/>
      <c r="VOE66" s="1"/>
      <c r="VOF66" s="1"/>
      <c r="VOG66" s="1"/>
      <c r="VOH66" s="1"/>
      <c r="VOI66" s="1"/>
      <c r="VOJ66" s="1"/>
      <c r="VOK66" s="1"/>
      <c r="VOL66" s="1"/>
      <c r="VOM66" s="1"/>
      <c r="VON66" s="1"/>
      <c r="VOO66" s="1"/>
      <c r="VOP66" s="1"/>
      <c r="VOQ66" s="1"/>
      <c r="VOR66" s="1"/>
      <c r="VOS66" s="1"/>
      <c r="VOT66" s="1"/>
      <c r="VOU66" s="1"/>
      <c r="VOV66" s="1"/>
      <c r="VOW66" s="1"/>
      <c r="VOX66" s="1"/>
      <c r="VOY66" s="1"/>
      <c r="VOZ66" s="1"/>
      <c r="VPA66" s="1"/>
      <c r="VPB66" s="1"/>
      <c r="VPC66" s="1"/>
      <c r="VPD66" s="1"/>
      <c r="VPE66" s="1"/>
      <c r="VPF66" s="1"/>
      <c r="VPG66" s="1"/>
      <c r="VPH66" s="1"/>
      <c r="VPI66" s="1"/>
      <c r="VPJ66" s="1"/>
      <c r="VPK66" s="1"/>
      <c r="VPL66" s="1"/>
      <c r="VPM66" s="1"/>
      <c r="VPN66" s="1"/>
      <c r="VPO66" s="1"/>
      <c r="VPP66" s="1"/>
      <c r="VPQ66" s="1"/>
      <c r="VPR66" s="1"/>
      <c r="VPS66" s="1"/>
      <c r="VPT66" s="1"/>
      <c r="VPU66" s="1"/>
      <c r="VPV66" s="1"/>
      <c r="VPW66" s="1"/>
      <c r="VPX66" s="1"/>
      <c r="VPY66" s="1"/>
      <c r="VPZ66" s="1"/>
      <c r="VQA66" s="1"/>
      <c r="VQB66" s="1"/>
      <c r="VQC66" s="1"/>
      <c r="VQD66" s="1"/>
      <c r="VQE66" s="1"/>
      <c r="VQF66" s="1"/>
      <c r="VQG66" s="1"/>
      <c r="VQH66" s="1"/>
      <c r="VQI66" s="1"/>
      <c r="VQJ66" s="1"/>
      <c r="VQK66" s="1"/>
      <c r="VQL66" s="1"/>
      <c r="VQM66" s="1"/>
      <c r="VQN66" s="1"/>
      <c r="VQO66" s="1"/>
      <c r="VQP66" s="1"/>
      <c r="VQQ66" s="1"/>
      <c r="VQR66" s="1"/>
      <c r="VQS66" s="1"/>
      <c r="VQT66" s="1"/>
      <c r="VQU66" s="1"/>
      <c r="VQV66" s="1"/>
      <c r="VQW66" s="1"/>
      <c r="VQX66" s="1"/>
      <c r="VQY66" s="1"/>
      <c r="VQZ66" s="1"/>
      <c r="VRA66" s="1"/>
      <c r="VRB66" s="1"/>
      <c r="VRC66" s="1"/>
      <c r="VRD66" s="1"/>
      <c r="VRE66" s="1"/>
      <c r="VRF66" s="1"/>
      <c r="VRG66" s="1"/>
      <c r="VRH66" s="1"/>
      <c r="VRI66" s="1"/>
      <c r="VRJ66" s="1"/>
      <c r="VRK66" s="1"/>
      <c r="VRL66" s="1"/>
      <c r="VRM66" s="1"/>
      <c r="VRN66" s="1"/>
      <c r="VRO66" s="1"/>
      <c r="VRP66" s="1"/>
      <c r="VRQ66" s="1"/>
      <c r="VRR66" s="1"/>
      <c r="VRS66" s="1"/>
      <c r="VRT66" s="1"/>
      <c r="VRU66" s="1"/>
      <c r="VRV66" s="1"/>
      <c r="VRW66" s="1"/>
      <c r="VRX66" s="1"/>
      <c r="VRY66" s="1"/>
      <c r="VRZ66" s="1"/>
      <c r="VSA66" s="1"/>
      <c r="VSB66" s="1"/>
      <c r="VSC66" s="1"/>
      <c r="VSD66" s="1"/>
      <c r="VSE66" s="1"/>
      <c r="VSF66" s="1"/>
      <c r="VSG66" s="1"/>
      <c r="VSH66" s="1"/>
      <c r="VSI66" s="1"/>
      <c r="VSJ66" s="1"/>
      <c r="VSK66" s="1"/>
      <c r="VSL66" s="1"/>
      <c r="VSM66" s="1"/>
      <c r="VSN66" s="1"/>
      <c r="VSO66" s="1"/>
      <c r="VSP66" s="1"/>
      <c r="VSQ66" s="1"/>
      <c r="VSR66" s="1"/>
      <c r="VSS66" s="1"/>
      <c r="VST66" s="1"/>
      <c r="VSU66" s="1"/>
      <c r="VSV66" s="1"/>
      <c r="VSW66" s="1"/>
      <c r="VSX66" s="1"/>
      <c r="VSY66" s="1"/>
      <c r="VSZ66" s="1"/>
      <c r="VTA66" s="1"/>
      <c r="VTB66" s="1"/>
      <c r="VTC66" s="1"/>
      <c r="VTD66" s="1"/>
      <c r="VTE66" s="1"/>
      <c r="VTF66" s="1"/>
      <c r="VTG66" s="1"/>
      <c r="VTH66" s="1"/>
      <c r="VTI66" s="1"/>
      <c r="VTJ66" s="1"/>
      <c r="VTK66" s="1"/>
      <c r="VTL66" s="1"/>
      <c r="VTM66" s="1"/>
      <c r="VTN66" s="1"/>
      <c r="VTO66" s="1"/>
      <c r="VTP66" s="1"/>
      <c r="VTQ66" s="1"/>
      <c r="VTR66" s="1"/>
      <c r="VTS66" s="1"/>
      <c r="VTT66" s="1"/>
      <c r="VTU66" s="1"/>
      <c r="VTV66" s="1"/>
      <c r="VTW66" s="1"/>
      <c r="VTX66" s="1"/>
      <c r="VTY66" s="1"/>
      <c r="VTZ66" s="1"/>
      <c r="VUA66" s="1"/>
      <c r="VUB66" s="1"/>
      <c r="VUC66" s="1"/>
      <c r="VUD66" s="1"/>
      <c r="VUE66" s="1"/>
      <c r="VUF66" s="1"/>
      <c r="VUG66" s="1"/>
      <c r="VUH66" s="1"/>
      <c r="VUI66" s="1"/>
      <c r="VUJ66" s="1"/>
      <c r="VUK66" s="1"/>
      <c r="VUL66" s="1"/>
      <c r="VUM66" s="1"/>
      <c r="VUN66" s="1"/>
      <c r="VUO66" s="1"/>
      <c r="VUP66" s="1"/>
      <c r="VUQ66" s="1"/>
      <c r="VUR66" s="1"/>
      <c r="VUS66" s="1"/>
      <c r="VUT66" s="1"/>
      <c r="VUU66" s="1"/>
      <c r="VUV66" s="1"/>
      <c r="VUW66" s="1"/>
      <c r="VUX66" s="1"/>
      <c r="VUY66" s="1"/>
      <c r="VUZ66" s="1"/>
      <c r="VVA66" s="1"/>
      <c r="VVB66" s="1"/>
      <c r="VVC66" s="1"/>
      <c r="VVD66" s="1"/>
      <c r="VVE66" s="1"/>
      <c r="VVF66" s="1"/>
      <c r="VVG66" s="1"/>
      <c r="VVH66" s="1"/>
      <c r="VVI66" s="1"/>
      <c r="VVJ66" s="1"/>
      <c r="VVK66" s="1"/>
      <c r="VVL66" s="1"/>
      <c r="VVM66" s="1"/>
      <c r="VVN66" s="1"/>
      <c r="VVO66" s="1"/>
      <c r="VVP66" s="1"/>
      <c r="VVQ66" s="1"/>
      <c r="VVR66" s="1"/>
      <c r="VVS66" s="1"/>
      <c r="VVT66" s="1"/>
      <c r="VVU66" s="1"/>
      <c r="VVV66" s="1"/>
      <c r="VVW66" s="1"/>
      <c r="VVX66" s="1"/>
      <c r="VVY66" s="1"/>
      <c r="VVZ66" s="1"/>
      <c r="VWA66" s="1"/>
      <c r="VWB66" s="1"/>
      <c r="VWC66" s="1"/>
      <c r="VWD66" s="1"/>
      <c r="VWE66" s="1"/>
      <c r="VWF66" s="1"/>
      <c r="VWG66" s="1"/>
      <c r="VWH66" s="1"/>
      <c r="VWI66" s="1"/>
      <c r="VWJ66" s="1"/>
      <c r="VWK66" s="1"/>
      <c r="VWL66" s="1"/>
      <c r="VWM66" s="1"/>
      <c r="VWN66" s="1"/>
      <c r="VWO66" s="1"/>
      <c r="VWP66" s="1"/>
      <c r="VWQ66" s="1"/>
      <c r="VWR66" s="1"/>
      <c r="VWS66" s="1"/>
      <c r="VWT66" s="1"/>
      <c r="VWU66" s="1"/>
      <c r="VWV66" s="1"/>
      <c r="VWW66" s="1"/>
      <c r="VWX66" s="1"/>
      <c r="VWY66" s="1"/>
      <c r="VWZ66" s="1"/>
      <c r="VXA66" s="1"/>
      <c r="VXB66" s="1"/>
      <c r="VXC66" s="1"/>
      <c r="VXD66" s="1"/>
      <c r="VXE66" s="1"/>
      <c r="VXF66" s="1"/>
      <c r="VXG66" s="1"/>
      <c r="VXH66" s="1"/>
      <c r="VXI66" s="1"/>
      <c r="VXJ66" s="1"/>
      <c r="VXK66" s="1"/>
      <c r="VXL66" s="1"/>
      <c r="VXM66" s="1"/>
      <c r="VXN66" s="1"/>
      <c r="VXO66" s="1"/>
      <c r="VXP66" s="1"/>
      <c r="VXQ66" s="1"/>
      <c r="VXR66" s="1"/>
      <c r="VXS66" s="1"/>
      <c r="VXT66" s="1"/>
      <c r="VXU66" s="1"/>
      <c r="VXV66" s="1"/>
      <c r="VXW66" s="1"/>
      <c r="VXX66" s="1"/>
      <c r="VXY66" s="1"/>
      <c r="VXZ66" s="1"/>
      <c r="VYA66" s="1"/>
      <c r="VYB66" s="1"/>
      <c r="VYC66" s="1"/>
      <c r="VYD66" s="1"/>
      <c r="VYE66" s="1"/>
      <c r="VYF66" s="1"/>
      <c r="VYG66" s="1"/>
      <c r="VYH66" s="1"/>
      <c r="VYI66" s="1"/>
      <c r="VYJ66" s="1"/>
      <c r="VYK66" s="1"/>
      <c r="VYL66" s="1"/>
      <c r="VYM66" s="1"/>
      <c r="VYN66" s="1"/>
      <c r="VYO66" s="1"/>
      <c r="VYP66" s="1"/>
      <c r="VYQ66" s="1"/>
      <c r="VYR66" s="1"/>
      <c r="VYS66" s="1"/>
      <c r="VYT66" s="1"/>
      <c r="VYU66" s="1"/>
      <c r="VYV66" s="1"/>
      <c r="VYW66" s="1"/>
      <c r="VYX66" s="1"/>
      <c r="VYY66" s="1"/>
      <c r="VYZ66" s="1"/>
      <c r="VZA66" s="1"/>
      <c r="VZB66" s="1"/>
      <c r="VZC66" s="1"/>
      <c r="VZD66" s="1"/>
      <c r="VZE66" s="1"/>
      <c r="VZF66" s="1"/>
      <c r="VZG66" s="1"/>
      <c r="VZH66" s="1"/>
      <c r="VZI66" s="1"/>
      <c r="VZJ66" s="1"/>
      <c r="VZK66" s="1"/>
      <c r="VZL66" s="1"/>
      <c r="VZM66" s="1"/>
      <c r="VZN66" s="1"/>
      <c r="VZO66" s="1"/>
      <c r="VZP66" s="1"/>
      <c r="VZQ66" s="1"/>
      <c r="VZR66" s="1"/>
      <c r="VZS66" s="1"/>
      <c r="VZT66" s="1"/>
      <c r="VZU66" s="1"/>
      <c r="VZV66" s="1"/>
      <c r="VZW66" s="1"/>
      <c r="VZX66" s="1"/>
      <c r="VZY66" s="1"/>
      <c r="VZZ66" s="1"/>
      <c r="WAA66" s="1"/>
      <c r="WAB66" s="1"/>
      <c r="WAC66" s="1"/>
      <c r="WAD66" s="1"/>
      <c r="WAE66" s="1"/>
      <c r="WAF66" s="1"/>
      <c r="WAG66" s="1"/>
      <c r="WAH66" s="1"/>
      <c r="WAI66" s="1"/>
      <c r="WAJ66" s="1"/>
      <c r="WAK66" s="1"/>
      <c r="WAL66" s="1"/>
      <c r="WAM66" s="1"/>
      <c r="WAN66" s="1"/>
      <c r="WAO66" s="1"/>
      <c r="WAP66" s="1"/>
      <c r="WAQ66" s="1"/>
      <c r="WAR66" s="1"/>
      <c r="WAS66" s="1"/>
      <c r="WAT66" s="1"/>
      <c r="WAU66" s="1"/>
      <c r="WAV66" s="1"/>
      <c r="WAW66" s="1"/>
      <c r="WAX66" s="1"/>
      <c r="WAY66" s="1"/>
      <c r="WAZ66" s="1"/>
      <c r="WBA66" s="1"/>
      <c r="WBB66" s="1"/>
      <c r="WBC66" s="1"/>
      <c r="WBD66" s="1"/>
      <c r="WBE66" s="1"/>
      <c r="WBF66" s="1"/>
      <c r="WBG66" s="1"/>
      <c r="WBH66" s="1"/>
      <c r="WBI66" s="1"/>
      <c r="WBJ66" s="1"/>
      <c r="WBK66" s="1"/>
      <c r="WBL66" s="1"/>
      <c r="WBM66" s="1"/>
      <c r="WBN66" s="1"/>
      <c r="WBO66" s="1"/>
      <c r="WBP66" s="1"/>
      <c r="WBQ66" s="1"/>
      <c r="WBR66" s="1"/>
      <c r="WBS66" s="1"/>
      <c r="WBT66" s="1"/>
      <c r="WBU66" s="1"/>
      <c r="WBV66" s="1"/>
      <c r="WBW66" s="1"/>
      <c r="WBX66" s="1"/>
      <c r="WBY66" s="1"/>
      <c r="WBZ66" s="1"/>
      <c r="WCA66" s="1"/>
      <c r="WCB66" s="1"/>
      <c r="WCC66" s="1"/>
      <c r="WCD66" s="1"/>
      <c r="WCE66" s="1"/>
      <c r="WCF66" s="1"/>
      <c r="WCG66" s="1"/>
      <c r="WCH66" s="1"/>
      <c r="WCI66" s="1"/>
      <c r="WCJ66" s="1"/>
      <c r="WCK66" s="1"/>
      <c r="WCL66" s="1"/>
      <c r="WCM66" s="1"/>
      <c r="WCN66" s="1"/>
      <c r="WCO66" s="1"/>
      <c r="WCP66" s="1"/>
      <c r="WCQ66" s="1"/>
      <c r="WCR66" s="1"/>
      <c r="WCS66" s="1"/>
      <c r="WCT66" s="1"/>
      <c r="WCU66" s="1"/>
      <c r="WCV66" s="1"/>
      <c r="WCW66" s="1"/>
      <c r="WCX66" s="1"/>
      <c r="WCY66" s="1"/>
      <c r="WCZ66" s="1"/>
      <c r="WDA66" s="1"/>
      <c r="WDB66" s="1"/>
      <c r="WDC66" s="1"/>
      <c r="WDD66" s="1"/>
      <c r="WDE66" s="1"/>
      <c r="WDF66" s="1"/>
      <c r="WDG66" s="1"/>
      <c r="WDH66" s="1"/>
      <c r="WDI66" s="1"/>
      <c r="WDJ66" s="1"/>
      <c r="WDK66" s="1"/>
      <c r="WDL66" s="1"/>
      <c r="WDM66" s="1"/>
      <c r="WDN66" s="1"/>
      <c r="WDO66" s="1"/>
      <c r="WDP66" s="1"/>
      <c r="WDQ66" s="1"/>
      <c r="WDR66" s="1"/>
      <c r="WDS66" s="1"/>
      <c r="WDT66" s="1"/>
      <c r="WDU66" s="1"/>
      <c r="WDV66" s="1"/>
      <c r="WDW66" s="1"/>
      <c r="WDX66" s="1"/>
      <c r="WDY66" s="1"/>
      <c r="WDZ66" s="1"/>
      <c r="WEA66" s="1"/>
      <c r="WEB66" s="1"/>
      <c r="WEC66" s="1"/>
      <c r="WED66" s="1"/>
      <c r="WEE66" s="1"/>
      <c r="WEF66" s="1"/>
      <c r="WEG66" s="1"/>
      <c r="WEH66" s="1"/>
      <c r="WEI66" s="1"/>
      <c r="WEJ66" s="1"/>
      <c r="WEK66" s="1"/>
      <c r="WEL66" s="1"/>
      <c r="WEM66" s="1"/>
      <c r="WEN66" s="1"/>
      <c r="WEO66" s="1"/>
      <c r="WEP66" s="1"/>
      <c r="WEQ66" s="1"/>
      <c r="WER66" s="1"/>
      <c r="WES66" s="1"/>
      <c r="WET66" s="1"/>
      <c r="WEU66" s="1"/>
      <c r="WEV66" s="1"/>
      <c r="WEW66" s="1"/>
      <c r="WEX66" s="1"/>
      <c r="WEY66" s="1"/>
      <c r="WEZ66" s="1"/>
      <c r="WFA66" s="1"/>
      <c r="WFB66" s="1"/>
      <c r="WFC66" s="1"/>
      <c r="WFD66" s="1"/>
      <c r="WFE66" s="1"/>
      <c r="WFF66" s="1"/>
      <c r="WFG66" s="1"/>
      <c r="WFH66" s="1"/>
      <c r="WFI66" s="1"/>
      <c r="WFJ66" s="1"/>
      <c r="WFK66" s="1"/>
      <c r="WFL66" s="1"/>
      <c r="WFM66" s="1"/>
      <c r="WFN66" s="1"/>
      <c r="WFO66" s="1"/>
      <c r="WFP66" s="1"/>
      <c r="WFQ66" s="1"/>
      <c r="WFR66" s="1"/>
      <c r="WFS66" s="1"/>
      <c r="WFT66" s="1"/>
      <c r="WFU66" s="1"/>
      <c r="WFV66" s="1"/>
      <c r="WFW66" s="1"/>
      <c r="WFX66" s="1"/>
      <c r="WFY66" s="1"/>
      <c r="WFZ66" s="1"/>
      <c r="WGA66" s="1"/>
      <c r="WGB66" s="1"/>
      <c r="WGC66" s="1"/>
      <c r="WGD66" s="1"/>
      <c r="WGE66" s="1"/>
      <c r="WGF66" s="1"/>
      <c r="WGG66" s="1"/>
      <c r="WGH66" s="1"/>
      <c r="WGI66" s="1"/>
      <c r="WGJ66" s="1"/>
      <c r="WGK66" s="1"/>
      <c r="WGL66" s="1"/>
      <c r="WGM66" s="1"/>
      <c r="WGN66" s="1"/>
      <c r="WGO66" s="1"/>
      <c r="WGP66" s="1"/>
      <c r="WGQ66" s="1"/>
      <c r="WGR66" s="1"/>
      <c r="WGS66" s="1"/>
      <c r="WGT66" s="1"/>
      <c r="WGU66" s="1"/>
      <c r="WGV66" s="1"/>
      <c r="WGW66" s="1"/>
      <c r="WGX66" s="1"/>
      <c r="WGY66" s="1"/>
      <c r="WGZ66" s="1"/>
      <c r="WHA66" s="1"/>
      <c r="WHB66" s="1"/>
      <c r="WHC66" s="1"/>
      <c r="WHD66" s="1"/>
      <c r="WHE66" s="1"/>
      <c r="WHF66" s="1"/>
      <c r="WHG66" s="1"/>
      <c r="WHH66" s="1"/>
      <c r="WHI66" s="1"/>
      <c r="WHJ66" s="1"/>
      <c r="WHK66" s="1"/>
      <c r="WHL66" s="1"/>
      <c r="WHM66" s="1"/>
      <c r="WHN66" s="1"/>
      <c r="WHO66" s="1"/>
      <c r="WHP66" s="1"/>
      <c r="WHQ66" s="1"/>
      <c r="WHR66" s="1"/>
      <c r="WHS66" s="1"/>
      <c r="WHT66" s="1"/>
      <c r="WHU66" s="1"/>
      <c r="WHV66" s="1"/>
      <c r="WHW66" s="1"/>
      <c r="WHX66" s="1"/>
      <c r="WHY66" s="1"/>
      <c r="WHZ66" s="1"/>
      <c r="WIA66" s="1"/>
      <c r="WIB66" s="1"/>
      <c r="WIC66" s="1"/>
      <c r="WID66" s="1"/>
      <c r="WIE66" s="1"/>
      <c r="WIF66" s="1"/>
      <c r="WIG66" s="1"/>
      <c r="WIH66" s="1"/>
      <c r="WII66" s="1"/>
      <c r="WIJ66" s="1"/>
      <c r="WIK66" s="1"/>
      <c r="WIL66" s="1"/>
      <c r="WIM66" s="1"/>
      <c r="WIN66" s="1"/>
      <c r="WIO66" s="1"/>
      <c r="WIP66" s="1"/>
      <c r="WIQ66" s="1"/>
      <c r="WIR66" s="1"/>
      <c r="WIS66" s="1"/>
      <c r="WIT66" s="1"/>
      <c r="WIU66" s="1"/>
      <c r="WIV66" s="1"/>
      <c r="WIW66" s="1"/>
      <c r="WIX66" s="1"/>
      <c r="WIY66" s="1"/>
      <c r="WIZ66" s="1"/>
      <c r="WJA66" s="1"/>
      <c r="WJB66" s="1"/>
      <c r="WJC66" s="1"/>
      <c r="WJD66" s="1"/>
      <c r="WJE66" s="1"/>
      <c r="WJF66" s="1"/>
      <c r="WJG66" s="1"/>
      <c r="WJH66" s="1"/>
      <c r="WJI66" s="1"/>
      <c r="WJJ66" s="1"/>
      <c r="WJK66" s="1"/>
      <c r="WJL66" s="1"/>
      <c r="WJM66" s="1"/>
      <c r="WJN66" s="1"/>
      <c r="WJO66" s="1"/>
      <c r="WJP66" s="1"/>
      <c r="WJQ66" s="1"/>
      <c r="WJR66" s="1"/>
      <c r="WJS66" s="1"/>
      <c r="WJT66" s="1"/>
      <c r="WJU66" s="1"/>
      <c r="WJV66" s="1"/>
      <c r="WJW66" s="1"/>
      <c r="WJX66" s="1"/>
      <c r="WJY66" s="1"/>
      <c r="WJZ66" s="1"/>
      <c r="WKA66" s="1"/>
      <c r="WKB66" s="1"/>
      <c r="WKC66" s="1"/>
      <c r="WKD66" s="1"/>
      <c r="WKE66" s="1"/>
      <c r="WKF66" s="1"/>
      <c r="WKG66" s="1"/>
      <c r="WKH66" s="1"/>
      <c r="WKI66" s="1"/>
      <c r="WKJ66" s="1"/>
      <c r="WKK66" s="1"/>
      <c r="WKL66" s="1"/>
      <c r="WKM66" s="1"/>
      <c r="WKN66" s="1"/>
      <c r="WKO66" s="1"/>
      <c r="WKP66" s="1"/>
      <c r="WKQ66" s="1"/>
      <c r="WKR66" s="1"/>
      <c r="WKS66" s="1"/>
      <c r="WKT66" s="1"/>
      <c r="WKU66" s="1"/>
      <c r="WKV66" s="1"/>
      <c r="WKW66" s="1"/>
      <c r="WKX66" s="1"/>
      <c r="WKY66" s="1"/>
      <c r="WKZ66" s="1"/>
      <c r="WLA66" s="1"/>
      <c r="WLB66" s="1"/>
      <c r="WLC66" s="1"/>
      <c r="WLD66" s="1"/>
      <c r="WLE66" s="1"/>
      <c r="WLF66" s="1"/>
      <c r="WLG66" s="1"/>
      <c r="WLH66" s="1"/>
      <c r="WLI66" s="1"/>
      <c r="WLJ66" s="1"/>
      <c r="WLK66" s="1"/>
      <c r="WLL66" s="1"/>
      <c r="WLM66" s="1"/>
      <c r="WLN66" s="1"/>
      <c r="WLO66" s="1"/>
      <c r="WLP66" s="1"/>
      <c r="WLQ66" s="1"/>
      <c r="WLR66" s="1"/>
      <c r="WLS66" s="1"/>
      <c r="WLT66" s="1"/>
      <c r="WLU66" s="1"/>
      <c r="WLV66" s="1"/>
      <c r="WLW66" s="1"/>
      <c r="WLX66" s="1"/>
      <c r="WLY66" s="1"/>
      <c r="WLZ66" s="1"/>
      <c r="WMA66" s="1"/>
      <c r="WMB66" s="1"/>
      <c r="WMC66" s="1"/>
      <c r="WMD66" s="1"/>
      <c r="WME66" s="1"/>
      <c r="WMF66" s="1"/>
      <c r="WMG66" s="1"/>
      <c r="WMH66" s="1"/>
      <c r="WMI66" s="1"/>
      <c r="WMJ66" s="1"/>
      <c r="WMK66" s="1"/>
      <c r="WML66" s="1"/>
      <c r="WMM66" s="1"/>
      <c r="WMN66" s="1"/>
      <c r="WMO66" s="1"/>
      <c r="WMP66" s="1"/>
      <c r="WMQ66" s="1"/>
      <c r="WMR66" s="1"/>
      <c r="WMS66" s="1"/>
      <c r="WMT66" s="1"/>
      <c r="WMU66" s="1"/>
      <c r="WMV66" s="1"/>
      <c r="WMW66" s="1"/>
      <c r="WMX66" s="1"/>
      <c r="WMY66" s="1"/>
      <c r="WMZ66" s="1"/>
      <c r="WNA66" s="1"/>
      <c r="WNB66" s="1"/>
      <c r="WNC66" s="1"/>
      <c r="WND66" s="1"/>
      <c r="WNE66" s="1"/>
      <c r="WNF66" s="1"/>
      <c r="WNG66" s="1"/>
      <c r="WNH66" s="1"/>
      <c r="WNI66" s="1"/>
      <c r="WNJ66" s="1"/>
      <c r="WNK66" s="1"/>
      <c r="WNL66" s="1"/>
      <c r="WNM66" s="1"/>
      <c r="WNN66" s="1"/>
      <c r="WNO66" s="1"/>
      <c r="WNP66" s="1"/>
      <c r="WNQ66" s="1"/>
      <c r="WNR66" s="1"/>
      <c r="WNS66" s="1"/>
      <c r="WNT66" s="1"/>
      <c r="WNU66" s="1"/>
      <c r="WNV66" s="1"/>
      <c r="WNW66" s="1"/>
      <c r="WNX66" s="1"/>
      <c r="WNY66" s="1"/>
      <c r="WNZ66" s="1"/>
      <c r="WOA66" s="1"/>
      <c r="WOB66" s="1"/>
      <c r="WOC66" s="1"/>
      <c r="WOD66" s="1"/>
      <c r="WOE66" s="1"/>
      <c r="WOF66" s="1"/>
      <c r="WOG66" s="1"/>
      <c r="WOH66" s="1"/>
      <c r="WOI66" s="1"/>
      <c r="WOJ66" s="1"/>
      <c r="WOK66" s="1"/>
      <c r="WOL66" s="1"/>
      <c r="WOM66" s="1"/>
      <c r="WON66" s="1"/>
      <c r="WOO66" s="1"/>
      <c r="WOP66" s="1"/>
      <c r="WOQ66" s="1"/>
      <c r="WOR66" s="1"/>
      <c r="WOS66" s="1"/>
      <c r="WOT66" s="1"/>
      <c r="WOU66" s="1"/>
      <c r="WOV66" s="1"/>
      <c r="WOW66" s="1"/>
      <c r="WOX66" s="1"/>
      <c r="WOY66" s="1"/>
      <c r="WOZ66" s="1"/>
      <c r="WPA66" s="1"/>
      <c r="WPB66" s="1"/>
      <c r="WPC66" s="1"/>
      <c r="WPD66" s="1"/>
      <c r="WPE66" s="1"/>
      <c r="WPF66" s="1"/>
      <c r="WPG66" s="1"/>
      <c r="WPH66" s="1"/>
      <c r="WPI66" s="1"/>
      <c r="WPJ66" s="1"/>
      <c r="WPK66" s="1"/>
      <c r="WPL66" s="1"/>
      <c r="WPM66" s="1"/>
      <c r="WPN66" s="1"/>
      <c r="WPO66" s="1"/>
      <c r="WPP66" s="1"/>
      <c r="WPQ66" s="1"/>
      <c r="WPR66" s="1"/>
      <c r="WPS66" s="1"/>
      <c r="WPT66" s="1"/>
      <c r="WPU66" s="1"/>
      <c r="WPV66" s="1"/>
      <c r="WPW66" s="1"/>
      <c r="WPX66" s="1"/>
      <c r="WPY66" s="1"/>
      <c r="WPZ66" s="1"/>
      <c r="WQA66" s="1"/>
      <c r="WQB66" s="1"/>
      <c r="WQC66" s="1"/>
      <c r="WQD66" s="1"/>
      <c r="WQE66" s="1"/>
      <c r="WQF66" s="1"/>
      <c r="WQG66" s="1"/>
      <c r="WQH66" s="1"/>
      <c r="WQI66" s="1"/>
      <c r="WQJ66" s="1"/>
      <c r="WQK66" s="1"/>
      <c r="WQL66" s="1"/>
      <c r="WQM66" s="1"/>
      <c r="WQN66" s="1"/>
      <c r="WQO66" s="1"/>
      <c r="WQP66" s="1"/>
      <c r="WQQ66" s="1"/>
      <c r="WQR66" s="1"/>
      <c r="WQS66" s="1"/>
      <c r="WQT66" s="1"/>
      <c r="WQU66" s="1"/>
      <c r="WQV66" s="1"/>
      <c r="WQW66" s="1"/>
      <c r="WQX66" s="1"/>
      <c r="WQY66" s="1"/>
      <c r="WQZ66" s="1"/>
      <c r="WRA66" s="1"/>
      <c r="WRB66" s="1"/>
      <c r="WRC66" s="1"/>
      <c r="WRD66" s="1"/>
      <c r="WRE66" s="1"/>
      <c r="WRF66" s="1"/>
      <c r="WRG66" s="1"/>
      <c r="WRH66" s="1"/>
      <c r="WRI66" s="1"/>
      <c r="WRJ66" s="1"/>
      <c r="WRK66" s="1"/>
      <c r="WRL66" s="1"/>
      <c r="WRM66" s="1"/>
      <c r="WRN66" s="1"/>
      <c r="WRO66" s="1"/>
      <c r="WRP66" s="1"/>
      <c r="WRQ66" s="1"/>
      <c r="WRR66" s="1"/>
      <c r="WRS66" s="1"/>
      <c r="WRT66" s="1"/>
      <c r="WRU66" s="1"/>
      <c r="WRV66" s="1"/>
      <c r="WRW66" s="1"/>
      <c r="WRX66" s="1"/>
      <c r="WRY66" s="1"/>
      <c r="WRZ66" s="1"/>
      <c r="WSA66" s="1"/>
      <c r="WSB66" s="1"/>
      <c r="WSC66" s="1"/>
      <c r="WSD66" s="1"/>
      <c r="WSE66" s="1"/>
      <c r="WSF66" s="1"/>
      <c r="WSG66" s="1"/>
      <c r="WSH66" s="1"/>
      <c r="WSI66" s="1"/>
      <c r="WSJ66" s="1"/>
      <c r="WSK66" s="1"/>
      <c r="WSL66" s="1"/>
      <c r="WSM66" s="1"/>
      <c r="WSN66" s="1"/>
      <c r="WSO66" s="1"/>
      <c r="WSP66" s="1"/>
      <c r="WSQ66" s="1"/>
      <c r="WSR66" s="1"/>
      <c r="WSS66" s="1"/>
      <c r="WST66" s="1"/>
      <c r="WSU66" s="1"/>
      <c r="WSV66" s="1"/>
      <c r="WSW66" s="1"/>
      <c r="WSX66" s="1"/>
      <c r="WSY66" s="1"/>
      <c r="WSZ66" s="1"/>
      <c r="WTA66" s="1"/>
      <c r="WTB66" s="1"/>
      <c r="WTC66" s="1"/>
      <c r="WTD66" s="1"/>
      <c r="WTE66" s="1"/>
      <c r="WTF66" s="1"/>
      <c r="WTG66" s="1"/>
      <c r="WTH66" s="1"/>
      <c r="WTI66" s="1"/>
      <c r="WTJ66" s="1"/>
      <c r="WTK66" s="1"/>
      <c r="WTL66" s="1"/>
      <c r="WTM66" s="1"/>
      <c r="WTN66" s="1"/>
      <c r="WTO66" s="1"/>
      <c r="WTP66" s="1"/>
      <c r="WTQ66" s="1"/>
      <c r="WTR66" s="1"/>
      <c r="WTS66" s="1"/>
      <c r="WTT66" s="1"/>
      <c r="WTU66" s="1"/>
      <c r="WTV66" s="1"/>
      <c r="WTW66" s="1"/>
      <c r="WTX66" s="1"/>
      <c r="WTY66" s="1"/>
      <c r="WTZ66" s="1"/>
      <c r="WUA66" s="1"/>
      <c r="WUB66" s="1"/>
      <c r="WUC66" s="1"/>
      <c r="WUD66" s="1"/>
      <c r="WUE66" s="1"/>
      <c r="WUF66" s="1"/>
      <c r="WUG66" s="1"/>
      <c r="WUH66" s="1"/>
      <c r="WUI66" s="1"/>
      <c r="WUJ66" s="1"/>
      <c r="WUK66" s="1"/>
      <c r="WUL66" s="1"/>
      <c r="WUM66" s="1"/>
      <c r="WUN66" s="1"/>
      <c r="WUO66" s="1"/>
      <c r="WUP66" s="1"/>
      <c r="WUQ66" s="1"/>
      <c r="WUR66" s="1"/>
      <c r="WUS66" s="1"/>
      <c r="WUT66" s="1"/>
      <c r="WUU66" s="1"/>
      <c r="WUV66" s="1"/>
      <c r="WUW66" s="1"/>
      <c r="WUX66" s="1"/>
      <c r="WUY66" s="1"/>
      <c r="WUZ66" s="1"/>
      <c r="WVA66" s="1"/>
      <c r="WVB66" s="1"/>
      <c r="WVC66" s="1"/>
      <c r="WVD66" s="1"/>
      <c r="WVE66" s="1"/>
      <c r="WVF66" s="1"/>
      <c r="WVG66" s="1"/>
      <c r="WVH66" s="1"/>
      <c r="WVI66" s="1"/>
      <c r="WVJ66" s="1"/>
      <c r="WVK66" s="1"/>
    </row>
    <row r="90" spans="20:20" x14ac:dyDescent="0.4">
      <c r="T90" s="1">
        <v>1000</v>
      </c>
    </row>
  </sheetData>
  <mergeCells count="37">
    <mergeCell ref="A1:S1"/>
    <mergeCell ref="A2:S2"/>
    <mergeCell ref="A3:S3"/>
    <mergeCell ref="A4:A6"/>
    <mergeCell ref="B4:B6"/>
    <mergeCell ref="C4:C6"/>
    <mergeCell ref="D4:K4"/>
    <mergeCell ref="L4:L6"/>
    <mergeCell ref="M4:N4"/>
    <mergeCell ref="O4:Q4"/>
    <mergeCell ref="R4:S4"/>
    <mergeCell ref="D5:D6"/>
    <mergeCell ref="E5:E6"/>
    <mergeCell ref="F5:F6"/>
    <mergeCell ref="G5:G6"/>
    <mergeCell ref="H5:H6"/>
    <mergeCell ref="B56:C56"/>
    <mergeCell ref="V38:V39"/>
    <mergeCell ref="B27:C27"/>
    <mergeCell ref="A28:S28"/>
    <mergeCell ref="B33:C33"/>
    <mergeCell ref="T4:T6"/>
    <mergeCell ref="W38:W39"/>
    <mergeCell ref="A39:S39"/>
    <mergeCell ref="B41:C41"/>
    <mergeCell ref="A43:S43"/>
    <mergeCell ref="M5:M6"/>
    <mergeCell ref="N5:N6"/>
    <mergeCell ref="O5:O6"/>
    <mergeCell ref="P5:P6"/>
    <mergeCell ref="Q5:Q6"/>
    <mergeCell ref="R5:R6"/>
    <mergeCell ref="I5:I6"/>
    <mergeCell ref="J5:J6"/>
    <mergeCell ref="K5:K6"/>
    <mergeCell ref="S5:S6"/>
    <mergeCell ref="A8:S8"/>
  </mergeCells>
  <pageMargins left="0.23622047244094491" right="0.23622047244094491" top="0.74803149606299213" bottom="0.74803149606299213" header="0.31496062992125984" footer="0.31496062992125984"/>
  <pageSetup paperSize="8" scale="5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WVK92"/>
  <sheetViews>
    <sheetView view="pageBreakPreview" topLeftCell="D1" zoomScale="70" zoomScaleNormal="76" zoomScaleSheetLayoutView="70" workbookViewId="0">
      <selection activeCell="M99" sqref="M99"/>
    </sheetView>
  </sheetViews>
  <sheetFormatPr defaultRowHeight="12.7" outlineLevelRow="1" x14ac:dyDescent="0.4"/>
  <cols>
    <col min="1" max="1" width="20.703125" style="1" customWidth="1"/>
    <col min="2" max="2" width="28.29296875" style="1" customWidth="1"/>
    <col min="3" max="3" width="62.703125" style="1" customWidth="1"/>
    <col min="4" max="4" width="13.703125" style="1" customWidth="1"/>
    <col min="5" max="7" width="12.703125" style="1" customWidth="1"/>
    <col min="8" max="8" width="13.8203125" style="1" customWidth="1"/>
    <col min="9" max="10" width="12.703125" style="1" customWidth="1"/>
    <col min="11" max="11" width="14" style="1" customWidth="1"/>
    <col min="12" max="12" width="13.703125" style="1" customWidth="1"/>
    <col min="13" max="13" width="12.703125" style="1" customWidth="1"/>
    <col min="14" max="14" width="24.703125" style="1" customWidth="1"/>
    <col min="15" max="17" width="12.703125" style="1" customWidth="1"/>
    <col min="18" max="20" width="13.703125" style="1" customWidth="1"/>
    <col min="21" max="21" width="17" style="4" customWidth="1"/>
    <col min="22" max="22" width="18.3515625" style="1" customWidth="1"/>
    <col min="23" max="23" width="16" style="1" customWidth="1"/>
    <col min="24" max="24" width="14.52734375" style="17" customWidth="1"/>
    <col min="25" max="25" width="15.3515625" style="1" customWidth="1"/>
    <col min="26" max="26" width="13.17578125" style="17" customWidth="1"/>
    <col min="27" max="27" width="11.3515625" style="34" customWidth="1"/>
    <col min="28" max="28" width="9.17578125" style="1" customWidth="1"/>
    <col min="29" max="29" width="14.29296875" style="1" customWidth="1"/>
    <col min="30" max="41" width="9.17578125" style="1" customWidth="1"/>
    <col min="42" max="249" width="9.17578125" style="1"/>
    <col min="250" max="250" width="10.29296875" style="1" customWidth="1"/>
    <col min="251" max="251" width="30.703125" style="1" customWidth="1"/>
    <col min="252" max="253" width="0" style="1" hidden="1" customWidth="1"/>
    <col min="254" max="254" width="8.29296875" style="1" customWidth="1"/>
    <col min="255" max="255" width="8.52734375" style="1" customWidth="1"/>
    <col min="256" max="256" width="9.3515625" style="1" customWidth="1"/>
    <col min="257" max="257" width="8.17578125" style="1" customWidth="1"/>
    <col min="258" max="258" width="8.52734375" style="1" customWidth="1"/>
    <col min="259" max="259" width="10.3515625" style="1" customWidth="1"/>
    <col min="260" max="505" width="9.17578125" style="1"/>
    <col min="506" max="506" width="10.29296875" style="1" customWidth="1"/>
    <col min="507" max="507" width="30.703125" style="1" customWidth="1"/>
    <col min="508" max="509" width="0" style="1" hidden="1" customWidth="1"/>
    <col min="510" max="510" width="8.29296875" style="1" customWidth="1"/>
    <col min="511" max="511" width="8.52734375" style="1" customWidth="1"/>
    <col min="512" max="512" width="9.3515625" style="1" customWidth="1"/>
    <col min="513" max="513" width="8.17578125" style="1" customWidth="1"/>
    <col min="514" max="514" width="8.52734375" style="1" customWidth="1"/>
    <col min="515" max="515" width="10.3515625" style="1" customWidth="1"/>
    <col min="516" max="761" width="9.17578125" style="1"/>
    <col min="762" max="762" width="10.29296875" style="1" customWidth="1"/>
    <col min="763" max="763" width="30.703125" style="1" customWidth="1"/>
    <col min="764" max="765" width="0" style="1" hidden="1" customWidth="1"/>
    <col min="766" max="766" width="8.29296875" style="1" customWidth="1"/>
    <col min="767" max="767" width="8.52734375" style="1" customWidth="1"/>
    <col min="768" max="768" width="9.3515625" style="1" customWidth="1"/>
    <col min="769" max="769" width="8.17578125" style="1" customWidth="1"/>
    <col min="770" max="770" width="8.52734375" style="1" customWidth="1"/>
    <col min="771" max="771" width="10.3515625" style="1" customWidth="1"/>
    <col min="772" max="1017" width="9.17578125" style="1"/>
    <col min="1018" max="1018" width="10.29296875" style="1" customWidth="1"/>
    <col min="1019" max="1019" width="30.703125" style="1" customWidth="1"/>
    <col min="1020" max="1021" width="0" style="1" hidden="1" customWidth="1"/>
    <col min="1022" max="1022" width="8.29296875" style="1" customWidth="1"/>
    <col min="1023" max="1023" width="8.52734375" style="1" customWidth="1"/>
    <col min="1024" max="1024" width="9.3515625" style="1" customWidth="1"/>
    <col min="1025" max="1025" width="8.17578125" style="1" customWidth="1"/>
    <col min="1026" max="1026" width="8.52734375" style="1" customWidth="1"/>
    <col min="1027" max="1027" width="10.3515625" style="1" customWidth="1"/>
    <col min="1028" max="1273" width="9.17578125" style="1"/>
    <col min="1274" max="1274" width="10.29296875" style="1" customWidth="1"/>
    <col min="1275" max="1275" width="30.703125" style="1" customWidth="1"/>
    <col min="1276" max="1277" width="0" style="1" hidden="1" customWidth="1"/>
    <col min="1278" max="1278" width="8.29296875" style="1" customWidth="1"/>
    <col min="1279" max="1279" width="8.52734375" style="1" customWidth="1"/>
    <col min="1280" max="1280" width="9.3515625" style="1" customWidth="1"/>
    <col min="1281" max="1281" width="8.17578125" style="1" customWidth="1"/>
    <col min="1282" max="1282" width="8.52734375" style="1" customWidth="1"/>
    <col min="1283" max="1283" width="10.3515625" style="1" customWidth="1"/>
    <col min="1284" max="1529" width="9.17578125" style="1"/>
    <col min="1530" max="1530" width="10.29296875" style="1" customWidth="1"/>
    <col min="1531" max="1531" width="30.703125" style="1" customWidth="1"/>
    <col min="1532" max="1533" width="0" style="1" hidden="1" customWidth="1"/>
    <col min="1534" max="1534" width="8.29296875" style="1" customWidth="1"/>
    <col min="1535" max="1535" width="8.52734375" style="1" customWidth="1"/>
    <col min="1536" max="1536" width="9.3515625" style="1" customWidth="1"/>
    <col min="1537" max="1537" width="8.17578125" style="1" customWidth="1"/>
    <col min="1538" max="1538" width="8.52734375" style="1" customWidth="1"/>
    <col min="1539" max="1539" width="10.3515625" style="1" customWidth="1"/>
    <col min="1540" max="1785" width="9.17578125" style="1"/>
    <col min="1786" max="1786" width="10.29296875" style="1" customWidth="1"/>
    <col min="1787" max="1787" width="30.703125" style="1" customWidth="1"/>
    <col min="1788" max="1789" width="0" style="1" hidden="1" customWidth="1"/>
    <col min="1790" max="1790" width="8.29296875" style="1" customWidth="1"/>
    <col min="1791" max="1791" width="8.52734375" style="1" customWidth="1"/>
    <col min="1792" max="1792" width="9.3515625" style="1" customWidth="1"/>
    <col min="1793" max="1793" width="8.17578125" style="1" customWidth="1"/>
    <col min="1794" max="1794" width="8.52734375" style="1" customWidth="1"/>
    <col min="1795" max="1795" width="10.3515625" style="1" customWidth="1"/>
    <col min="1796" max="2041" width="9.17578125" style="1"/>
    <col min="2042" max="2042" width="10.29296875" style="1" customWidth="1"/>
    <col min="2043" max="2043" width="30.703125" style="1" customWidth="1"/>
    <col min="2044" max="2045" width="0" style="1" hidden="1" customWidth="1"/>
    <col min="2046" max="2046" width="8.29296875" style="1" customWidth="1"/>
    <col min="2047" max="2047" width="8.52734375" style="1" customWidth="1"/>
    <col min="2048" max="2048" width="9.3515625" style="1" customWidth="1"/>
    <col min="2049" max="2049" width="8.17578125" style="1" customWidth="1"/>
    <col min="2050" max="2050" width="8.52734375" style="1" customWidth="1"/>
    <col min="2051" max="2051" width="10.3515625" style="1" customWidth="1"/>
    <col min="2052" max="2297" width="9.17578125" style="1"/>
    <col min="2298" max="2298" width="10.29296875" style="1" customWidth="1"/>
    <col min="2299" max="2299" width="30.703125" style="1" customWidth="1"/>
    <col min="2300" max="2301" width="0" style="1" hidden="1" customWidth="1"/>
    <col min="2302" max="2302" width="8.29296875" style="1" customWidth="1"/>
    <col min="2303" max="2303" width="8.52734375" style="1" customWidth="1"/>
    <col min="2304" max="2304" width="9.3515625" style="1" customWidth="1"/>
    <col min="2305" max="2305" width="8.17578125" style="1" customWidth="1"/>
    <col min="2306" max="2306" width="8.52734375" style="1" customWidth="1"/>
    <col min="2307" max="2307" width="10.3515625" style="1" customWidth="1"/>
    <col min="2308" max="2553" width="9.17578125" style="1"/>
    <col min="2554" max="2554" width="10.29296875" style="1" customWidth="1"/>
    <col min="2555" max="2555" width="30.703125" style="1" customWidth="1"/>
    <col min="2556" max="2557" width="0" style="1" hidden="1" customWidth="1"/>
    <col min="2558" max="2558" width="8.29296875" style="1" customWidth="1"/>
    <col min="2559" max="2559" width="8.52734375" style="1" customWidth="1"/>
    <col min="2560" max="2560" width="9.3515625" style="1" customWidth="1"/>
    <col min="2561" max="2561" width="8.17578125" style="1" customWidth="1"/>
    <col min="2562" max="2562" width="8.52734375" style="1" customWidth="1"/>
    <col min="2563" max="2563" width="10.3515625" style="1" customWidth="1"/>
    <col min="2564" max="2809" width="9.17578125" style="1"/>
    <col min="2810" max="2810" width="10.29296875" style="1" customWidth="1"/>
    <col min="2811" max="2811" width="30.703125" style="1" customWidth="1"/>
    <col min="2812" max="2813" width="0" style="1" hidden="1" customWidth="1"/>
    <col min="2814" max="2814" width="8.29296875" style="1" customWidth="1"/>
    <col min="2815" max="2815" width="8.52734375" style="1" customWidth="1"/>
    <col min="2816" max="2816" width="9.3515625" style="1" customWidth="1"/>
    <col min="2817" max="2817" width="8.17578125" style="1" customWidth="1"/>
    <col min="2818" max="2818" width="8.52734375" style="1" customWidth="1"/>
    <col min="2819" max="2819" width="10.3515625" style="1" customWidth="1"/>
    <col min="2820" max="3065" width="9.17578125" style="1"/>
    <col min="3066" max="3066" width="10.29296875" style="1" customWidth="1"/>
    <col min="3067" max="3067" width="30.703125" style="1" customWidth="1"/>
    <col min="3068" max="3069" width="0" style="1" hidden="1" customWidth="1"/>
    <col min="3070" max="3070" width="8.29296875" style="1" customWidth="1"/>
    <col min="3071" max="3071" width="8.52734375" style="1" customWidth="1"/>
    <col min="3072" max="3072" width="9.3515625" style="1" customWidth="1"/>
    <col min="3073" max="3073" width="8.17578125" style="1" customWidth="1"/>
    <col min="3074" max="3074" width="8.52734375" style="1" customWidth="1"/>
    <col min="3075" max="3075" width="10.3515625" style="1" customWidth="1"/>
    <col min="3076" max="3321" width="9.17578125" style="1"/>
    <col min="3322" max="3322" width="10.29296875" style="1" customWidth="1"/>
    <col min="3323" max="3323" width="30.703125" style="1" customWidth="1"/>
    <col min="3324" max="3325" width="0" style="1" hidden="1" customWidth="1"/>
    <col min="3326" max="3326" width="8.29296875" style="1" customWidth="1"/>
    <col min="3327" max="3327" width="8.52734375" style="1" customWidth="1"/>
    <col min="3328" max="3328" width="9.3515625" style="1" customWidth="1"/>
    <col min="3329" max="3329" width="8.17578125" style="1" customWidth="1"/>
    <col min="3330" max="3330" width="8.52734375" style="1" customWidth="1"/>
    <col min="3331" max="3331" width="10.3515625" style="1" customWidth="1"/>
    <col min="3332" max="3577" width="9.17578125" style="1"/>
    <col min="3578" max="3578" width="10.29296875" style="1" customWidth="1"/>
    <col min="3579" max="3579" width="30.703125" style="1" customWidth="1"/>
    <col min="3580" max="3581" width="0" style="1" hidden="1" customWidth="1"/>
    <col min="3582" max="3582" width="8.29296875" style="1" customWidth="1"/>
    <col min="3583" max="3583" width="8.52734375" style="1" customWidth="1"/>
    <col min="3584" max="3584" width="9.3515625" style="1" customWidth="1"/>
    <col min="3585" max="3585" width="8.17578125" style="1" customWidth="1"/>
    <col min="3586" max="3586" width="8.52734375" style="1" customWidth="1"/>
    <col min="3587" max="3587" width="10.3515625" style="1" customWidth="1"/>
    <col min="3588" max="3833" width="9.17578125" style="1"/>
    <col min="3834" max="3834" width="10.29296875" style="1" customWidth="1"/>
    <col min="3835" max="3835" width="30.703125" style="1" customWidth="1"/>
    <col min="3836" max="3837" width="0" style="1" hidden="1" customWidth="1"/>
    <col min="3838" max="3838" width="8.29296875" style="1" customWidth="1"/>
    <col min="3839" max="3839" width="8.52734375" style="1" customWidth="1"/>
    <col min="3840" max="3840" width="9.3515625" style="1" customWidth="1"/>
    <col min="3841" max="3841" width="8.17578125" style="1" customWidth="1"/>
    <col min="3842" max="3842" width="8.52734375" style="1" customWidth="1"/>
    <col min="3843" max="3843" width="10.3515625" style="1" customWidth="1"/>
    <col min="3844" max="4089" width="9.17578125" style="1"/>
    <col min="4090" max="4090" width="10.29296875" style="1" customWidth="1"/>
    <col min="4091" max="4091" width="30.703125" style="1" customWidth="1"/>
    <col min="4092" max="4093" width="0" style="1" hidden="1" customWidth="1"/>
    <col min="4094" max="4094" width="8.29296875" style="1" customWidth="1"/>
    <col min="4095" max="4095" width="8.52734375" style="1" customWidth="1"/>
    <col min="4096" max="4096" width="9.3515625" style="1" customWidth="1"/>
    <col min="4097" max="4097" width="8.17578125" style="1" customWidth="1"/>
    <col min="4098" max="4098" width="8.52734375" style="1" customWidth="1"/>
    <col min="4099" max="4099" width="10.3515625" style="1" customWidth="1"/>
    <col min="4100" max="4345" width="9.17578125" style="1"/>
    <col min="4346" max="4346" width="10.29296875" style="1" customWidth="1"/>
    <col min="4347" max="4347" width="30.703125" style="1" customWidth="1"/>
    <col min="4348" max="4349" width="0" style="1" hidden="1" customWidth="1"/>
    <col min="4350" max="4350" width="8.29296875" style="1" customWidth="1"/>
    <col min="4351" max="4351" width="8.52734375" style="1" customWidth="1"/>
    <col min="4352" max="4352" width="9.3515625" style="1" customWidth="1"/>
    <col min="4353" max="4353" width="8.17578125" style="1" customWidth="1"/>
    <col min="4354" max="4354" width="8.52734375" style="1" customWidth="1"/>
    <col min="4355" max="4355" width="10.3515625" style="1" customWidth="1"/>
    <col min="4356" max="4601" width="9.17578125" style="1"/>
    <col min="4602" max="4602" width="10.29296875" style="1" customWidth="1"/>
    <col min="4603" max="4603" width="30.703125" style="1" customWidth="1"/>
    <col min="4604" max="4605" width="0" style="1" hidden="1" customWidth="1"/>
    <col min="4606" max="4606" width="8.29296875" style="1" customWidth="1"/>
    <col min="4607" max="4607" width="8.52734375" style="1" customWidth="1"/>
    <col min="4608" max="4608" width="9.3515625" style="1" customWidth="1"/>
    <col min="4609" max="4609" width="8.17578125" style="1" customWidth="1"/>
    <col min="4610" max="4610" width="8.52734375" style="1" customWidth="1"/>
    <col min="4611" max="4611" width="10.3515625" style="1" customWidth="1"/>
    <col min="4612" max="4857" width="9.17578125" style="1"/>
    <col min="4858" max="4858" width="10.29296875" style="1" customWidth="1"/>
    <col min="4859" max="4859" width="30.703125" style="1" customWidth="1"/>
    <col min="4860" max="4861" width="0" style="1" hidden="1" customWidth="1"/>
    <col min="4862" max="4862" width="8.29296875" style="1" customWidth="1"/>
    <col min="4863" max="4863" width="8.52734375" style="1" customWidth="1"/>
    <col min="4864" max="4864" width="9.3515625" style="1" customWidth="1"/>
    <col min="4865" max="4865" width="8.17578125" style="1" customWidth="1"/>
    <col min="4866" max="4866" width="8.52734375" style="1" customWidth="1"/>
    <col min="4867" max="4867" width="10.3515625" style="1" customWidth="1"/>
    <col min="4868" max="5113" width="9.17578125" style="1"/>
    <col min="5114" max="5114" width="10.29296875" style="1" customWidth="1"/>
    <col min="5115" max="5115" width="30.703125" style="1" customWidth="1"/>
    <col min="5116" max="5117" width="0" style="1" hidden="1" customWidth="1"/>
    <col min="5118" max="5118" width="8.29296875" style="1" customWidth="1"/>
    <col min="5119" max="5119" width="8.52734375" style="1" customWidth="1"/>
    <col min="5120" max="5120" width="9.3515625" style="1" customWidth="1"/>
    <col min="5121" max="5121" width="8.17578125" style="1" customWidth="1"/>
    <col min="5122" max="5122" width="8.52734375" style="1" customWidth="1"/>
    <col min="5123" max="5123" width="10.3515625" style="1" customWidth="1"/>
    <col min="5124" max="5369" width="9.17578125" style="1"/>
    <col min="5370" max="5370" width="10.29296875" style="1" customWidth="1"/>
    <col min="5371" max="5371" width="30.703125" style="1" customWidth="1"/>
    <col min="5372" max="5373" width="0" style="1" hidden="1" customWidth="1"/>
    <col min="5374" max="5374" width="8.29296875" style="1" customWidth="1"/>
    <col min="5375" max="5375" width="8.52734375" style="1" customWidth="1"/>
    <col min="5376" max="5376" width="9.3515625" style="1" customWidth="1"/>
    <col min="5377" max="5377" width="8.17578125" style="1" customWidth="1"/>
    <col min="5378" max="5378" width="8.52734375" style="1" customWidth="1"/>
    <col min="5379" max="5379" width="10.3515625" style="1" customWidth="1"/>
    <col min="5380" max="5625" width="9.17578125" style="1"/>
    <col min="5626" max="5626" width="10.29296875" style="1" customWidth="1"/>
    <col min="5627" max="5627" width="30.703125" style="1" customWidth="1"/>
    <col min="5628" max="5629" width="0" style="1" hidden="1" customWidth="1"/>
    <col min="5630" max="5630" width="8.29296875" style="1" customWidth="1"/>
    <col min="5631" max="5631" width="8.52734375" style="1" customWidth="1"/>
    <col min="5632" max="5632" width="9.3515625" style="1" customWidth="1"/>
    <col min="5633" max="5633" width="8.17578125" style="1" customWidth="1"/>
    <col min="5634" max="5634" width="8.52734375" style="1" customWidth="1"/>
    <col min="5635" max="5635" width="10.3515625" style="1" customWidth="1"/>
    <col min="5636" max="5881" width="9.17578125" style="1"/>
    <col min="5882" max="5882" width="10.29296875" style="1" customWidth="1"/>
    <col min="5883" max="5883" width="30.703125" style="1" customWidth="1"/>
    <col min="5884" max="5885" width="0" style="1" hidden="1" customWidth="1"/>
    <col min="5886" max="5886" width="8.29296875" style="1" customWidth="1"/>
    <col min="5887" max="5887" width="8.52734375" style="1" customWidth="1"/>
    <col min="5888" max="5888" width="9.3515625" style="1" customWidth="1"/>
    <col min="5889" max="5889" width="8.17578125" style="1" customWidth="1"/>
    <col min="5890" max="5890" width="8.52734375" style="1" customWidth="1"/>
    <col min="5891" max="5891" width="10.3515625" style="1" customWidth="1"/>
    <col min="5892" max="6137" width="9.17578125" style="1"/>
    <col min="6138" max="6138" width="10.29296875" style="1" customWidth="1"/>
    <col min="6139" max="6139" width="30.703125" style="1" customWidth="1"/>
    <col min="6140" max="6141" width="0" style="1" hidden="1" customWidth="1"/>
    <col min="6142" max="6142" width="8.29296875" style="1" customWidth="1"/>
    <col min="6143" max="6143" width="8.52734375" style="1" customWidth="1"/>
    <col min="6144" max="6144" width="9.3515625" style="1" customWidth="1"/>
    <col min="6145" max="6145" width="8.17578125" style="1" customWidth="1"/>
    <col min="6146" max="6146" width="8.52734375" style="1" customWidth="1"/>
    <col min="6147" max="6147" width="10.3515625" style="1" customWidth="1"/>
    <col min="6148" max="6393" width="9.17578125" style="1"/>
    <col min="6394" max="6394" width="10.29296875" style="1" customWidth="1"/>
    <col min="6395" max="6395" width="30.703125" style="1" customWidth="1"/>
    <col min="6396" max="6397" width="0" style="1" hidden="1" customWidth="1"/>
    <col min="6398" max="6398" width="8.29296875" style="1" customWidth="1"/>
    <col min="6399" max="6399" width="8.52734375" style="1" customWidth="1"/>
    <col min="6400" max="6400" width="9.3515625" style="1" customWidth="1"/>
    <col min="6401" max="6401" width="8.17578125" style="1" customWidth="1"/>
    <col min="6402" max="6402" width="8.52734375" style="1" customWidth="1"/>
    <col min="6403" max="6403" width="10.3515625" style="1" customWidth="1"/>
    <col min="6404" max="6649" width="9.17578125" style="1"/>
    <col min="6650" max="6650" width="10.29296875" style="1" customWidth="1"/>
    <col min="6651" max="6651" width="30.703125" style="1" customWidth="1"/>
    <col min="6652" max="6653" width="0" style="1" hidden="1" customWidth="1"/>
    <col min="6654" max="6654" width="8.29296875" style="1" customWidth="1"/>
    <col min="6655" max="6655" width="8.52734375" style="1" customWidth="1"/>
    <col min="6656" max="6656" width="9.3515625" style="1" customWidth="1"/>
    <col min="6657" max="6657" width="8.17578125" style="1" customWidth="1"/>
    <col min="6658" max="6658" width="8.52734375" style="1" customWidth="1"/>
    <col min="6659" max="6659" width="10.3515625" style="1" customWidth="1"/>
    <col min="6660" max="6905" width="9.17578125" style="1"/>
    <col min="6906" max="6906" width="10.29296875" style="1" customWidth="1"/>
    <col min="6907" max="6907" width="30.703125" style="1" customWidth="1"/>
    <col min="6908" max="6909" width="0" style="1" hidden="1" customWidth="1"/>
    <col min="6910" max="6910" width="8.29296875" style="1" customWidth="1"/>
    <col min="6911" max="6911" width="8.52734375" style="1" customWidth="1"/>
    <col min="6912" max="6912" width="9.3515625" style="1" customWidth="1"/>
    <col min="6913" max="6913" width="8.17578125" style="1" customWidth="1"/>
    <col min="6914" max="6914" width="8.52734375" style="1" customWidth="1"/>
    <col min="6915" max="6915" width="10.3515625" style="1" customWidth="1"/>
    <col min="6916" max="7161" width="9.17578125" style="1"/>
    <col min="7162" max="7162" width="10.29296875" style="1" customWidth="1"/>
    <col min="7163" max="7163" width="30.703125" style="1" customWidth="1"/>
    <col min="7164" max="7165" width="0" style="1" hidden="1" customWidth="1"/>
    <col min="7166" max="7166" width="8.29296875" style="1" customWidth="1"/>
    <col min="7167" max="7167" width="8.52734375" style="1" customWidth="1"/>
    <col min="7168" max="7168" width="9.3515625" style="1" customWidth="1"/>
    <col min="7169" max="7169" width="8.17578125" style="1" customWidth="1"/>
    <col min="7170" max="7170" width="8.52734375" style="1" customWidth="1"/>
    <col min="7171" max="7171" width="10.3515625" style="1" customWidth="1"/>
    <col min="7172" max="7417" width="9.17578125" style="1"/>
    <col min="7418" max="7418" width="10.29296875" style="1" customWidth="1"/>
    <col min="7419" max="7419" width="30.703125" style="1" customWidth="1"/>
    <col min="7420" max="7421" width="0" style="1" hidden="1" customWidth="1"/>
    <col min="7422" max="7422" width="8.29296875" style="1" customWidth="1"/>
    <col min="7423" max="7423" width="8.52734375" style="1" customWidth="1"/>
    <col min="7424" max="7424" width="9.3515625" style="1" customWidth="1"/>
    <col min="7425" max="7425" width="8.17578125" style="1" customWidth="1"/>
    <col min="7426" max="7426" width="8.52734375" style="1" customWidth="1"/>
    <col min="7427" max="7427" width="10.3515625" style="1" customWidth="1"/>
    <col min="7428" max="7673" width="9.17578125" style="1"/>
    <col min="7674" max="7674" width="10.29296875" style="1" customWidth="1"/>
    <col min="7675" max="7675" width="30.703125" style="1" customWidth="1"/>
    <col min="7676" max="7677" width="0" style="1" hidden="1" customWidth="1"/>
    <col min="7678" max="7678" width="8.29296875" style="1" customWidth="1"/>
    <col min="7679" max="7679" width="8.52734375" style="1" customWidth="1"/>
    <col min="7680" max="7680" width="9.3515625" style="1" customWidth="1"/>
    <col min="7681" max="7681" width="8.17578125" style="1" customWidth="1"/>
    <col min="7682" max="7682" width="8.52734375" style="1" customWidth="1"/>
    <col min="7683" max="7683" width="10.3515625" style="1" customWidth="1"/>
    <col min="7684" max="7929" width="9.17578125" style="1"/>
    <col min="7930" max="7930" width="10.29296875" style="1" customWidth="1"/>
    <col min="7931" max="7931" width="30.703125" style="1" customWidth="1"/>
    <col min="7932" max="7933" width="0" style="1" hidden="1" customWidth="1"/>
    <col min="7934" max="7934" width="8.29296875" style="1" customWidth="1"/>
    <col min="7935" max="7935" width="8.52734375" style="1" customWidth="1"/>
    <col min="7936" max="7936" width="9.3515625" style="1" customWidth="1"/>
    <col min="7937" max="7937" width="8.17578125" style="1" customWidth="1"/>
    <col min="7938" max="7938" width="8.52734375" style="1" customWidth="1"/>
    <col min="7939" max="7939" width="10.3515625" style="1" customWidth="1"/>
    <col min="7940" max="8185" width="9.17578125" style="1"/>
    <col min="8186" max="8186" width="10.29296875" style="1" customWidth="1"/>
    <col min="8187" max="8187" width="30.703125" style="1" customWidth="1"/>
    <col min="8188" max="8189" width="0" style="1" hidden="1" customWidth="1"/>
    <col min="8190" max="8190" width="8.29296875" style="1" customWidth="1"/>
    <col min="8191" max="8191" width="8.52734375" style="1" customWidth="1"/>
    <col min="8192" max="8192" width="9.3515625" style="1" customWidth="1"/>
    <col min="8193" max="8193" width="8.17578125" style="1" customWidth="1"/>
    <col min="8194" max="8194" width="8.52734375" style="1" customWidth="1"/>
    <col min="8195" max="8195" width="10.3515625" style="1" customWidth="1"/>
    <col min="8196" max="8441" width="9.17578125" style="1"/>
    <col min="8442" max="8442" width="10.29296875" style="1" customWidth="1"/>
    <col min="8443" max="8443" width="30.703125" style="1" customWidth="1"/>
    <col min="8444" max="8445" width="0" style="1" hidden="1" customWidth="1"/>
    <col min="8446" max="8446" width="8.29296875" style="1" customWidth="1"/>
    <col min="8447" max="8447" width="8.52734375" style="1" customWidth="1"/>
    <col min="8448" max="8448" width="9.3515625" style="1" customWidth="1"/>
    <col min="8449" max="8449" width="8.17578125" style="1" customWidth="1"/>
    <col min="8450" max="8450" width="8.52734375" style="1" customWidth="1"/>
    <col min="8451" max="8451" width="10.3515625" style="1" customWidth="1"/>
    <col min="8452" max="8697" width="9.17578125" style="1"/>
    <col min="8698" max="8698" width="10.29296875" style="1" customWidth="1"/>
    <col min="8699" max="8699" width="30.703125" style="1" customWidth="1"/>
    <col min="8700" max="8701" width="0" style="1" hidden="1" customWidth="1"/>
    <col min="8702" max="8702" width="8.29296875" style="1" customWidth="1"/>
    <col min="8703" max="8703" width="8.52734375" style="1" customWidth="1"/>
    <col min="8704" max="8704" width="9.3515625" style="1" customWidth="1"/>
    <col min="8705" max="8705" width="8.17578125" style="1" customWidth="1"/>
    <col min="8706" max="8706" width="8.52734375" style="1" customWidth="1"/>
    <col min="8707" max="8707" width="10.3515625" style="1" customWidth="1"/>
    <col min="8708" max="8953" width="9.17578125" style="1"/>
    <col min="8954" max="8954" width="10.29296875" style="1" customWidth="1"/>
    <col min="8955" max="8955" width="30.703125" style="1" customWidth="1"/>
    <col min="8956" max="8957" width="0" style="1" hidden="1" customWidth="1"/>
    <col min="8958" max="8958" width="8.29296875" style="1" customWidth="1"/>
    <col min="8959" max="8959" width="8.52734375" style="1" customWidth="1"/>
    <col min="8960" max="8960" width="9.3515625" style="1" customWidth="1"/>
    <col min="8961" max="8961" width="8.17578125" style="1" customWidth="1"/>
    <col min="8962" max="8962" width="8.52734375" style="1" customWidth="1"/>
    <col min="8963" max="8963" width="10.3515625" style="1" customWidth="1"/>
    <col min="8964" max="9209" width="9.17578125" style="1"/>
    <col min="9210" max="9210" width="10.29296875" style="1" customWidth="1"/>
    <col min="9211" max="9211" width="30.703125" style="1" customWidth="1"/>
    <col min="9212" max="9213" width="0" style="1" hidden="1" customWidth="1"/>
    <col min="9214" max="9214" width="8.29296875" style="1" customWidth="1"/>
    <col min="9215" max="9215" width="8.52734375" style="1" customWidth="1"/>
    <col min="9216" max="9216" width="9.3515625" style="1" customWidth="1"/>
    <col min="9217" max="9217" width="8.17578125" style="1" customWidth="1"/>
    <col min="9218" max="9218" width="8.52734375" style="1" customWidth="1"/>
    <col min="9219" max="9219" width="10.3515625" style="1" customWidth="1"/>
    <col min="9220" max="9465" width="9.17578125" style="1"/>
    <col min="9466" max="9466" width="10.29296875" style="1" customWidth="1"/>
    <col min="9467" max="9467" width="30.703125" style="1" customWidth="1"/>
    <col min="9468" max="9469" width="0" style="1" hidden="1" customWidth="1"/>
    <col min="9470" max="9470" width="8.29296875" style="1" customWidth="1"/>
    <col min="9471" max="9471" width="8.52734375" style="1" customWidth="1"/>
    <col min="9472" max="9472" width="9.3515625" style="1" customWidth="1"/>
    <col min="9473" max="9473" width="8.17578125" style="1" customWidth="1"/>
    <col min="9474" max="9474" width="8.52734375" style="1" customWidth="1"/>
    <col min="9475" max="9475" width="10.3515625" style="1" customWidth="1"/>
    <col min="9476" max="9721" width="9.17578125" style="1"/>
    <col min="9722" max="9722" width="10.29296875" style="1" customWidth="1"/>
    <col min="9723" max="9723" width="30.703125" style="1" customWidth="1"/>
    <col min="9724" max="9725" width="0" style="1" hidden="1" customWidth="1"/>
    <col min="9726" max="9726" width="8.29296875" style="1" customWidth="1"/>
    <col min="9727" max="9727" width="8.52734375" style="1" customWidth="1"/>
    <col min="9728" max="9728" width="9.3515625" style="1" customWidth="1"/>
    <col min="9729" max="9729" width="8.17578125" style="1" customWidth="1"/>
    <col min="9730" max="9730" width="8.52734375" style="1" customWidth="1"/>
    <col min="9731" max="9731" width="10.3515625" style="1" customWidth="1"/>
    <col min="9732" max="9977" width="9.17578125" style="1"/>
    <col min="9978" max="9978" width="10.29296875" style="1" customWidth="1"/>
    <col min="9979" max="9979" width="30.703125" style="1" customWidth="1"/>
    <col min="9980" max="9981" width="0" style="1" hidden="1" customWidth="1"/>
    <col min="9982" max="9982" width="8.29296875" style="1" customWidth="1"/>
    <col min="9983" max="9983" width="8.52734375" style="1" customWidth="1"/>
    <col min="9984" max="9984" width="9.3515625" style="1" customWidth="1"/>
    <col min="9985" max="9985" width="8.17578125" style="1" customWidth="1"/>
    <col min="9986" max="9986" width="8.52734375" style="1" customWidth="1"/>
    <col min="9987" max="9987" width="10.3515625" style="1" customWidth="1"/>
    <col min="9988" max="10233" width="9.17578125" style="1"/>
    <col min="10234" max="10234" width="10.29296875" style="1" customWidth="1"/>
    <col min="10235" max="10235" width="30.703125" style="1" customWidth="1"/>
    <col min="10236" max="10237" width="0" style="1" hidden="1" customWidth="1"/>
    <col min="10238" max="10238" width="8.29296875" style="1" customWidth="1"/>
    <col min="10239" max="10239" width="8.52734375" style="1" customWidth="1"/>
    <col min="10240" max="10240" width="9.3515625" style="1" customWidth="1"/>
    <col min="10241" max="10241" width="8.17578125" style="1" customWidth="1"/>
    <col min="10242" max="10242" width="8.52734375" style="1" customWidth="1"/>
    <col min="10243" max="10243" width="10.3515625" style="1" customWidth="1"/>
    <col min="10244" max="10489" width="9.17578125" style="1"/>
    <col min="10490" max="10490" width="10.29296875" style="1" customWidth="1"/>
    <col min="10491" max="10491" width="30.703125" style="1" customWidth="1"/>
    <col min="10492" max="10493" width="0" style="1" hidden="1" customWidth="1"/>
    <col min="10494" max="10494" width="8.29296875" style="1" customWidth="1"/>
    <col min="10495" max="10495" width="8.52734375" style="1" customWidth="1"/>
    <col min="10496" max="10496" width="9.3515625" style="1" customWidth="1"/>
    <col min="10497" max="10497" width="8.17578125" style="1" customWidth="1"/>
    <col min="10498" max="10498" width="8.52734375" style="1" customWidth="1"/>
    <col min="10499" max="10499" width="10.3515625" style="1" customWidth="1"/>
    <col min="10500" max="10745" width="9.17578125" style="1"/>
    <col min="10746" max="10746" width="10.29296875" style="1" customWidth="1"/>
    <col min="10747" max="10747" width="30.703125" style="1" customWidth="1"/>
    <col min="10748" max="10749" width="0" style="1" hidden="1" customWidth="1"/>
    <col min="10750" max="10750" width="8.29296875" style="1" customWidth="1"/>
    <col min="10751" max="10751" width="8.52734375" style="1" customWidth="1"/>
    <col min="10752" max="10752" width="9.3515625" style="1" customWidth="1"/>
    <col min="10753" max="10753" width="8.17578125" style="1" customWidth="1"/>
    <col min="10754" max="10754" width="8.52734375" style="1" customWidth="1"/>
    <col min="10755" max="10755" width="10.3515625" style="1" customWidth="1"/>
    <col min="10756" max="11001" width="9.17578125" style="1"/>
    <col min="11002" max="11002" width="10.29296875" style="1" customWidth="1"/>
    <col min="11003" max="11003" width="30.703125" style="1" customWidth="1"/>
    <col min="11004" max="11005" width="0" style="1" hidden="1" customWidth="1"/>
    <col min="11006" max="11006" width="8.29296875" style="1" customWidth="1"/>
    <col min="11007" max="11007" width="8.52734375" style="1" customWidth="1"/>
    <col min="11008" max="11008" width="9.3515625" style="1" customWidth="1"/>
    <col min="11009" max="11009" width="8.17578125" style="1" customWidth="1"/>
    <col min="11010" max="11010" width="8.52734375" style="1" customWidth="1"/>
    <col min="11011" max="11011" width="10.3515625" style="1" customWidth="1"/>
    <col min="11012" max="11257" width="9.17578125" style="1"/>
    <col min="11258" max="11258" width="10.29296875" style="1" customWidth="1"/>
    <col min="11259" max="11259" width="30.703125" style="1" customWidth="1"/>
    <col min="11260" max="11261" width="0" style="1" hidden="1" customWidth="1"/>
    <col min="11262" max="11262" width="8.29296875" style="1" customWidth="1"/>
    <col min="11263" max="11263" width="8.52734375" style="1" customWidth="1"/>
    <col min="11264" max="11264" width="9.3515625" style="1" customWidth="1"/>
    <col min="11265" max="11265" width="8.17578125" style="1" customWidth="1"/>
    <col min="11266" max="11266" width="8.52734375" style="1" customWidth="1"/>
    <col min="11267" max="11267" width="10.3515625" style="1" customWidth="1"/>
    <col min="11268" max="11513" width="9.17578125" style="1"/>
    <col min="11514" max="11514" width="10.29296875" style="1" customWidth="1"/>
    <col min="11515" max="11515" width="30.703125" style="1" customWidth="1"/>
    <col min="11516" max="11517" width="0" style="1" hidden="1" customWidth="1"/>
    <col min="11518" max="11518" width="8.29296875" style="1" customWidth="1"/>
    <col min="11519" max="11519" width="8.52734375" style="1" customWidth="1"/>
    <col min="11520" max="11520" width="9.3515625" style="1" customWidth="1"/>
    <col min="11521" max="11521" width="8.17578125" style="1" customWidth="1"/>
    <col min="11522" max="11522" width="8.52734375" style="1" customWidth="1"/>
    <col min="11523" max="11523" width="10.3515625" style="1" customWidth="1"/>
    <col min="11524" max="11769" width="9.17578125" style="1"/>
    <col min="11770" max="11770" width="10.29296875" style="1" customWidth="1"/>
    <col min="11771" max="11771" width="30.703125" style="1" customWidth="1"/>
    <col min="11772" max="11773" width="0" style="1" hidden="1" customWidth="1"/>
    <col min="11774" max="11774" width="8.29296875" style="1" customWidth="1"/>
    <col min="11775" max="11775" width="8.52734375" style="1" customWidth="1"/>
    <col min="11776" max="11776" width="9.3515625" style="1" customWidth="1"/>
    <col min="11777" max="11777" width="8.17578125" style="1" customWidth="1"/>
    <col min="11778" max="11778" width="8.52734375" style="1" customWidth="1"/>
    <col min="11779" max="11779" width="10.3515625" style="1" customWidth="1"/>
    <col min="11780" max="12025" width="9.17578125" style="1"/>
    <col min="12026" max="12026" width="10.29296875" style="1" customWidth="1"/>
    <col min="12027" max="12027" width="30.703125" style="1" customWidth="1"/>
    <col min="12028" max="12029" width="0" style="1" hidden="1" customWidth="1"/>
    <col min="12030" max="12030" width="8.29296875" style="1" customWidth="1"/>
    <col min="12031" max="12031" width="8.52734375" style="1" customWidth="1"/>
    <col min="12032" max="12032" width="9.3515625" style="1" customWidth="1"/>
    <col min="12033" max="12033" width="8.17578125" style="1" customWidth="1"/>
    <col min="12034" max="12034" width="8.52734375" style="1" customWidth="1"/>
    <col min="12035" max="12035" width="10.3515625" style="1" customWidth="1"/>
    <col min="12036" max="12281" width="9.17578125" style="1"/>
    <col min="12282" max="12282" width="10.29296875" style="1" customWidth="1"/>
    <col min="12283" max="12283" width="30.703125" style="1" customWidth="1"/>
    <col min="12284" max="12285" width="0" style="1" hidden="1" customWidth="1"/>
    <col min="12286" max="12286" width="8.29296875" style="1" customWidth="1"/>
    <col min="12287" max="12287" width="8.52734375" style="1" customWidth="1"/>
    <col min="12288" max="12288" width="9.3515625" style="1" customWidth="1"/>
    <col min="12289" max="12289" width="8.17578125" style="1" customWidth="1"/>
    <col min="12290" max="12290" width="8.52734375" style="1" customWidth="1"/>
    <col min="12291" max="12291" width="10.3515625" style="1" customWidth="1"/>
    <col min="12292" max="12537" width="9.17578125" style="1"/>
    <col min="12538" max="12538" width="10.29296875" style="1" customWidth="1"/>
    <col min="12539" max="12539" width="30.703125" style="1" customWidth="1"/>
    <col min="12540" max="12541" width="0" style="1" hidden="1" customWidth="1"/>
    <col min="12542" max="12542" width="8.29296875" style="1" customWidth="1"/>
    <col min="12543" max="12543" width="8.52734375" style="1" customWidth="1"/>
    <col min="12544" max="12544" width="9.3515625" style="1" customWidth="1"/>
    <col min="12545" max="12545" width="8.17578125" style="1" customWidth="1"/>
    <col min="12546" max="12546" width="8.52734375" style="1" customWidth="1"/>
    <col min="12547" max="12547" width="10.3515625" style="1" customWidth="1"/>
    <col min="12548" max="12793" width="9.17578125" style="1"/>
    <col min="12794" max="12794" width="10.29296875" style="1" customWidth="1"/>
    <col min="12795" max="12795" width="30.703125" style="1" customWidth="1"/>
    <col min="12796" max="12797" width="0" style="1" hidden="1" customWidth="1"/>
    <col min="12798" max="12798" width="8.29296875" style="1" customWidth="1"/>
    <col min="12799" max="12799" width="8.52734375" style="1" customWidth="1"/>
    <col min="12800" max="12800" width="9.3515625" style="1" customWidth="1"/>
    <col min="12801" max="12801" width="8.17578125" style="1" customWidth="1"/>
    <col min="12802" max="12802" width="8.52734375" style="1" customWidth="1"/>
    <col min="12803" max="12803" width="10.3515625" style="1" customWidth="1"/>
    <col min="12804" max="13049" width="9.17578125" style="1"/>
    <col min="13050" max="13050" width="10.29296875" style="1" customWidth="1"/>
    <col min="13051" max="13051" width="30.703125" style="1" customWidth="1"/>
    <col min="13052" max="13053" width="0" style="1" hidden="1" customWidth="1"/>
    <col min="13054" max="13054" width="8.29296875" style="1" customWidth="1"/>
    <col min="13055" max="13055" width="8.52734375" style="1" customWidth="1"/>
    <col min="13056" max="13056" width="9.3515625" style="1" customWidth="1"/>
    <col min="13057" max="13057" width="8.17578125" style="1" customWidth="1"/>
    <col min="13058" max="13058" width="8.52734375" style="1" customWidth="1"/>
    <col min="13059" max="13059" width="10.3515625" style="1" customWidth="1"/>
    <col min="13060" max="13305" width="9.17578125" style="1"/>
    <col min="13306" max="13306" width="10.29296875" style="1" customWidth="1"/>
    <col min="13307" max="13307" width="30.703125" style="1" customWidth="1"/>
    <col min="13308" max="13309" width="0" style="1" hidden="1" customWidth="1"/>
    <col min="13310" max="13310" width="8.29296875" style="1" customWidth="1"/>
    <col min="13311" max="13311" width="8.52734375" style="1" customWidth="1"/>
    <col min="13312" max="13312" width="9.3515625" style="1" customWidth="1"/>
    <col min="13313" max="13313" width="8.17578125" style="1" customWidth="1"/>
    <col min="13314" max="13314" width="8.52734375" style="1" customWidth="1"/>
    <col min="13315" max="13315" width="10.3515625" style="1" customWidth="1"/>
    <col min="13316" max="13561" width="9.17578125" style="1"/>
    <col min="13562" max="13562" width="10.29296875" style="1" customWidth="1"/>
    <col min="13563" max="13563" width="30.703125" style="1" customWidth="1"/>
    <col min="13564" max="13565" width="0" style="1" hidden="1" customWidth="1"/>
    <col min="13566" max="13566" width="8.29296875" style="1" customWidth="1"/>
    <col min="13567" max="13567" width="8.52734375" style="1" customWidth="1"/>
    <col min="13568" max="13568" width="9.3515625" style="1" customWidth="1"/>
    <col min="13569" max="13569" width="8.17578125" style="1" customWidth="1"/>
    <col min="13570" max="13570" width="8.52734375" style="1" customWidth="1"/>
    <col min="13571" max="13571" width="10.3515625" style="1" customWidth="1"/>
    <col min="13572" max="13817" width="9.17578125" style="1"/>
    <col min="13818" max="13818" width="10.29296875" style="1" customWidth="1"/>
    <col min="13819" max="13819" width="30.703125" style="1" customWidth="1"/>
    <col min="13820" max="13821" width="0" style="1" hidden="1" customWidth="1"/>
    <col min="13822" max="13822" width="8.29296875" style="1" customWidth="1"/>
    <col min="13823" max="13823" width="8.52734375" style="1" customWidth="1"/>
    <col min="13824" max="13824" width="9.3515625" style="1" customWidth="1"/>
    <col min="13825" max="13825" width="8.17578125" style="1" customWidth="1"/>
    <col min="13826" max="13826" width="8.52734375" style="1" customWidth="1"/>
    <col min="13827" max="13827" width="10.3515625" style="1" customWidth="1"/>
    <col min="13828" max="14073" width="9.17578125" style="1"/>
    <col min="14074" max="14074" width="10.29296875" style="1" customWidth="1"/>
    <col min="14075" max="14075" width="30.703125" style="1" customWidth="1"/>
    <col min="14076" max="14077" width="0" style="1" hidden="1" customWidth="1"/>
    <col min="14078" max="14078" width="8.29296875" style="1" customWidth="1"/>
    <col min="14079" max="14079" width="8.52734375" style="1" customWidth="1"/>
    <col min="14080" max="14080" width="9.3515625" style="1" customWidth="1"/>
    <col min="14081" max="14081" width="8.17578125" style="1" customWidth="1"/>
    <col min="14082" max="14082" width="8.52734375" style="1" customWidth="1"/>
    <col min="14083" max="14083" width="10.3515625" style="1" customWidth="1"/>
    <col min="14084" max="14329" width="9.17578125" style="1"/>
    <col min="14330" max="14330" width="10.29296875" style="1" customWidth="1"/>
    <col min="14331" max="14331" width="30.703125" style="1" customWidth="1"/>
    <col min="14332" max="14333" width="0" style="1" hidden="1" customWidth="1"/>
    <col min="14334" max="14334" width="8.29296875" style="1" customWidth="1"/>
    <col min="14335" max="14335" width="8.52734375" style="1" customWidth="1"/>
    <col min="14336" max="14336" width="9.3515625" style="1" customWidth="1"/>
    <col min="14337" max="14337" width="8.17578125" style="1" customWidth="1"/>
    <col min="14338" max="14338" width="8.52734375" style="1" customWidth="1"/>
    <col min="14339" max="14339" width="10.3515625" style="1" customWidth="1"/>
    <col min="14340" max="14585" width="9.17578125" style="1"/>
    <col min="14586" max="14586" width="10.29296875" style="1" customWidth="1"/>
    <col min="14587" max="14587" width="30.703125" style="1" customWidth="1"/>
    <col min="14588" max="14589" width="0" style="1" hidden="1" customWidth="1"/>
    <col min="14590" max="14590" width="8.29296875" style="1" customWidth="1"/>
    <col min="14591" max="14591" width="8.52734375" style="1" customWidth="1"/>
    <col min="14592" max="14592" width="9.3515625" style="1" customWidth="1"/>
    <col min="14593" max="14593" width="8.17578125" style="1" customWidth="1"/>
    <col min="14594" max="14594" width="8.52734375" style="1" customWidth="1"/>
    <col min="14595" max="14595" width="10.3515625" style="1" customWidth="1"/>
    <col min="14596" max="14841" width="9.17578125" style="1"/>
    <col min="14842" max="14842" width="10.29296875" style="1" customWidth="1"/>
    <col min="14843" max="14843" width="30.703125" style="1" customWidth="1"/>
    <col min="14844" max="14845" width="0" style="1" hidden="1" customWidth="1"/>
    <col min="14846" max="14846" width="8.29296875" style="1" customWidth="1"/>
    <col min="14847" max="14847" width="8.52734375" style="1" customWidth="1"/>
    <col min="14848" max="14848" width="9.3515625" style="1" customWidth="1"/>
    <col min="14849" max="14849" width="8.17578125" style="1" customWidth="1"/>
    <col min="14850" max="14850" width="8.52734375" style="1" customWidth="1"/>
    <col min="14851" max="14851" width="10.3515625" style="1" customWidth="1"/>
    <col min="14852" max="15097" width="9.17578125" style="1"/>
    <col min="15098" max="15098" width="10.29296875" style="1" customWidth="1"/>
    <col min="15099" max="15099" width="30.703125" style="1" customWidth="1"/>
    <col min="15100" max="15101" width="0" style="1" hidden="1" customWidth="1"/>
    <col min="15102" max="15102" width="8.29296875" style="1" customWidth="1"/>
    <col min="15103" max="15103" width="8.52734375" style="1" customWidth="1"/>
    <col min="15104" max="15104" width="9.3515625" style="1" customWidth="1"/>
    <col min="15105" max="15105" width="8.17578125" style="1" customWidth="1"/>
    <col min="15106" max="15106" width="8.52734375" style="1" customWidth="1"/>
    <col min="15107" max="15107" width="10.3515625" style="1" customWidth="1"/>
    <col min="15108" max="15353" width="9.17578125" style="1"/>
    <col min="15354" max="15354" width="10.29296875" style="1" customWidth="1"/>
    <col min="15355" max="15355" width="30.703125" style="1" customWidth="1"/>
    <col min="15356" max="15357" width="0" style="1" hidden="1" customWidth="1"/>
    <col min="15358" max="15358" width="8.29296875" style="1" customWidth="1"/>
    <col min="15359" max="15359" width="8.52734375" style="1" customWidth="1"/>
    <col min="15360" max="15360" width="9.3515625" style="1" customWidth="1"/>
    <col min="15361" max="15361" width="8.17578125" style="1" customWidth="1"/>
    <col min="15362" max="15362" width="8.52734375" style="1" customWidth="1"/>
    <col min="15363" max="15363" width="10.3515625" style="1" customWidth="1"/>
    <col min="15364" max="15609" width="9.17578125" style="1"/>
    <col min="15610" max="15610" width="10.29296875" style="1" customWidth="1"/>
    <col min="15611" max="15611" width="30.703125" style="1" customWidth="1"/>
    <col min="15612" max="15613" width="0" style="1" hidden="1" customWidth="1"/>
    <col min="15614" max="15614" width="8.29296875" style="1" customWidth="1"/>
    <col min="15615" max="15615" width="8.52734375" style="1" customWidth="1"/>
    <col min="15616" max="15616" width="9.3515625" style="1" customWidth="1"/>
    <col min="15617" max="15617" width="8.17578125" style="1" customWidth="1"/>
    <col min="15618" max="15618" width="8.52734375" style="1" customWidth="1"/>
    <col min="15619" max="15619" width="10.3515625" style="1" customWidth="1"/>
    <col min="15620" max="15865" width="9.17578125" style="1"/>
    <col min="15866" max="15866" width="10.29296875" style="1" customWidth="1"/>
    <col min="15867" max="15867" width="30.703125" style="1" customWidth="1"/>
    <col min="15868" max="15869" width="0" style="1" hidden="1" customWidth="1"/>
    <col min="15870" max="15870" width="8.29296875" style="1" customWidth="1"/>
    <col min="15871" max="15871" width="8.52734375" style="1" customWidth="1"/>
    <col min="15872" max="15872" width="9.3515625" style="1" customWidth="1"/>
    <col min="15873" max="15873" width="8.17578125" style="1" customWidth="1"/>
    <col min="15874" max="15874" width="8.52734375" style="1" customWidth="1"/>
    <col min="15875" max="15875" width="10.3515625" style="1" customWidth="1"/>
    <col min="15876" max="16121" width="9.17578125" style="1"/>
    <col min="16122" max="16122" width="10.29296875" style="1" customWidth="1"/>
    <col min="16123" max="16123" width="30.703125" style="1" customWidth="1"/>
    <col min="16124" max="16125" width="0" style="1" hidden="1" customWidth="1"/>
    <col min="16126" max="16126" width="8.29296875" style="1" customWidth="1"/>
    <col min="16127" max="16127" width="8.52734375" style="1" customWidth="1"/>
    <col min="16128" max="16128" width="9.3515625" style="1" customWidth="1"/>
    <col min="16129" max="16129" width="8.17578125" style="1" customWidth="1"/>
    <col min="16130" max="16130" width="8.52734375" style="1" customWidth="1"/>
    <col min="16131" max="16131" width="10.3515625" style="1" customWidth="1"/>
    <col min="16132" max="16384" width="9.17578125" style="1"/>
  </cols>
  <sheetData>
    <row r="1" spans="1:27" ht="27.75" customHeight="1" x14ac:dyDescent="0.5">
      <c r="A1" s="870" t="s">
        <v>54</v>
      </c>
      <c r="B1" s="870"/>
      <c r="C1" s="870"/>
      <c r="D1" s="870"/>
      <c r="E1" s="870"/>
      <c r="F1" s="870"/>
      <c r="G1" s="870"/>
      <c r="H1" s="870"/>
      <c r="I1" s="870"/>
      <c r="J1" s="870"/>
      <c r="K1" s="870"/>
      <c r="L1" s="870"/>
      <c r="M1" s="870"/>
      <c r="N1" s="870"/>
      <c r="O1" s="870"/>
      <c r="P1" s="870"/>
      <c r="Q1" s="870"/>
      <c r="R1" s="870"/>
      <c r="S1" s="870"/>
      <c r="T1" s="228">
        <v>0.315</v>
      </c>
    </row>
    <row r="2" spans="1:27" ht="27.75" customHeight="1" x14ac:dyDescent="0.5">
      <c r="A2" s="871" t="s">
        <v>230</v>
      </c>
      <c r="B2" s="871"/>
      <c r="C2" s="871"/>
      <c r="D2" s="871"/>
      <c r="E2" s="871"/>
      <c r="F2" s="871"/>
      <c r="G2" s="871"/>
      <c r="H2" s="871"/>
      <c r="I2" s="871"/>
      <c r="J2" s="871"/>
      <c r="K2" s="871"/>
      <c r="L2" s="871"/>
      <c r="M2" s="871"/>
      <c r="N2" s="871"/>
      <c r="O2" s="871"/>
      <c r="P2" s="871"/>
      <c r="Q2" s="871"/>
      <c r="R2" s="871"/>
      <c r="S2" s="871"/>
      <c r="T2" s="4"/>
    </row>
    <row r="3" spans="1:27" ht="27.75" customHeight="1" thickBot="1" x14ac:dyDescent="0.45">
      <c r="A3" s="872" t="s">
        <v>229</v>
      </c>
      <c r="B3" s="873"/>
      <c r="C3" s="873"/>
      <c r="D3" s="873"/>
      <c r="E3" s="873"/>
      <c r="F3" s="873"/>
      <c r="G3" s="873"/>
      <c r="H3" s="873"/>
      <c r="I3" s="873"/>
      <c r="J3" s="873"/>
      <c r="K3" s="873"/>
      <c r="L3" s="873"/>
      <c r="M3" s="873"/>
      <c r="N3" s="873"/>
      <c r="O3" s="873"/>
      <c r="P3" s="873"/>
      <c r="Q3" s="873"/>
      <c r="R3" s="873"/>
      <c r="S3" s="873"/>
      <c r="T3" s="4"/>
    </row>
    <row r="4" spans="1:27" s="2" customFormat="1" ht="30" customHeight="1" thickBot="1" x14ac:dyDescent="0.45">
      <c r="A4" s="874"/>
      <c r="B4" s="877" t="s">
        <v>0</v>
      </c>
      <c r="C4" s="877" t="s">
        <v>1</v>
      </c>
      <c r="D4" s="880" t="s">
        <v>37</v>
      </c>
      <c r="E4" s="880"/>
      <c r="F4" s="880"/>
      <c r="G4" s="880"/>
      <c r="H4" s="880"/>
      <c r="I4" s="880"/>
      <c r="J4" s="880"/>
      <c r="K4" s="881"/>
      <c r="L4" s="861" t="s">
        <v>46</v>
      </c>
      <c r="M4" s="883" t="s">
        <v>38</v>
      </c>
      <c r="N4" s="884"/>
      <c r="O4" s="885" t="s">
        <v>39</v>
      </c>
      <c r="P4" s="880"/>
      <c r="Q4" s="881"/>
      <c r="R4" s="885" t="s">
        <v>40</v>
      </c>
      <c r="S4" s="881"/>
      <c r="T4" s="889" t="s">
        <v>539</v>
      </c>
      <c r="U4" s="84"/>
      <c r="X4" s="16"/>
      <c r="Z4" s="16"/>
      <c r="AA4" s="35"/>
    </row>
    <row r="5" spans="1:27" s="2" customFormat="1" ht="75.75" customHeight="1" x14ac:dyDescent="0.4">
      <c r="A5" s="875"/>
      <c r="B5" s="878"/>
      <c r="C5" s="878"/>
      <c r="D5" s="861" t="s">
        <v>41</v>
      </c>
      <c r="E5" s="861" t="s">
        <v>42</v>
      </c>
      <c r="F5" s="861" t="s">
        <v>43</v>
      </c>
      <c r="G5" s="861" t="s">
        <v>44</v>
      </c>
      <c r="H5" s="861" t="s">
        <v>45</v>
      </c>
      <c r="I5" s="861" t="s">
        <v>2</v>
      </c>
      <c r="J5" s="861" t="s">
        <v>3</v>
      </c>
      <c r="K5" s="861" t="s">
        <v>12</v>
      </c>
      <c r="L5" s="882"/>
      <c r="M5" s="857" t="s">
        <v>527</v>
      </c>
      <c r="N5" s="857" t="s">
        <v>47</v>
      </c>
      <c r="O5" s="857" t="s">
        <v>48</v>
      </c>
      <c r="P5" s="855" t="s">
        <v>49</v>
      </c>
      <c r="Q5" s="855" t="s">
        <v>50</v>
      </c>
      <c r="R5" s="857" t="s">
        <v>51</v>
      </c>
      <c r="S5" s="857" t="s">
        <v>52</v>
      </c>
      <c r="T5" s="852"/>
      <c r="U5" s="84"/>
      <c r="X5" s="16"/>
      <c r="Z5" s="16"/>
      <c r="AA5" s="35"/>
    </row>
    <row r="6" spans="1:27" s="2" customFormat="1" ht="15.75" customHeight="1" thickBot="1" x14ac:dyDescent="0.45">
      <c r="A6" s="876"/>
      <c r="B6" s="879"/>
      <c r="C6" s="879"/>
      <c r="D6" s="862"/>
      <c r="E6" s="862"/>
      <c r="F6" s="862"/>
      <c r="G6" s="862"/>
      <c r="H6" s="862"/>
      <c r="I6" s="862"/>
      <c r="J6" s="862"/>
      <c r="K6" s="862"/>
      <c r="L6" s="862"/>
      <c r="M6" s="858"/>
      <c r="N6" s="858"/>
      <c r="O6" s="858"/>
      <c r="P6" s="856"/>
      <c r="Q6" s="856"/>
      <c r="R6" s="858"/>
      <c r="S6" s="858"/>
      <c r="T6" s="853"/>
      <c r="U6" s="84"/>
      <c r="X6" s="16"/>
      <c r="Z6" s="16"/>
      <c r="AA6" s="35"/>
    </row>
    <row r="7" spans="1:27" s="3" customFormat="1" ht="12.75" customHeight="1" thickBot="1" x14ac:dyDescent="0.45">
      <c r="A7" s="11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  <c r="J7" s="12">
        <v>10</v>
      </c>
      <c r="K7" s="12">
        <v>11</v>
      </c>
      <c r="L7" s="12">
        <v>12</v>
      </c>
      <c r="M7" s="12">
        <v>13</v>
      </c>
      <c r="N7" s="12">
        <v>14</v>
      </c>
      <c r="O7" s="12">
        <v>15</v>
      </c>
      <c r="P7" s="12">
        <v>16</v>
      </c>
      <c r="Q7" s="12">
        <v>17</v>
      </c>
      <c r="R7" s="12">
        <v>18</v>
      </c>
      <c r="S7" s="12">
        <v>19</v>
      </c>
      <c r="T7" s="425"/>
      <c r="U7" s="84"/>
      <c r="X7" s="33"/>
      <c r="Z7" s="33"/>
      <c r="AA7" s="36"/>
    </row>
    <row r="8" spans="1:27" s="2" customFormat="1" ht="18" customHeight="1" thickBot="1" x14ac:dyDescent="0.45">
      <c r="A8" s="867" t="s">
        <v>4</v>
      </c>
      <c r="B8" s="868"/>
      <c r="C8" s="868"/>
      <c r="D8" s="868"/>
      <c r="E8" s="868"/>
      <c r="F8" s="868"/>
      <c r="G8" s="868"/>
      <c r="H8" s="868"/>
      <c r="I8" s="868"/>
      <c r="J8" s="868"/>
      <c r="K8" s="868"/>
      <c r="L8" s="868"/>
      <c r="M8" s="868"/>
      <c r="N8" s="868"/>
      <c r="O8" s="868"/>
      <c r="P8" s="868"/>
      <c r="Q8" s="868"/>
      <c r="R8" s="868"/>
      <c r="S8" s="869"/>
      <c r="T8" s="283"/>
      <c r="U8" s="84"/>
      <c r="X8" s="16"/>
      <c r="Z8" s="16"/>
      <c r="AA8" s="35"/>
    </row>
    <row r="9" spans="1:27" s="99" customFormat="1" ht="21" customHeight="1" x14ac:dyDescent="0.4">
      <c r="A9" s="104" t="s">
        <v>81</v>
      </c>
      <c r="B9" s="111" t="s">
        <v>412</v>
      </c>
      <c r="C9" s="111" t="s">
        <v>413</v>
      </c>
      <c r="D9" s="88">
        <f>SUM(D10:D19)</f>
        <v>1724790</v>
      </c>
      <c r="E9" s="88">
        <f t="shared" ref="E9:S9" si="0">SUM(E10:E19)</f>
        <v>0</v>
      </c>
      <c r="F9" s="88">
        <f t="shared" si="0"/>
        <v>0</v>
      </c>
      <c r="G9" s="88">
        <f t="shared" si="0"/>
        <v>0</v>
      </c>
      <c r="H9" s="88">
        <f t="shared" si="0"/>
        <v>461571</v>
      </c>
      <c r="I9" s="88">
        <f t="shared" si="0"/>
        <v>0</v>
      </c>
      <c r="J9" s="88">
        <f t="shared" si="0"/>
        <v>0</v>
      </c>
      <c r="K9" s="88">
        <f t="shared" si="0"/>
        <v>1724790</v>
      </c>
      <c r="L9" s="88">
        <f t="shared" si="0"/>
        <v>1724790</v>
      </c>
      <c r="M9" s="175">
        <f>SUM(M10:M19)</f>
        <v>13717350</v>
      </c>
      <c r="N9" s="88">
        <f t="shared" si="0"/>
        <v>0</v>
      </c>
      <c r="O9" s="88">
        <f t="shared" si="0"/>
        <v>0</v>
      </c>
      <c r="P9" s="88">
        <f t="shared" si="0"/>
        <v>0</v>
      </c>
      <c r="Q9" s="88">
        <f t="shared" si="0"/>
        <v>0</v>
      </c>
      <c r="R9" s="88">
        <f t="shared" si="0"/>
        <v>15442140</v>
      </c>
      <c r="S9" s="265">
        <f t="shared" si="0"/>
        <v>1724790</v>
      </c>
      <c r="T9" s="426"/>
      <c r="U9" s="105"/>
      <c r="V9" s="106"/>
      <c r="W9" s="107"/>
      <c r="X9" s="108"/>
      <c r="Z9" s="108"/>
      <c r="AA9" s="108"/>
    </row>
    <row r="10" spans="1:27" s="2" customFormat="1" ht="101.35" hidden="1" outlineLevel="1" x14ac:dyDescent="0.4">
      <c r="A10" s="44"/>
      <c r="B10" s="112" t="s">
        <v>414</v>
      </c>
      <c r="C10" s="359" t="s">
        <v>415</v>
      </c>
      <c r="D10" s="13">
        <v>846050</v>
      </c>
      <c r="E10" s="13"/>
      <c r="F10" s="13"/>
      <c r="G10" s="13"/>
      <c r="H10" s="13">
        <f>(D10*76.46%)*35%</f>
        <v>226411</v>
      </c>
      <c r="I10" s="13"/>
      <c r="J10" s="13"/>
      <c r="K10" s="13">
        <f>D10+I10+J10</f>
        <v>846050</v>
      </c>
      <c r="L10" s="13">
        <f>K10</f>
        <v>846050</v>
      </c>
      <c r="M10" s="160"/>
      <c r="N10" s="13"/>
      <c r="O10" s="13">
        <f>P10+Q10</f>
        <v>0</v>
      </c>
      <c r="P10" s="13"/>
      <c r="Q10" s="13"/>
      <c r="R10" s="13">
        <f>L10+M10+O10</f>
        <v>846050</v>
      </c>
      <c r="S10" s="14">
        <f>L10+P10</f>
        <v>846050</v>
      </c>
      <c r="T10" s="427"/>
      <c r="U10" s="95">
        <v>1000</v>
      </c>
      <c r="W10" s="21"/>
      <c r="X10" s="32"/>
      <c r="Z10" s="16"/>
      <c r="AA10" s="35"/>
    </row>
    <row r="11" spans="1:27" s="2" customFormat="1" ht="53.25" hidden="1" customHeight="1" outlineLevel="1" x14ac:dyDescent="0.4">
      <c r="A11" s="44"/>
      <c r="B11" s="112" t="s">
        <v>416</v>
      </c>
      <c r="C11" s="359" t="s">
        <v>417</v>
      </c>
      <c r="D11" s="13">
        <v>444210</v>
      </c>
      <c r="E11" s="13"/>
      <c r="F11" s="13"/>
      <c r="G11" s="13"/>
      <c r="H11" s="13">
        <f>(D11*76.46%)*35%</f>
        <v>118875</v>
      </c>
      <c r="I11" s="13"/>
      <c r="J11" s="13"/>
      <c r="K11" s="13">
        <f t="shared" ref="K11:K19" si="1">D11+I11+J11</f>
        <v>444210</v>
      </c>
      <c r="L11" s="13">
        <f t="shared" ref="L11:L19" si="2">K11</f>
        <v>444210</v>
      </c>
      <c r="M11" s="160"/>
      <c r="N11" s="13"/>
      <c r="O11" s="13">
        <f t="shared" ref="O11:O19" si="3">P11+Q11</f>
        <v>0</v>
      </c>
      <c r="P11" s="13"/>
      <c r="Q11" s="13"/>
      <c r="R11" s="13">
        <f t="shared" ref="R11:R19" si="4">L11+M11+O11</f>
        <v>444210</v>
      </c>
      <c r="S11" s="14">
        <f t="shared" ref="S11:S19" si="5">L11+P11</f>
        <v>444210</v>
      </c>
      <c r="T11" s="427"/>
      <c r="U11" s="83"/>
      <c r="X11" s="16"/>
      <c r="Z11" s="16"/>
      <c r="AA11" s="35"/>
    </row>
    <row r="12" spans="1:27" s="2" customFormat="1" ht="38.25" hidden="1" customHeight="1" outlineLevel="1" x14ac:dyDescent="0.4">
      <c r="A12" s="44"/>
      <c r="B12" s="112" t="s">
        <v>87</v>
      </c>
      <c r="C12" s="359" t="s">
        <v>418</v>
      </c>
      <c r="D12" s="13"/>
      <c r="E12" s="13"/>
      <c r="F12" s="13"/>
      <c r="G12" s="13"/>
      <c r="H12" s="13"/>
      <c r="I12" s="13"/>
      <c r="J12" s="13"/>
      <c r="K12" s="13">
        <f t="shared" si="1"/>
        <v>0</v>
      </c>
      <c r="L12" s="13">
        <f t="shared" si="2"/>
        <v>0</v>
      </c>
      <c r="M12" s="160">
        <v>8114160</v>
      </c>
      <c r="N12" s="13" t="s">
        <v>522</v>
      </c>
      <c r="O12" s="13">
        <f t="shared" si="3"/>
        <v>0</v>
      </c>
      <c r="P12" s="13"/>
      <c r="Q12" s="13"/>
      <c r="R12" s="13">
        <f t="shared" si="4"/>
        <v>8114160</v>
      </c>
      <c r="S12" s="14">
        <f t="shared" si="5"/>
        <v>0</v>
      </c>
      <c r="T12" s="427"/>
      <c r="U12" s="83"/>
      <c r="X12" s="16"/>
      <c r="Z12" s="16"/>
      <c r="AA12" s="35"/>
    </row>
    <row r="13" spans="1:27" s="2" customFormat="1" ht="89.25" hidden="1" customHeight="1" outlineLevel="1" x14ac:dyDescent="0.4">
      <c r="A13" s="44"/>
      <c r="B13" s="112" t="s">
        <v>87</v>
      </c>
      <c r="C13" s="359" t="s">
        <v>419</v>
      </c>
      <c r="D13" s="13"/>
      <c r="E13" s="13"/>
      <c r="F13" s="13"/>
      <c r="G13" s="13"/>
      <c r="H13" s="13"/>
      <c r="I13" s="13"/>
      <c r="J13" s="13"/>
      <c r="K13" s="13">
        <f t="shared" si="1"/>
        <v>0</v>
      </c>
      <c r="L13" s="13">
        <f t="shared" si="2"/>
        <v>0</v>
      </c>
      <c r="M13" s="160">
        <v>5350500</v>
      </c>
      <c r="N13" s="13" t="s">
        <v>518</v>
      </c>
      <c r="O13" s="13">
        <f t="shared" si="3"/>
        <v>0</v>
      </c>
      <c r="P13" s="13"/>
      <c r="Q13" s="13"/>
      <c r="R13" s="13">
        <f t="shared" si="4"/>
        <v>5350500</v>
      </c>
      <c r="S13" s="14">
        <f t="shared" si="5"/>
        <v>0</v>
      </c>
      <c r="T13" s="427"/>
      <c r="U13" s="83"/>
      <c r="X13" s="16"/>
      <c r="Z13" s="16"/>
      <c r="AA13" s="35"/>
    </row>
    <row r="14" spans="1:27" s="2" customFormat="1" ht="38.25" hidden="1" customHeight="1" outlineLevel="1" x14ac:dyDescent="0.4">
      <c r="A14" s="44"/>
      <c r="B14" s="112" t="s">
        <v>87</v>
      </c>
      <c r="C14" s="359" t="s">
        <v>420</v>
      </c>
      <c r="D14" s="13"/>
      <c r="E14" s="13"/>
      <c r="F14" s="13"/>
      <c r="G14" s="13"/>
      <c r="H14" s="13"/>
      <c r="I14" s="13"/>
      <c r="J14" s="13"/>
      <c r="K14" s="13">
        <f t="shared" si="1"/>
        <v>0</v>
      </c>
      <c r="L14" s="13">
        <f t="shared" si="2"/>
        <v>0</v>
      </c>
      <c r="M14" s="160">
        <v>252690</v>
      </c>
      <c r="N14" s="13" t="s">
        <v>519</v>
      </c>
      <c r="O14" s="13">
        <f t="shared" si="3"/>
        <v>0</v>
      </c>
      <c r="P14" s="13"/>
      <c r="Q14" s="13"/>
      <c r="R14" s="13">
        <f t="shared" si="4"/>
        <v>252690</v>
      </c>
      <c r="S14" s="14">
        <f t="shared" si="5"/>
        <v>0</v>
      </c>
      <c r="T14" s="427"/>
      <c r="U14" s="83"/>
      <c r="X14" s="16"/>
      <c r="Z14" s="16"/>
      <c r="AA14" s="35"/>
    </row>
    <row r="15" spans="1:27" s="2" customFormat="1" ht="51" hidden="1" customHeight="1" outlineLevel="1" x14ac:dyDescent="0.4">
      <c r="A15" s="44"/>
      <c r="B15" s="112" t="s">
        <v>421</v>
      </c>
      <c r="C15" s="359" t="s">
        <v>422</v>
      </c>
      <c r="D15" s="13">
        <v>78170</v>
      </c>
      <c r="E15" s="13"/>
      <c r="F15" s="13"/>
      <c r="G15" s="13"/>
      <c r="H15" s="13">
        <f>(D15*76.46%)*35%</f>
        <v>20919</v>
      </c>
      <c r="I15" s="13"/>
      <c r="J15" s="13"/>
      <c r="K15" s="13">
        <f t="shared" si="1"/>
        <v>78170</v>
      </c>
      <c r="L15" s="13">
        <f t="shared" si="2"/>
        <v>78170</v>
      </c>
      <c r="M15" s="160"/>
      <c r="N15" s="13"/>
      <c r="O15" s="13">
        <f t="shared" si="3"/>
        <v>0</v>
      </c>
      <c r="P15" s="13"/>
      <c r="Q15" s="13"/>
      <c r="R15" s="13">
        <f t="shared" si="4"/>
        <v>78170</v>
      </c>
      <c r="S15" s="14">
        <f t="shared" si="5"/>
        <v>78170</v>
      </c>
      <c r="T15" s="427"/>
      <c r="U15" s="83"/>
      <c r="X15" s="16"/>
      <c r="Z15" s="16"/>
      <c r="AA15" s="35"/>
    </row>
    <row r="16" spans="1:27" s="2" customFormat="1" ht="55.5" hidden="1" customHeight="1" outlineLevel="1" x14ac:dyDescent="0.4">
      <c r="A16" s="44"/>
      <c r="B16" s="112" t="s">
        <v>423</v>
      </c>
      <c r="C16" s="359" t="s">
        <v>424</v>
      </c>
      <c r="D16" s="13">
        <v>162740</v>
      </c>
      <c r="E16" s="13"/>
      <c r="F16" s="13"/>
      <c r="G16" s="13"/>
      <c r="H16" s="13">
        <f>(D16*76.46%)*35%</f>
        <v>43551</v>
      </c>
      <c r="I16" s="13"/>
      <c r="J16" s="13"/>
      <c r="K16" s="13">
        <f t="shared" si="1"/>
        <v>162740</v>
      </c>
      <c r="L16" s="13">
        <f t="shared" si="2"/>
        <v>162740</v>
      </c>
      <c r="M16" s="160"/>
      <c r="N16" s="13"/>
      <c r="O16" s="13">
        <f t="shared" si="3"/>
        <v>0</v>
      </c>
      <c r="P16" s="13"/>
      <c r="Q16" s="13"/>
      <c r="R16" s="13">
        <f t="shared" si="4"/>
        <v>162740</v>
      </c>
      <c r="S16" s="14">
        <f t="shared" si="5"/>
        <v>162740</v>
      </c>
      <c r="T16" s="427"/>
      <c r="U16" s="83"/>
      <c r="X16" s="16"/>
      <c r="Z16" s="16"/>
      <c r="AA16" s="35"/>
    </row>
    <row r="17" spans="1:27" s="2" customFormat="1" ht="55.5" hidden="1" customHeight="1" outlineLevel="1" x14ac:dyDescent="0.4">
      <c r="A17" s="44"/>
      <c r="B17" s="112" t="s">
        <v>416</v>
      </c>
      <c r="C17" s="359" t="s">
        <v>425</v>
      </c>
      <c r="D17" s="13">
        <v>66160</v>
      </c>
      <c r="E17" s="13"/>
      <c r="F17" s="13"/>
      <c r="G17" s="13"/>
      <c r="H17" s="13">
        <f>(D17*76.46%)*35%</f>
        <v>17705</v>
      </c>
      <c r="I17" s="13"/>
      <c r="J17" s="13"/>
      <c r="K17" s="13">
        <f t="shared" si="1"/>
        <v>66160</v>
      </c>
      <c r="L17" s="13">
        <f t="shared" si="2"/>
        <v>66160</v>
      </c>
      <c r="M17" s="160"/>
      <c r="N17" s="13"/>
      <c r="O17" s="13">
        <f t="shared" si="3"/>
        <v>0</v>
      </c>
      <c r="P17" s="13"/>
      <c r="Q17" s="13"/>
      <c r="R17" s="13">
        <f t="shared" si="4"/>
        <v>66160</v>
      </c>
      <c r="S17" s="14">
        <f t="shared" si="5"/>
        <v>66160</v>
      </c>
      <c r="T17" s="427"/>
      <c r="U17" s="83"/>
      <c r="X17" s="16"/>
      <c r="Z17" s="16"/>
      <c r="AA17" s="35"/>
    </row>
    <row r="18" spans="1:27" s="2" customFormat="1" ht="55.5" hidden="1" customHeight="1" outlineLevel="1" x14ac:dyDescent="0.4">
      <c r="A18" s="44"/>
      <c r="B18" s="112" t="s">
        <v>426</v>
      </c>
      <c r="C18" s="359" t="s">
        <v>427</v>
      </c>
      <c r="D18" s="13">
        <v>101120</v>
      </c>
      <c r="E18" s="13"/>
      <c r="F18" s="13"/>
      <c r="G18" s="13"/>
      <c r="H18" s="13">
        <f>(D18*76.46%)*35%</f>
        <v>27061</v>
      </c>
      <c r="I18" s="13"/>
      <c r="J18" s="13"/>
      <c r="K18" s="13">
        <f t="shared" si="1"/>
        <v>101120</v>
      </c>
      <c r="L18" s="13">
        <f t="shared" si="2"/>
        <v>101120</v>
      </c>
      <c r="M18" s="160"/>
      <c r="N18" s="13"/>
      <c r="O18" s="13">
        <f t="shared" si="3"/>
        <v>0</v>
      </c>
      <c r="P18" s="13"/>
      <c r="Q18" s="13"/>
      <c r="R18" s="13">
        <f t="shared" si="4"/>
        <v>101120</v>
      </c>
      <c r="S18" s="14">
        <f t="shared" si="5"/>
        <v>101120</v>
      </c>
      <c r="T18" s="427"/>
      <c r="U18" s="83"/>
      <c r="X18" s="16"/>
      <c r="Z18" s="16"/>
      <c r="AA18" s="35"/>
    </row>
    <row r="19" spans="1:27" s="2" customFormat="1" ht="55.5" hidden="1" customHeight="1" outlineLevel="1" x14ac:dyDescent="0.4">
      <c r="A19" s="44"/>
      <c r="B19" s="112" t="s">
        <v>95</v>
      </c>
      <c r="C19" s="359" t="s">
        <v>428</v>
      </c>
      <c r="D19" s="13">
        <v>26340</v>
      </c>
      <c r="E19" s="13"/>
      <c r="F19" s="13"/>
      <c r="G19" s="13"/>
      <c r="H19" s="13">
        <f>(D19*76.46%)*35%</f>
        <v>7049</v>
      </c>
      <c r="I19" s="13"/>
      <c r="J19" s="13"/>
      <c r="K19" s="13">
        <f t="shared" si="1"/>
        <v>26340</v>
      </c>
      <c r="L19" s="13">
        <f t="shared" si="2"/>
        <v>26340</v>
      </c>
      <c r="M19" s="160"/>
      <c r="N19" s="13"/>
      <c r="O19" s="13">
        <f t="shared" si="3"/>
        <v>0</v>
      </c>
      <c r="P19" s="13"/>
      <c r="Q19" s="13"/>
      <c r="R19" s="13">
        <f t="shared" si="4"/>
        <v>26340</v>
      </c>
      <c r="S19" s="14">
        <f t="shared" si="5"/>
        <v>26340</v>
      </c>
      <c r="T19" s="427"/>
      <c r="U19" s="83"/>
      <c r="X19" s="16"/>
      <c r="Z19" s="16"/>
      <c r="AA19" s="35"/>
    </row>
    <row r="20" spans="1:27" s="99" customFormat="1" ht="21" customHeight="1" collapsed="1" x14ac:dyDescent="0.4">
      <c r="A20" s="360" t="s">
        <v>81</v>
      </c>
      <c r="B20" s="110" t="s">
        <v>429</v>
      </c>
      <c r="C20" s="110" t="s">
        <v>101</v>
      </c>
      <c r="D20" s="30">
        <f>SUM(D21:D25)</f>
        <v>62485910</v>
      </c>
      <c r="E20" s="30">
        <f t="shared" ref="E20:S20" si="6">SUM(E21:E25)</f>
        <v>0</v>
      </c>
      <c r="F20" s="30">
        <f t="shared" si="6"/>
        <v>0</v>
      </c>
      <c r="G20" s="30">
        <f t="shared" si="6"/>
        <v>0</v>
      </c>
      <c r="H20" s="30">
        <f t="shared" si="6"/>
        <v>16721855</v>
      </c>
      <c r="I20" s="30">
        <f t="shared" si="6"/>
        <v>0</v>
      </c>
      <c r="J20" s="30">
        <f t="shared" si="6"/>
        <v>0</v>
      </c>
      <c r="K20" s="30">
        <f t="shared" si="6"/>
        <v>62485910</v>
      </c>
      <c r="L20" s="30">
        <f t="shared" si="6"/>
        <v>62485910</v>
      </c>
      <c r="M20" s="176">
        <f>SUM(M21:M25)</f>
        <v>31554276</v>
      </c>
      <c r="N20" s="30">
        <f t="shared" si="6"/>
        <v>0</v>
      </c>
      <c r="O20" s="30">
        <f t="shared" si="6"/>
        <v>205340</v>
      </c>
      <c r="P20" s="30">
        <f t="shared" si="6"/>
        <v>0</v>
      </c>
      <c r="Q20" s="30">
        <f t="shared" si="6"/>
        <v>205340</v>
      </c>
      <c r="R20" s="30">
        <f t="shared" si="6"/>
        <v>94245526</v>
      </c>
      <c r="S20" s="31">
        <f t="shared" si="6"/>
        <v>62485910</v>
      </c>
      <c r="T20" s="428">
        <f>M24+M25</f>
        <v>27306</v>
      </c>
      <c r="U20" s="98"/>
      <c r="W20" s="100"/>
      <c r="X20" s="101"/>
      <c r="Z20" s="102"/>
      <c r="AA20" s="103"/>
    </row>
    <row r="21" spans="1:27" s="2" customFormat="1" ht="25.5" hidden="1" customHeight="1" outlineLevel="1" x14ac:dyDescent="0.4">
      <c r="A21" s="44"/>
      <c r="B21" s="112" t="s">
        <v>430</v>
      </c>
      <c r="C21" s="359" t="s">
        <v>431</v>
      </c>
      <c r="D21" s="13">
        <f>231760-Q21-M21</f>
        <v>24994</v>
      </c>
      <c r="E21" s="13">
        <v>0</v>
      </c>
      <c r="F21" s="13">
        <v>0</v>
      </c>
      <c r="G21" s="13">
        <v>0</v>
      </c>
      <c r="H21" s="13">
        <f>(D21*76.46%)*35%</f>
        <v>6689</v>
      </c>
      <c r="I21" s="13">
        <v>0</v>
      </c>
      <c r="J21" s="13">
        <v>0</v>
      </c>
      <c r="K21" s="13">
        <f>(D21+I21+J21)</f>
        <v>24994</v>
      </c>
      <c r="L21" s="13">
        <f>K21</f>
        <v>24994</v>
      </c>
      <c r="M21" s="160">
        <v>1426</v>
      </c>
      <c r="N21" s="13" t="s">
        <v>530</v>
      </c>
      <c r="O21" s="13">
        <f>P21+Q21</f>
        <v>205340</v>
      </c>
      <c r="P21" s="13"/>
      <c r="Q21" s="13">
        <v>205340</v>
      </c>
      <c r="R21" s="13">
        <f>L21+M21+O21</f>
        <v>231760</v>
      </c>
      <c r="S21" s="14">
        <f>L21+P21</f>
        <v>24994</v>
      </c>
      <c r="T21" s="427"/>
      <c r="U21" s="83"/>
      <c r="W21" s="22"/>
      <c r="X21" s="26"/>
      <c r="Z21" s="16"/>
      <c r="AA21" s="35"/>
    </row>
    <row r="22" spans="1:27" s="212" customFormat="1" ht="25.5" hidden="1" customHeight="1" outlineLevel="1" x14ac:dyDescent="0.4">
      <c r="A22" s="44"/>
      <c r="B22" s="455" t="s">
        <v>432</v>
      </c>
      <c r="C22" s="379" t="s">
        <v>440</v>
      </c>
      <c r="D22" s="13">
        <f>46861280*2-M22</f>
        <v>62197016</v>
      </c>
      <c r="E22" s="13">
        <v>0</v>
      </c>
      <c r="F22" s="13">
        <v>0</v>
      </c>
      <c r="G22" s="13">
        <v>0</v>
      </c>
      <c r="H22" s="13">
        <f>(D22*76.46%)*35%</f>
        <v>16644543</v>
      </c>
      <c r="I22" s="13">
        <v>0</v>
      </c>
      <c r="J22" s="13">
        <v>0</v>
      </c>
      <c r="K22" s="13">
        <f>(D22+I22+J22)</f>
        <v>62197016</v>
      </c>
      <c r="L22" s="13">
        <f>K22</f>
        <v>62197016</v>
      </c>
      <c r="M22" s="160">
        <f>15762772*2</f>
        <v>31525544</v>
      </c>
      <c r="N22" s="13" t="s">
        <v>529</v>
      </c>
      <c r="O22" s="13">
        <f>P22+Q22</f>
        <v>0</v>
      </c>
      <c r="P22" s="13"/>
      <c r="Q22" s="13"/>
      <c r="R22" s="13">
        <f>L22+M22+O22</f>
        <v>93722560</v>
      </c>
      <c r="S22" s="14">
        <f>L22+P22</f>
        <v>62197016</v>
      </c>
      <c r="T22" s="427"/>
      <c r="U22" s="211"/>
      <c r="W22" s="213"/>
      <c r="X22" s="214"/>
      <c r="Z22" s="215"/>
      <c r="AA22" s="216"/>
    </row>
    <row r="23" spans="1:27" s="2" customFormat="1" ht="25.5" hidden="1" customHeight="1" outlineLevel="1" x14ac:dyDescent="0.4">
      <c r="A23" s="44"/>
      <c r="B23" s="455" t="s">
        <v>433</v>
      </c>
      <c r="C23" s="379" t="s">
        <v>441</v>
      </c>
      <c r="D23" s="13">
        <f>66880*2</f>
        <v>133760</v>
      </c>
      <c r="E23" s="13">
        <v>0</v>
      </c>
      <c r="F23" s="13">
        <v>0</v>
      </c>
      <c r="G23" s="13">
        <v>0</v>
      </c>
      <c r="H23" s="13">
        <f>(D23*76.46%)*35%</f>
        <v>35796</v>
      </c>
      <c r="I23" s="13">
        <v>0</v>
      </c>
      <c r="J23" s="13">
        <v>0</v>
      </c>
      <c r="K23" s="13">
        <f>(D23+I23+J23)</f>
        <v>133760</v>
      </c>
      <c r="L23" s="13">
        <f>K23</f>
        <v>133760</v>
      </c>
      <c r="M23" s="160"/>
      <c r="N23" s="13"/>
      <c r="O23" s="13">
        <f>P23+Q23</f>
        <v>0</v>
      </c>
      <c r="P23" s="13"/>
      <c r="Q23" s="13"/>
      <c r="R23" s="13">
        <f>L23+M23+O23</f>
        <v>133760</v>
      </c>
      <c r="S23" s="14">
        <f>L23+P23</f>
        <v>133760</v>
      </c>
      <c r="T23" s="427"/>
      <c r="U23" s="83"/>
      <c r="W23" s="22"/>
      <c r="X23" s="26"/>
      <c r="Z23" s="16"/>
      <c r="AA23" s="35"/>
    </row>
    <row r="24" spans="1:27" s="2" customFormat="1" ht="38.25" hidden="1" customHeight="1" outlineLevel="1" x14ac:dyDescent="0.4">
      <c r="A24" s="44"/>
      <c r="B24" s="455" t="s">
        <v>434</v>
      </c>
      <c r="C24" s="379" t="s">
        <v>435</v>
      </c>
      <c r="D24" s="13">
        <v>104090</v>
      </c>
      <c r="E24" s="13">
        <v>0</v>
      </c>
      <c r="F24" s="13">
        <v>0</v>
      </c>
      <c r="G24" s="13">
        <v>0</v>
      </c>
      <c r="H24" s="13">
        <f>(D24*76.46%)*35%</f>
        <v>27856</v>
      </c>
      <c r="I24" s="13">
        <v>0</v>
      </c>
      <c r="J24" s="13">
        <v>0</v>
      </c>
      <c r="K24" s="13">
        <f>(D24+I24+J24)</f>
        <v>104090</v>
      </c>
      <c r="L24" s="13">
        <f>K24</f>
        <v>104090</v>
      </c>
      <c r="M24" s="160">
        <f>1223*200/9.11</f>
        <v>26850</v>
      </c>
      <c r="N24" s="13" t="s">
        <v>438</v>
      </c>
      <c r="O24" s="13">
        <f>P24+Q24</f>
        <v>0</v>
      </c>
      <c r="P24" s="13"/>
      <c r="Q24" s="13"/>
      <c r="R24" s="13">
        <f>L24+M24+O24</f>
        <v>130940</v>
      </c>
      <c r="S24" s="14">
        <f>L24+P24</f>
        <v>104090</v>
      </c>
      <c r="T24" s="427"/>
      <c r="U24" s="83"/>
      <c r="W24" s="22"/>
      <c r="X24" s="26"/>
      <c r="Z24" s="16"/>
      <c r="AA24" s="35"/>
    </row>
    <row r="25" spans="1:27" s="2" customFormat="1" ht="39" hidden="1" customHeight="1" outlineLevel="1" x14ac:dyDescent="0.4">
      <c r="A25" s="44"/>
      <c r="B25" s="455" t="s">
        <v>436</v>
      </c>
      <c r="C25" s="379" t="s">
        <v>437</v>
      </c>
      <c r="D25" s="13">
        <v>26050</v>
      </c>
      <c r="E25" s="13">
        <v>0</v>
      </c>
      <c r="F25" s="13">
        <v>0</v>
      </c>
      <c r="G25" s="13">
        <v>0</v>
      </c>
      <c r="H25" s="13">
        <f>(D25*76.46%)*35%</f>
        <v>6971</v>
      </c>
      <c r="I25" s="13">
        <v>0</v>
      </c>
      <c r="J25" s="13">
        <v>0</v>
      </c>
      <c r="K25" s="13">
        <f>(D25+I25+J25)</f>
        <v>26050</v>
      </c>
      <c r="L25" s="13">
        <f>K25</f>
        <v>26050</v>
      </c>
      <c r="M25" s="160">
        <f>20.75*200/9.11</f>
        <v>456</v>
      </c>
      <c r="N25" s="13" t="s">
        <v>439</v>
      </c>
      <c r="O25" s="13">
        <f>P25+Q25</f>
        <v>0</v>
      </c>
      <c r="P25" s="13"/>
      <c r="Q25" s="13"/>
      <c r="R25" s="13">
        <f>L25+M25+O25</f>
        <v>26506</v>
      </c>
      <c r="S25" s="14">
        <f>L25+P25</f>
        <v>26050</v>
      </c>
      <c r="T25" s="427"/>
      <c r="U25" s="83"/>
      <c r="W25" s="22"/>
      <c r="X25" s="26"/>
      <c r="Z25" s="16"/>
      <c r="AA25" s="35"/>
    </row>
    <row r="26" spans="1:27" s="2" customFormat="1" ht="26.25" customHeight="1" collapsed="1" thickBot="1" x14ac:dyDescent="0.45">
      <c r="A26" s="44"/>
      <c r="B26" s="110" t="s">
        <v>397</v>
      </c>
      <c r="C26" s="110" t="s">
        <v>398</v>
      </c>
      <c r="D26" s="30">
        <f>SUM(D27:D45)</f>
        <v>1357755</v>
      </c>
      <c r="E26" s="30">
        <f t="shared" ref="E26:S26" si="7">SUM(E27:E45)</f>
        <v>0</v>
      </c>
      <c r="F26" s="30">
        <f t="shared" si="7"/>
        <v>0</v>
      </c>
      <c r="G26" s="30">
        <f t="shared" si="7"/>
        <v>0</v>
      </c>
      <c r="H26" s="30">
        <f t="shared" si="7"/>
        <v>481551</v>
      </c>
      <c r="I26" s="30">
        <f t="shared" si="7"/>
        <v>0</v>
      </c>
      <c r="J26" s="30">
        <f t="shared" si="7"/>
        <v>0</v>
      </c>
      <c r="K26" s="30">
        <f t="shared" si="7"/>
        <v>1357755</v>
      </c>
      <c r="L26" s="30">
        <f t="shared" si="7"/>
        <v>1357755</v>
      </c>
      <c r="M26" s="176">
        <f t="shared" si="7"/>
        <v>517287</v>
      </c>
      <c r="N26" s="30">
        <f t="shared" si="7"/>
        <v>0</v>
      </c>
      <c r="O26" s="30">
        <f t="shared" si="7"/>
        <v>1881360</v>
      </c>
      <c r="P26" s="30">
        <f t="shared" si="7"/>
        <v>93580</v>
      </c>
      <c r="Q26" s="30">
        <f t="shared" si="7"/>
        <v>1787780</v>
      </c>
      <c r="R26" s="30">
        <f t="shared" si="7"/>
        <v>3756402</v>
      </c>
      <c r="S26" s="31">
        <f t="shared" si="7"/>
        <v>1451335</v>
      </c>
      <c r="T26" s="428">
        <f>M44+M45</f>
        <v>75592</v>
      </c>
      <c r="U26" s="83"/>
      <c r="V26" s="20"/>
      <c r="W26" s="21"/>
      <c r="X26" s="32"/>
      <c r="Z26" s="32"/>
      <c r="AA26" s="32"/>
    </row>
    <row r="27" spans="1:27" s="212" customFormat="1" ht="240.7" hidden="1" outlineLevel="1" x14ac:dyDescent="0.4">
      <c r="A27" s="5"/>
      <c r="B27" s="10" t="s">
        <v>166</v>
      </c>
      <c r="C27" s="9" t="s">
        <v>167</v>
      </c>
      <c r="D27" s="13">
        <f>557230-M27</f>
        <v>280292</v>
      </c>
      <c r="E27" s="13">
        <v>0</v>
      </c>
      <c r="F27" s="13">
        <v>0</v>
      </c>
      <c r="G27" s="13">
        <v>0</v>
      </c>
      <c r="H27" s="13">
        <f>(557230*76.46%)*35%</f>
        <v>149120</v>
      </c>
      <c r="I27" s="13">
        <v>0</v>
      </c>
      <c r="J27" s="13">
        <v>0</v>
      </c>
      <c r="K27" s="13">
        <f t="shared" ref="K27:K42" si="8">(D27+I27+J27)</f>
        <v>280292</v>
      </c>
      <c r="L27" s="13">
        <f t="shared" ref="L27:L42" si="9">K27</f>
        <v>280292</v>
      </c>
      <c r="M27" s="160">
        <f>(557230*76.46%)*65%</f>
        <v>276938</v>
      </c>
      <c r="N27" s="13"/>
      <c r="O27" s="13">
        <f t="shared" ref="O27:O45" si="10">P27+Q27</f>
        <v>0</v>
      </c>
      <c r="P27" s="13"/>
      <c r="Q27" s="13"/>
      <c r="R27" s="13">
        <f t="shared" ref="R27:R42" si="11">L27+M27+O27</f>
        <v>557230</v>
      </c>
      <c r="S27" s="14">
        <f t="shared" ref="S27:S42" si="12">L27+P27</f>
        <v>280292</v>
      </c>
      <c r="T27" s="427"/>
      <c r="U27" s="211">
        <v>1000</v>
      </c>
      <c r="W27" s="217"/>
      <c r="X27" s="218"/>
      <c r="Z27" s="215"/>
      <c r="AA27" s="216"/>
    </row>
    <row r="28" spans="1:27" s="2" customFormat="1" ht="51.75" hidden="1" customHeight="1" outlineLevel="1" x14ac:dyDescent="0.4">
      <c r="A28" s="5"/>
      <c r="B28" s="10" t="s">
        <v>137</v>
      </c>
      <c r="C28" s="9" t="s">
        <v>168</v>
      </c>
      <c r="D28" s="13">
        <v>10500</v>
      </c>
      <c r="E28" s="13">
        <v>0</v>
      </c>
      <c r="F28" s="13">
        <v>0</v>
      </c>
      <c r="G28" s="13">
        <v>0</v>
      </c>
      <c r="H28" s="13">
        <f t="shared" ref="H28:H39" si="13">(D28*76.46%)*35%</f>
        <v>2810</v>
      </c>
      <c r="I28" s="13">
        <v>0</v>
      </c>
      <c r="J28" s="13">
        <v>0</v>
      </c>
      <c r="K28" s="13">
        <f t="shared" si="8"/>
        <v>10500</v>
      </c>
      <c r="L28" s="13">
        <f t="shared" si="9"/>
        <v>10500</v>
      </c>
      <c r="M28" s="160"/>
      <c r="N28" s="13"/>
      <c r="O28" s="13">
        <f t="shared" si="10"/>
        <v>0</v>
      </c>
      <c r="P28" s="13"/>
      <c r="Q28" s="13"/>
      <c r="R28" s="13">
        <f t="shared" si="11"/>
        <v>10500</v>
      </c>
      <c r="S28" s="14">
        <f t="shared" si="12"/>
        <v>10500</v>
      </c>
      <c r="T28" s="427"/>
      <c r="U28" s="83"/>
      <c r="X28" s="16"/>
      <c r="Z28" s="16"/>
      <c r="AA28" s="35"/>
    </row>
    <row r="29" spans="1:27" s="2" customFormat="1" ht="101.35" hidden="1" outlineLevel="1" x14ac:dyDescent="0.4">
      <c r="A29" s="5"/>
      <c r="B29" s="10" t="s">
        <v>169</v>
      </c>
      <c r="C29" s="9" t="s">
        <v>170</v>
      </c>
      <c r="D29" s="13">
        <f>474510-Q29</f>
        <v>104480</v>
      </c>
      <c r="E29" s="13">
        <v>0</v>
      </c>
      <c r="F29" s="13">
        <v>0</v>
      </c>
      <c r="G29" s="13">
        <v>0</v>
      </c>
      <c r="H29" s="13">
        <f t="shared" si="13"/>
        <v>27960</v>
      </c>
      <c r="I29" s="13">
        <v>0</v>
      </c>
      <c r="J29" s="13">
        <v>0</v>
      </c>
      <c r="K29" s="13">
        <f t="shared" si="8"/>
        <v>104480</v>
      </c>
      <c r="L29" s="13">
        <f t="shared" si="9"/>
        <v>104480</v>
      </c>
      <c r="M29" s="160"/>
      <c r="N29" s="13"/>
      <c r="O29" s="13">
        <f t="shared" si="10"/>
        <v>370030</v>
      </c>
      <c r="P29" s="13"/>
      <c r="Q29" s="13">
        <v>370030</v>
      </c>
      <c r="R29" s="13">
        <f t="shared" si="11"/>
        <v>474510</v>
      </c>
      <c r="S29" s="14">
        <f t="shared" si="12"/>
        <v>104480</v>
      </c>
      <c r="T29" s="427"/>
      <c r="U29" s="83"/>
      <c r="X29" s="16"/>
      <c r="Z29" s="16"/>
      <c r="AA29" s="35"/>
    </row>
    <row r="30" spans="1:27" s="2" customFormat="1" ht="39" hidden="1" customHeight="1" outlineLevel="1" x14ac:dyDescent="0.4">
      <c r="A30" s="5"/>
      <c r="B30" s="10" t="s">
        <v>399</v>
      </c>
      <c r="C30" s="9" t="s">
        <v>172</v>
      </c>
      <c r="D30" s="13">
        <f>360520-Q30</f>
        <v>7480</v>
      </c>
      <c r="E30" s="13">
        <v>0</v>
      </c>
      <c r="F30" s="13">
        <v>0</v>
      </c>
      <c r="G30" s="13">
        <v>0</v>
      </c>
      <c r="H30" s="13">
        <f t="shared" si="13"/>
        <v>2002</v>
      </c>
      <c r="I30" s="13">
        <v>0</v>
      </c>
      <c r="J30" s="13">
        <v>0</v>
      </c>
      <c r="K30" s="13">
        <f t="shared" si="8"/>
        <v>7480</v>
      </c>
      <c r="L30" s="13">
        <f t="shared" si="9"/>
        <v>7480</v>
      </c>
      <c r="M30" s="160"/>
      <c r="N30" s="13"/>
      <c r="O30" s="13">
        <f t="shared" si="10"/>
        <v>353040</v>
      </c>
      <c r="P30" s="13"/>
      <c r="Q30" s="13">
        <v>353040</v>
      </c>
      <c r="R30" s="13">
        <f t="shared" si="11"/>
        <v>360520</v>
      </c>
      <c r="S30" s="14">
        <f t="shared" si="12"/>
        <v>7480</v>
      </c>
      <c r="T30" s="427"/>
      <c r="U30" s="83"/>
      <c r="X30" s="16"/>
      <c r="Z30" s="16"/>
      <c r="AA30" s="35"/>
    </row>
    <row r="31" spans="1:27" s="2" customFormat="1" ht="152" hidden="1" outlineLevel="1" x14ac:dyDescent="0.4">
      <c r="A31" s="5"/>
      <c r="B31" s="10" t="s">
        <v>107</v>
      </c>
      <c r="C31" s="9" t="s">
        <v>173</v>
      </c>
      <c r="D31" s="13">
        <f>15370-Q31</f>
        <v>350</v>
      </c>
      <c r="E31" s="13">
        <v>0</v>
      </c>
      <c r="F31" s="13">
        <v>0</v>
      </c>
      <c r="G31" s="13">
        <v>0</v>
      </c>
      <c r="H31" s="13">
        <f t="shared" si="13"/>
        <v>94</v>
      </c>
      <c r="I31" s="13">
        <v>0</v>
      </c>
      <c r="J31" s="13">
        <v>0</v>
      </c>
      <c r="K31" s="13">
        <f t="shared" si="8"/>
        <v>350</v>
      </c>
      <c r="L31" s="13">
        <f t="shared" si="9"/>
        <v>350</v>
      </c>
      <c r="M31" s="160"/>
      <c r="N31" s="13"/>
      <c r="O31" s="13">
        <f t="shared" si="10"/>
        <v>15020</v>
      </c>
      <c r="P31" s="13"/>
      <c r="Q31" s="13">
        <v>15020</v>
      </c>
      <c r="R31" s="13">
        <f t="shared" si="11"/>
        <v>15370</v>
      </c>
      <c r="S31" s="14">
        <f t="shared" si="12"/>
        <v>350</v>
      </c>
      <c r="T31" s="427"/>
      <c r="U31" s="83"/>
      <c r="X31" s="16"/>
      <c r="Z31" s="16"/>
      <c r="AA31" s="35"/>
    </row>
    <row r="32" spans="1:27" s="2" customFormat="1" ht="126.7" hidden="1" outlineLevel="1" x14ac:dyDescent="0.4">
      <c r="A32" s="5"/>
      <c r="B32" s="10" t="s">
        <v>293</v>
      </c>
      <c r="C32" s="9" t="s">
        <v>294</v>
      </c>
      <c r="D32" s="13">
        <v>56410</v>
      </c>
      <c r="E32" s="13">
        <v>0</v>
      </c>
      <c r="F32" s="13">
        <v>0</v>
      </c>
      <c r="G32" s="13">
        <v>0</v>
      </c>
      <c r="H32" s="13">
        <f t="shared" si="13"/>
        <v>15096</v>
      </c>
      <c r="I32" s="13">
        <v>0</v>
      </c>
      <c r="J32" s="13">
        <v>0</v>
      </c>
      <c r="K32" s="13">
        <f t="shared" si="8"/>
        <v>56410</v>
      </c>
      <c r="L32" s="13">
        <f t="shared" si="9"/>
        <v>56410</v>
      </c>
      <c r="M32" s="160"/>
      <c r="N32" s="13"/>
      <c r="O32" s="13">
        <f t="shared" si="10"/>
        <v>0</v>
      </c>
      <c r="P32" s="13"/>
      <c r="Q32" s="13"/>
      <c r="R32" s="13">
        <f t="shared" si="11"/>
        <v>56410</v>
      </c>
      <c r="S32" s="14">
        <f t="shared" si="12"/>
        <v>56410</v>
      </c>
      <c r="T32" s="427"/>
      <c r="U32" s="83"/>
      <c r="X32" s="16"/>
      <c r="Z32" s="16"/>
      <c r="AA32" s="35"/>
    </row>
    <row r="33" spans="1:28" s="2" customFormat="1" ht="81.75" hidden="1" customHeight="1" outlineLevel="1" x14ac:dyDescent="0.4">
      <c r="A33" s="5"/>
      <c r="B33" s="10" t="s">
        <v>137</v>
      </c>
      <c r="C33" s="9" t="s">
        <v>295</v>
      </c>
      <c r="D33" s="13">
        <v>10500</v>
      </c>
      <c r="E33" s="13">
        <v>0</v>
      </c>
      <c r="F33" s="13">
        <v>0</v>
      </c>
      <c r="G33" s="13">
        <v>0</v>
      </c>
      <c r="H33" s="13">
        <f t="shared" si="13"/>
        <v>2810</v>
      </c>
      <c r="I33" s="13">
        <v>0</v>
      </c>
      <c r="J33" s="13">
        <v>0</v>
      </c>
      <c r="K33" s="13">
        <f t="shared" si="8"/>
        <v>10500</v>
      </c>
      <c r="L33" s="13">
        <f t="shared" si="9"/>
        <v>10500</v>
      </c>
      <c r="M33" s="160"/>
      <c r="N33" s="13"/>
      <c r="O33" s="13">
        <f t="shared" si="10"/>
        <v>0</v>
      </c>
      <c r="P33" s="13"/>
      <c r="Q33" s="13"/>
      <c r="R33" s="13">
        <f t="shared" si="11"/>
        <v>10500</v>
      </c>
      <c r="S33" s="14">
        <f t="shared" si="12"/>
        <v>10500</v>
      </c>
      <c r="T33" s="427"/>
      <c r="U33" s="83"/>
      <c r="X33" s="16"/>
      <c r="Z33" s="16"/>
      <c r="AA33" s="35"/>
    </row>
    <row r="34" spans="1:28" s="2" customFormat="1" ht="126.7" hidden="1" outlineLevel="1" x14ac:dyDescent="0.4">
      <c r="A34" s="5"/>
      <c r="B34" s="10" t="s">
        <v>138</v>
      </c>
      <c r="C34" s="9" t="s">
        <v>296</v>
      </c>
      <c r="D34" s="13">
        <f>1011710-Q34</f>
        <v>13800</v>
      </c>
      <c r="E34" s="13">
        <v>0</v>
      </c>
      <c r="F34" s="13">
        <v>0</v>
      </c>
      <c r="G34" s="13">
        <v>0</v>
      </c>
      <c r="H34" s="13">
        <f t="shared" si="13"/>
        <v>3693</v>
      </c>
      <c r="I34" s="13">
        <v>0</v>
      </c>
      <c r="J34" s="13">
        <v>0</v>
      </c>
      <c r="K34" s="13">
        <f t="shared" si="8"/>
        <v>13800</v>
      </c>
      <c r="L34" s="13">
        <f t="shared" si="9"/>
        <v>13800</v>
      </c>
      <c r="M34" s="160"/>
      <c r="N34" s="13"/>
      <c r="O34" s="13">
        <f t="shared" si="10"/>
        <v>997910</v>
      </c>
      <c r="P34" s="13"/>
      <c r="Q34" s="13">
        <v>997910</v>
      </c>
      <c r="R34" s="13">
        <f t="shared" si="11"/>
        <v>1011710</v>
      </c>
      <c r="S34" s="14">
        <f t="shared" si="12"/>
        <v>13800</v>
      </c>
      <c r="T34" s="427"/>
      <c r="U34" s="83"/>
      <c r="X34" s="16"/>
      <c r="Z34" s="16"/>
      <c r="AA34" s="35"/>
    </row>
    <row r="35" spans="1:28" s="2" customFormat="1" ht="101.35" hidden="1" outlineLevel="1" x14ac:dyDescent="0.4">
      <c r="A35" s="5"/>
      <c r="B35" s="10" t="s">
        <v>139</v>
      </c>
      <c r="C35" s="9" t="s">
        <v>297</v>
      </c>
      <c r="D35" s="13">
        <v>5880</v>
      </c>
      <c r="E35" s="13">
        <v>0</v>
      </c>
      <c r="F35" s="13">
        <v>0</v>
      </c>
      <c r="G35" s="13">
        <v>0</v>
      </c>
      <c r="H35" s="13">
        <f t="shared" si="13"/>
        <v>1574</v>
      </c>
      <c r="I35" s="13">
        <v>0</v>
      </c>
      <c r="J35" s="13">
        <v>0</v>
      </c>
      <c r="K35" s="13">
        <f t="shared" si="8"/>
        <v>5880</v>
      </c>
      <c r="L35" s="13">
        <f t="shared" si="9"/>
        <v>5880</v>
      </c>
      <c r="M35" s="160"/>
      <c r="N35" s="13"/>
      <c r="O35" s="13">
        <f t="shared" si="10"/>
        <v>0</v>
      </c>
      <c r="P35" s="13"/>
      <c r="Q35" s="13"/>
      <c r="R35" s="13">
        <f t="shared" si="11"/>
        <v>5880</v>
      </c>
      <c r="S35" s="14">
        <f t="shared" si="12"/>
        <v>5880</v>
      </c>
      <c r="T35" s="427"/>
      <c r="U35" s="83"/>
      <c r="X35" s="16"/>
      <c r="Z35" s="16"/>
      <c r="AA35" s="35"/>
    </row>
    <row r="36" spans="1:28" s="2" customFormat="1" ht="114" hidden="1" outlineLevel="1" x14ac:dyDescent="0.4">
      <c r="A36" s="5"/>
      <c r="B36" s="10" t="s">
        <v>140</v>
      </c>
      <c r="C36" s="9" t="s">
        <v>298</v>
      </c>
      <c r="D36" s="13">
        <f>6110-Q36</f>
        <v>5930</v>
      </c>
      <c r="E36" s="13">
        <v>0</v>
      </c>
      <c r="F36" s="13">
        <v>0</v>
      </c>
      <c r="G36" s="13">
        <v>0</v>
      </c>
      <c r="H36" s="13">
        <f t="shared" si="13"/>
        <v>1587</v>
      </c>
      <c r="I36" s="13">
        <v>0</v>
      </c>
      <c r="J36" s="13">
        <v>0</v>
      </c>
      <c r="K36" s="13">
        <f t="shared" si="8"/>
        <v>5930</v>
      </c>
      <c r="L36" s="13">
        <f t="shared" si="9"/>
        <v>5930</v>
      </c>
      <c r="M36" s="160"/>
      <c r="N36" s="13"/>
      <c r="O36" s="13">
        <f t="shared" si="10"/>
        <v>180</v>
      </c>
      <c r="P36" s="13"/>
      <c r="Q36" s="13">
        <v>180</v>
      </c>
      <c r="R36" s="13">
        <f t="shared" si="11"/>
        <v>6110</v>
      </c>
      <c r="S36" s="14">
        <f t="shared" si="12"/>
        <v>5930</v>
      </c>
      <c r="T36" s="427"/>
      <c r="U36" s="83"/>
      <c r="X36" s="16"/>
      <c r="Z36" s="16"/>
      <c r="AA36" s="35"/>
    </row>
    <row r="37" spans="1:28" s="212" customFormat="1" ht="202.7" hidden="1" outlineLevel="1" x14ac:dyDescent="0.4">
      <c r="A37" s="5"/>
      <c r="B37" s="10" t="s">
        <v>126</v>
      </c>
      <c r="C37" s="9" t="s">
        <v>299</v>
      </c>
      <c r="D37" s="13">
        <f>54110-Q37</f>
        <v>54110</v>
      </c>
      <c r="E37" s="13">
        <v>0</v>
      </c>
      <c r="F37" s="13">
        <v>0</v>
      </c>
      <c r="G37" s="13">
        <v>0</v>
      </c>
      <c r="H37" s="13">
        <f t="shared" si="13"/>
        <v>14480</v>
      </c>
      <c r="I37" s="13">
        <v>0</v>
      </c>
      <c r="J37" s="13">
        <v>0</v>
      </c>
      <c r="K37" s="13">
        <f t="shared" si="8"/>
        <v>54110</v>
      </c>
      <c r="L37" s="13">
        <f>K37</f>
        <v>54110</v>
      </c>
      <c r="M37" s="160"/>
      <c r="N37" s="13"/>
      <c r="O37" s="13">
        <f t="shared" si="10"/>
        <v>23920</v>
      </c>
      <c r="P37" s="13">
        <v>23920</v>
      </c>
      <c r="Q37" s="13"/>
      <c r="R37" s="13">
        <f t="shared" si="11"/>
        <v>78030</v>
      </c>
      <c r="S37" s="14">
        <f t="shared" si="12"/>
        <v>78030</v>
      </c>
      <c r="T37" s="427"/>
      <c r="U37" s="211"/>
      <c r="X37" s="215"/>
      <c r="Z37" s="215"/>
      <c r="AA37" s="216"/>
    </row>
    <row r="38" spans="1:28" s="2" customFormat="1" ht="152" hidden="1" outlineLevel="1" x14ac:dyDescent="0.4">
      <c r="A38" s="5"/>
      <c r="B38" s="10" t="s">
        <v>400</v>
      </c>
      <c r="C38" s="9" t="s">
        <v>401</v>
      </c>
      <c r="D38" s="13">
        <v>155660</v>
      </c>
      <c r="E38" s="13">
        <v>0</v>
      </c>
      <c r="F38" s="13">
        <v>0</v>
      </c>
      <c r="G38" s="13">
        <v>0</v>
      </c>
      <c r="H38" s="13">
        <f t="shared" si="13"/>
        <v>41656</v>
      </c>
      <c r="I38" s="13">
        <v>0</v>
      </c>
      <c r="J38" s="13">
        <v>0</v>
      </c>
      <c r="K38" s="13">
        <f t="shared" si="8"/>
        <v>155660</v>
      </c>
      <c r="L38" s="13">
        <f t="shared" si="9"/>
        <v>155660</v>
      </c>
      <c r="M38" s="160"/>
      <c r="N38" s="13"/>
      <c r="O38" s="13">
        <f t="shared" si="10"/>
        <v>0</v>
      </c>
      <c r="P38" s="13"/>
      <c r="Q38" s="13"/>
      <c r="R38" s="13">
        <f t="shared" si="11"/>
        <v>155660</v>
      </c>
      <c r="S38" s="14">
        <f t="shared" si="12"/>
        <v>155660</v>
      </c>
      <c r="T38" s="427"/>
      <c r="U38" s="83"/>
      <c r="X38" s="16"/>
      <c r="Z38" s="16"/>
      <c r="AA38" s="35"/>
    </row>
    <row r="39" spans="1:28" s="2" customFormat="1" ht="73.5" hidden="1" customHeight="1" outlineLevel="1" x14ac:dyDescent="0.4">
      <c r="A39" s="5"/>
      <c r="B39" s="10" t="s">
        <v>142</v>
      </c>
      <c r="C39" s="9" t="s">
        <v>178</v>
      </c>
      <c r="D39" s="13">
        <v>9770</v>
      </c>
      <c r="E39" s="13">
        <v>0</v>
      </c>
      <c r="F39" s="13">
        <v>0</v>
      </c>
      <c r="G39" s="13">
        <v>0</v>
      </c>
      <c r="H39" s="13">
        <f t="shared" si="13"/>
        <v>2615</v>
      </c>
      <c r="I39" s="13">
        <v>0</v>
      </c>
      <c r="J39" s="13">
        <v>0</v>
      </c>
      <c r="K39" s="13">
        <f t="shared" si="8"/>
        <v>9770</v>
      </c>
      <c r="L39" s="13">
        <f t="shared" si="9"/>
        <v>9770</v>
      </c>
      <c r="M39" s="160"/>
      <c r="N39" s="13"/>
      <c r="O39" s="13">
        <f t="shared" si="10"/>
        <v>0</v>
      </c>
      <c r="P39" s="13"/>
      <c r="Q39" s="13"/>
      <c r="R39" s="13">
        <f t="shared" si="11"/>
        <v>9770</v>
      </c>
      <c r="S39" s="14">
        <f t="shared" si="12"/>
        <v>9770</v>
      </c>
      <c r="T39" s="427"/>
      <c r="U39" s="83"/>
      <c r="X39" s="16"/>
      <c r="Z39" s="16"/>
      <c r="AA39" s="35"/>
    </row>
    <row r="40" spans="1:28" s="212" customFormat="1" ht="266" hidden="1" outlineLevel="1" x14ac:dyDescent="0.4">
      <c r="A40" s="5"/>
      <c r="B40" s="10" t="s">
        <v>402</v>
      </c>
      <c r="C40" s="9" t="s">
        <v>403</v>
      </c>
      <c r="D40" s="13">
        <f>127510-M40</f>
        <v>64139</v>
      </c>
      <c r="E40" s="13">
        <v>0</v>
      </c>
      <c r="F40" s="13">
        <v>0</v>
      </c>
      <c r="G40" s="13">
        <v>0</v>
      </c>
      <c r="H40" s="13">
        <f>(127510*76.46%)*35%</f>
        <v>34123</v>
      </c>
      <c r="I40" s="13">
        <v>0</v>
      </c>
      <c r="J40" s="13">
        <v>0</v>
      </c>
      <c r="K40" s="13">
        <f t="shared" si="8"/>
        <v>64139</v>
      </c>
      <c r="L40" s="13">
        <f t="shared" si="9"/>
        <v>64139</v>
      </c>
      <c r="M40" s="160">
        <f>(127510*76.46%)*65%</f>
        <v>63371</v>
      </c>
      <c r="N40" s="13"/>
      <c r="O40" s="13">
        <f t="shared" si="10"/>
        <v>0</v>
      </c>
      <c r="P40" s="13"/>
      <c r="Q40" s="13"/>
      <c r="R40" s="13">
        <f t="shared" si="11"/>
        <v>127510</v>
      </c>
      <c r="S40" s="14">
        <f t="shared" si="12"/>
        <v>64139</v>
      </c>
      <c r="T40" s="427"/>
      <c r="U40" s="211"/>
      <c r="X40" s="215"/>
      <c r="Z40" s="215"/>
      <c r="AA40" s="216"/>
    </row>
    <row r="41" spans="1:28" s="2" customFormat="1" ht="126.7" hidden="1" outlineLevel="1" x14ac:dyDescent="0.4">
      <c r="A41" s="5"/>
      <c r="B41" s="10" t="s">
        <v>404</v>
      </c>
      <c r="C41" s="9" t="s">
        <v>405</v>
      </c>
      <c r="D41" s="13">
        <v>77950</v>
      </c>
      <c r="E41" s="13">
        <v>0</v>
      </c>
      <c r="F41" s="13">
        <v>0</v>
      </c>
      <c r="G41" s="13">
        <v>0</v>
      </c>
      <c r="H41" s="13">
        <f>(D41*76.46%)*35%</f>
        <v>20860</v>
      </c>
      <c r="I41" s="13">
        <v>0</v>
      </c>
      <c r="J41" s="13">
        <v>0</v>
      </c>
      <c r="K41" s="13">
        <f t="shared" si="8"/>
        <v>77950</v>
      </c>
      <c r="L41" s="13">
        <f t="shared" si="9"/>
        <v>77950</v>
      </c>
      <c r="M41" s="160"/>
      <c r="N41" s="13"/>
      <c r="O41" s="13">
        <f t="shared" si="10"/>
        <v>0</v>
      </c>
      <c r="P41" s="13"/>
      <c r="Q41" s="13"/>
      <c r="R41" s="13">
        <f>L41+M41+O41</f>
        <v>77950</v>
      </c>
      <c r="S41" s="14">
        <f t="shared" si="12"/>
        <v>77950</v>
      </c>
      <c r="T41" s="427"/>
      <c r="U41" s="83"/>
      <c r="X41" s="16"/>
      <c r="Z41" s="16"/>
      <c r="AA41" s="35"/>
    </row>
    <row r="42" spans="1:28" s="212" customFormat="1" ht="139.35" hidden="1" outlineLevel="1" x14ac:dyDescent="0.4">
      <c r="A42" s="5"/>
      <c r="B42" s="10" t="s">
        <v>183</v>
      </c>
      <c r="C42" s="9" t="s">
        <v>184</v>
      </c>
      <c r="D42" s="13">
        <f>96890-Q42</f>
        <v>96890</v>
      </c>
      <c r="E42" s="13">
        <v>0</v>
      </c>
      <c r="F42" s="13">
        <v>0</v>
      </c>
      <c r="G42" s="13">
        <v>0</v>
      </c>
      <c r="H42" s="13">
        <f>(D42*76.46%)*35%</f>
        <v>25929</v>
      </c>
      <c r="I42" s="13">
        <v>0</v>
      </c>
      <c r="J42" s="13">
        <v>0</v>
      </c>
      <c r="K42" s="13">
        <f t="shared" si="8"/>
        <v>96890</v>
      </c>
      <c r="L42" s="13">
        <f t="shared" si="9"/>
        <v>96890</v>
      </c>
      <c r="M42" s="160"/>
      <c r="N42" s="13"/>
      <c r="O42" s="13">
        <f t="shared" si="10"/>
        <v>69660</v>
      </c>
      <c r="P42" s="13">
        <v>69660</v>
      </c>
      <c r="Q42" s="13"/>
      <c r="R42" s="13">
        <f t="shared" si="11"/>
        <v>166550</v>
      </c>
      <c r="S42" s="14">
        <f t="shared" si="12"/>
        <v>166550</v>
      </c>
      <c r="T42" s="427"/>
      <c r="U42" s="211"/>
      <c r="X42" s="215"/>
      <c r="Z42" s="215"/>
      <c r="AA42" s="216"/>
    </row>
    <row r="43" spans="1:28" s="212" customFormat="1" ht="152" hidden="1" outlineLevel="1" x14ac:dyDescent="0.4">
      <c r="A43" s="5"/>
      <c r="B43" s="10" t="s">
        <v>187</v>
      </c>
      <c r="C43" s="9" t="s">
        <v>188</v>
      </c>
      <c r="D43" s="13">
        <f>255600-Q43-M43</f>
        <v>102614</v>
      </c>
      <c r="E43" s="13">
        <v>0</v>
      </c>
      <c r="F43" s="13">
        <v>0</v>
      </c>
      <c r="G43" s="13">
        <v>0</v>
      </c>
      <c r="H43" s="13">
        <f>(204000*76.46%)*35%</f>
        <v>54592</v>
      </c>
      <c r="I43" s="13">
        <v>0</v>
      </c>
      <c r="J43" s="13">
        <v>0</v>
      </c>
      <c r="K43" s="13">
        <f>(D43+I43+J43)</f>
        <v>102614</v>
      </c>
      <c r="L43" s="13">
        <f>K43</f>
        <v>102614</v>
      </c>
      <c r="M43" s="160">
        <f>(204000*76.46%)*65%</f>
        <v>101386</v>
      </c>
      <c r="N43" s="13"/>
      <c r="O43" s="13">
        <f t="shared" si="10"/>
        <v>51600</v>
      </c>
      <c r="P43" s="13"/>
      <c r="Q43" s="13">
        <v>51600</v>
      </c>
      <c r="R43" s="13">
        <f>L43+M43+O43</f>
        <v>255600</v>
      </c>
      <c r="S43" s="14">
        <f>L43+P43</f>
        <v>102614</v>
      </c>
      <c r="T43" s="427"/>
      <c r="U43" s="211"/>
      <c r="X43" s="215"/>
      <c r="Z43" s="215"/>
      <c r="AA43" s="216"/>
    </row>
    <row r="44" spans="1:28" s="2" customFormat="1" ht="39" hidden="1" customHeight="1" outlineLevel="1" x14ac:dyDescent="0.4">
      <c r="A44" s="5"/>
      <c r="B44" s="10" t="s">
        <v>406</v>
      </c>
      <c r="C44" s="9" t="s">
        <v>407</v>
      </c>
      <c r="D44" s="13">
        <v>275140</v>
      </c>
      <c r="E44" s="13">
        <v>0</v>
      </c>
      <c r="F44" s="13">
        <v>0</v>
      </c>
      <c r="G44" s="13">
        <v>0</v>
      </c>
      <c r="H44" s="13">
        <f>(D44*76.46%)*35%</f>
        <v>73630</v>
      </c>
      <c r="I44" s="13">
        <v>0</v>
      </c>
      <c r="J44" s="13">
        <v>0</v>
      </c>
      <c r="K44" s="13">
        <f>(D44+I44+J44)</f>
        <v>275140</v>
      </c>
      <c r="L44" s="13">
        <f>K44</f>
        <v>275140</v>
      </c>
      <c r="M44" s="160">
        <f>3403*200/9.11</f>
        <v>74709</v>
      </c>
      <c r="N44" s="13" t="s">
        <v>410</v>
      </c>
      <c r="O44" s="13">
        <f t="shared" si="10"/>
        <v>0</v>
      </c>
      <c r="P44" s="13"/>
      <c r="Q44" s="13"/>
      <c r="R44" s="13">
        <f>L44+M44+O44</f>
        <v>349849</v>
      </c>
      <c r="S44" s="14">
        <f>L44+P44</f>
        <v>275140</v>
      </c>
      <c r="T44" s="427"/>
      <c r="U44" s="83"/>
      <c r="X44" s="16"/>
      <c r="Z44" s="16"/>
      <c r="AA44" s="35"/>
    </row>
    <row r="45" spans="1:28" s="2" customFormat="1" ht="39" hidden="1" customHeight="1" outlineLevel="1" thickBot="1" x14ac:dyDescent="0.45">
      <c r="A45" s="5"/>
      <c r="B45" s="10" t="s">
        <v>408</v>
      </c>
      <c r="C45" s="9" t="s">
        <v>409</v>
      </c>
      <c r="D45" s="13">
        <v>25860</v>
      </c>
      <c r="E45" s="13">
        <v>0</v>
      </c>
      <c r="F45" s="13">
        <v>0</v>
      </c>
      <c r="G45" s="13">
        <v>0</v>
      </c>
      <c r="H45" s="13">
        <f>(D45*76.46%)*35%</f>
        <v>6920</v>
      </c>
      <c r="I45" s="13">
        <v>0</v>
      </c>
      <c r="J45" s="13">
        <v>0</v>
      </c>
      <c r="K45" s="13">
        <f>(D45+I45+J45)</f>
        <v>25860</v>
      </c>
      <c r="L45" s="13">
        <f>K45</f>
        <v>25860</v>
      </c>
      <c r="M45" s="160">
        <f>40.2*200/9.11</f>
        <v>883</v>
      </c>
      <c r="N45" s="13" t="s">
        <v>411</v>
      </c>
      <c r="O45" s="13">
        <f t="shared" si="10"/>
        <v>0</v>
      </c>
      <c r="P45" s="13"/>
      <c r="Q45" s="13"/>
      <c r="R45" s="13">
        <f>L45+M45+O45</f>
        <v>26743</v>
      </c>
      <c r="S45" s="14">
        <f>L45+P45</f>
        <v>25860</v>
      </c>
      <c r="T45" s="427"/>
      <c r="U45" s="83"/>
      <c r="X45" s="16"/>
      <c r="Z45" s="16"/>
      <c r="AA45" s="35"/>
    </row>
    <row r="46" spans="1:28" s="2" customFormat="1" ht="15" customHeight="1" collapsed="1" thickBot="1" x14ac:dyDescent="0.45">
      <c r="A46" s="27"/>
      <c r="B46" s="859" t="s">
        <v>53</v>
      </c>
      <c r="C46" s="860"/>
      <c r="D46" s="28">
        <f t="shared" ref="D46:S46" si="14">SUM(D9,D20,D26)</f>
        <v>65568455</v>
      </c>
      <c r="E46" s="28">
        <f t="shared" si="14"/>
        <v>0</v>
      </c>
      <c r="F46" s="28">
        <f t="shared" si="14"/>
        <v>0</v>
      </c>
      <c r="G46" s="28">
        <f t="shared" si="14"/>
        <v>0</v>
      </c>
      <c r="H46" s="28">
        <f t="shared" si="14"/>
        <v>17664977</v>
      </c>
      <c r="I46" s="28">
        <f t="shared" si="14"/>
        <v>0</v>
      </c>
      <c r="J46" s="28">
        <f t="shared" si="14"/>
        <v>0</v>
      </c>
      <c r="K46" s="28">
        <f t="shared" si="14"/>
        <v>65568455</v>
      </c>
      <c r="L46" s="28">
        <f t="shared" si="14"/>
        <v>65568455</v>
      </c>
      <c r="M46" s="28">
        <f t="shared" si="14"/>
        <v>45788913</v>
      </c>
      <c r="N46" s="28">
        <f t="shared" si="14"/>
        <v>0</v>
      </c>
      <c r="O46" s="28">
        <f t="shared" si="14"/>
        <v>2086700</v>
      </c>
      <c r="P46" s="28">
        <f t="shared" si="14"/>
        <v>93580</v>
      </c>
      <c r="Q46" s="28">
        <f t="shared" si="14"/>
        <v>1993120</v>
      </c>
      <c r="R46" s="28">
        <f t="shared" si="14"/>
        <v>113444068</v>
      </c>
      <c r="S46" s="89">
        <f t="shared" si="14"/>
        <v>65662035</v>
      </c>
      <c r="T46" s="429">
        <f>T20+T26</f>
        <v>102898</v>
      </c>
      <c r="U46" s="83"/>
      <c r="V46" s="24"/>
      <c r="W46" s="24"/>
      <c r="X46" s="25"/>
      <c r="Y46" s="24"/>
      <c r="Z46" s="25"/>
      <c r="AA46" s="25"/>
      <c r="AB46" s="24"/>
    </row>
    <row r="47" spans="1:28" s="2" customFormat="1" ht="18" customHeight="1" thickBot="1" x14ac:dyDescent="0.45">
      <c r="A47" s="867" t="s">
        <v>113</v>
      </c>
      <c r="B47" s="868"/>
      <c r="C47" s="868"/>
      <c r="D47" s="868"/>
      <c r="E47" s="868"/>
      <c r="F47" s="868"/>
      <c r="G47" s="868"/>
      <c r="H47" s="868"/>
      <c r="I47" s="868"/>
      <c r="J47" s="868"/>
      <c r="K47" s="868"/>
      <c r="L47" s="868"/>
      <c r="M47" s="868"/>
      <c r="N47" s="868"/>
      <c r="O47" s="868"/>
      <c r="P47" s="868"/>
      <c r="Q47" s="868"/>
      <c r="R47" s="868"/>
      <c r="S47" s="869"/>
      <c r="T47" s="454"/>
      <c r="U47" s="84"/>
      <c r="X47" s="16"/>
      <c r="Z47" s="16"/>
      <c r="AA47" s="35"/>
    </row>
    <row r="48" spans="1:28" s="99" customFormat="1" ht="26.25" customHeight="1" thickBot="1" x14ac:dyDescent="0.45">
      <c r="A48" s="360"/>
      <c r="B48" s="110" t="s">
        <v>484</v>
      </c>
      <c r="C48" s="110" t="s">
        <v>483</v>
      </c>
      <c r="D48" s="30">
        <f>SUM(D49)</f>
        <v>802830</v>
      </c>
      <c r="E48" s="30">
        <f t="shared" ref="E48:R48" si="15">SUM(E49)</f>
        <v>0</v>
      </c>
      <c r="F48" s="30">
        <f t="shared" si="15"/>
        <v>0</v>
      </c>
      <c r="G48" s="30">
        <f t="shared" si="15"/>
        <v>0</v>
      </c>
      <c r="H48" s="30">
        <f t="shared" si="15"/>
        <v>214845</v>
      </c>
      <c r="I48" s="30">
        <f t="shared" si="15"/>
        <v>0</v>
      </c>
      <c r="J48" s="30">
        <f t="shared" si="15"/>
        <v>0</v>
      </c>
      <c r="K48" s="30">
        <f t="shared" si="15"/>
        <v>802830</v>
      </c>
      <c r="L48" s="30">
        <f t="shared" si="15"/>
        <v>802830</v>
      </c>
      <c r="M48" s="176">
        <f t="shared" si="15"/>
        <v>0</v>
      </c>
      <c r="N48" s="30">
        <f t="shared" si="15"/>
        <v>0</v>
      </c>
      <c r="O48" s="30">
        <f t="shared" si="15"/>
        <v>14464160</v>
      </c>
      <c r="P48" s="30">
        <f t="shared" si="15"/>
        <v>10125</v>
      </c>
      <c r="Q48" s="30">
        <f t="shared" si="15"/>
        <v>14454035</v>
      </c>
      <c r="R48" s="30">
        <f t="shared" si="15"/>
        <v>15266990</v>
      </c>
      <c r="S48" s="31">
        <f>SUM(S49)</f>
        <v>812955</v>
      </c>
      <c r="T48" s="428"/>
      <c r="U48" s="98">
        <v>1000</v>
      </c>
      <c r="W48" s="100"/>
      <c r="X48" s="101"/>
      <c r="Z48" s="102"/>
      <c r="AA48" s="103"/>
    </row>
    <row r="49" spans="1:52" s="212" customFormat="1" ht="39" hidden="1" customHeight="1" outlineLevel="1" thickBot="1" x14ac:dyDescent="0.45">
      <c r="A49" s="44"/>
      <c r="B49" s="112" t="s">
        <v>481</v>
      </c>
      <c r="C49" s="359" t="s">
        <v>482</v>
      </c>
      <c r="D49" s="13">
        <v>802830</v>
      </c>
      <c r="E49" s="13">
        <v>0</v>
      </c>
      <c r="F49" s="13">
        <v>0</v>
      </c>
      <c r="G49" s="13">
        <v>0</v>
      </c>
      <c r="H49" s="13">
        <f>(D49*76.46%)*35%</f>
        <v>214845</v>
      </c>
      <c r="I49" s="13">
        <v>0</v>
      </c>
      <c r="J49" s="13">
        <v>0</v>
      </c>
      <c r="K49" s="13">
        <f>(D49+I49+J49)</f>
        <v>802830</v>
      </c>
      <c r="L49" s="13">
        <f>K49</f>
        <v>802830</v>
      </c>
      <c r="M49" s="160"/>
      <c r="N49" s="13"/>
      <c r="O49" s="13">
        <f>P49+Q49</f>
        <v>14464160</v>
      </c>
      <c r="P49" s="13">
        <f>14464160*0.07%</f>
        <v>10125</v>
      </c>
      <c r="Q49" s="13">
        <f>14464160*99.93%</f>
        <v>14454035</v>
      </c>
      <c r="R49" s="13">
        <f>L49+M49+O49</f>
        <v>15266990</v>
      </c>
      <c r="S49" s="14">
        <f>L49+P49</f>
        <v>812955</v>
      </c>
      <c r="T49" s="427"/>
      <c r="U49" s="211"/>
      <c r="W49" s="213"/>
      <c r="X49" s="214"/>
      <c r="Z49" s="215"/>
      <c r="AA49" s="216"/>
    </row>
    <row r="50" spans="1:52" s="2" customFormat="1" ht="15" customHeight="1" collapsed="1" thickBot="1" x14ac:dyDescent="0.45">
      <c r="A50" s="27"/>
      <c r="B50" s="859" t="s">
        <v>114</v>
      </c>
      <c r="C50" s="860"/>
      <c r="D50" s="28">
        <f>D48</f>
        <v>802830</v>
      </c>
      <c r="E50" s="28">
        <f t="shared" ref="E50:S50" si="16">E48</f>
        <v>0</v>
      </c>
      <c r="F50" s="28">
        <f t="shared" si="16"/>
        <v>0</v>
      </c>
      <c r="G50" s="28">
        <f t="shared" si="16"/>
        <v>0</v>
      </c>
      <c r="H50" s="28">
        <f t="shared" si="16"/>
        <v>214845</v>
      </c>
      <c r="I50" s="28">
        <f t="shared" si="16"/>
        <v>0</v>
      </c>
      <c r="J50" s="28">
        <f t="shared" si="16"/>
        <v>0</v>
      </c>
      <c r="K50" s="28">
        <f t="shared" si="16"/>
        <v>802830</v>
      </c>
      <c r="L50" s="28">
        <f t="shared" si="16"/>
        <v>802830</v>
      </c>
      <c r="M50" s="28">
        <f t="shared" si="16"/>
        <v>0</v>
      </c>
      <c r="N50" s="28">
        <f t="shared" si="16"/>
        <v>0</v>
      </c>
      <c r="O50" s="28">
        <f t="shared" si="16"/>
        <v>14464160</v>
      </c>
      <c r="P50" s="28">
        <f t="shared" si="16"/>
        <v>10125</v>
      </c>
      <c r="Q50" s="28">
        <f t="shared" si="16"/>
        <v>14454035</v>
      </c>
      <c r="R50" s="28">
        <f t="shared" si="16"/>
        <v>15266990</v>
      </c>
      <c r="S50" s="89">
        <f t="shared" si="16"/>
        <v>812955</v>
      </c>
      <c r="T50" s="429"/>
      <c r="U50" s="83"/>
      <c r="V50" s="24"/>
      <c r="W50" s="24"/>
      <c r="X50" s="25"/>
      <c r="Y50" s="24"/>
      <c r="Z50" s="25"/>
      <c r="AA50" s="25"/>
      <c r="AB50" s="24"/>
    </row>
    <row r="51" spans="1:52" s="2" customFormat="1" ht="15" customHeight="1" thickBot="1" x14ac:dyDescent="0.45">
      <c r="A51" s="41"/>
      <c r="B51" s="42"/>
      <c r="C51" s="42" t="s">
        <v>13</v>
      </c>
      <c r="D51" s="43">
        <f>D46+D50</f>
        <v>66371285</v>
      </c>
      <c r="E51" s="43">
        <f t="shared" ref="E51:S51" si="17">E46+E50</f>
        <v>0</v>
      </c>
      <c r="F51" s="43">
        <f t="shared" si="17"/>
        <v>0</v>
      </c>
      <c r="G51" s="43">
        <f t="shared" si="17"/>
        <v>0</v>
      </c>
      <c r="H51" s="43">
        <f t="shared" si="17"/>
        <v>17879822</v>
      </c>
      <c r="I51" s="43">
        <f t="shared" si="17"/>
        <v>0</v>
      </c>
      <c r="J51" s="43">
        <f t="shared" si="17"/>
        <v>0</v>
      </c>
      <c r="K51" s="43">
        <f t="shared" si="17"/>
        <v>66371285</v>
      </c>
      <c r="L51" s="43">
        <f t="shared" si="17"/>
        <v>66371285</v>
      </c>
      <c r="M51" s="43">
        <f t="shared" si="17"/>
        <v>45788913</v>
      </c>
      <c r="N51" s="43">
        <f t="shared" si="17"/>
        <v>0</v>
      </c>
      <c r="O51" s="43">
        <f t="shared" si="17"/>
        <v>16550860</v>
      </c>
      <c r="P51" s="43">
        <f t="shared" si="17"/>
        <v>103705</v>
      </c>
      <c r="Q51" s="43">
        <f t="shared" si="17"/>
        <v>16447155</v>
      </c>
      <c r="R51" s="43">
        <f t="shared" si="17"/>
        <v>128711058</v>
      </c>
      <c r="S51" s="266">
        <f t="shared" si="17"/>
        <v>66474990</v>
      </c>
      <c r="T51" s="430"/>
      <c r="U51" s="83"/>
      <c r="V51" s="94"/>
      <c r="W51" s="80"/>
      <c r="X51" s="80"/>
      <c r="Y51" s="94"/>
      <c r="Z51" s="15"/>
      <c r="AA51" s="37"/>
      <c r="AB51" s="94"/>
      <c r="AC51" s="94"/>
      <c r="AD51" s="94"/>
      <c r="AE51" s="94"/>
      <c r="AF51" s="94"/>
      <c r="AG51" s="94"/>
      <c r="AH51" s="94"/>
      <c r="AI51" s="94"/>
      <c r="AJ51" s="94"/>
      <c r="AK51" s="94"/>
      <c r="AL51" s="94"/>
      <c r="AM51" s="94"/>
      <c r="AN51" s="94"/>
      <c r="AO51" s="94"/>
      <c r="AP51" s="94"/>
      <c r="AQ51" s="94"/>
      <c r="AR51" s="94"/>
      <c r="AS51" s="94"/>
      <c r="AT51" s="94"/>
      <c r="AU51" s="94"/>
      <c r="AV51" s="94"/>
      <c r="AW51" s="94"/>
      <c r="AX51" s="94"/>
      <c r="AY51" s="94"/>
      <c r="AZ51" s="4"/>
    </row>
    <row r="52" spans="1:52" s="2" customFormat="1" ht="42" customHeight="1" thickBot="1" x14ac:dyDescent="0.45">
      <c r="A52" s="114"/>
      <c r="B52" s="117"/>
      <c r="C52" s="201" t="s">
        <v>492</v>
      </c>
      <c r="D52" s="118">
        <v>6.82</v>
      </c>
      <c r="E52" s="118">
        <v>6.82</v>
      </c>
      <c r="F52" s="118">
        <v>6.82</v>
      </c>
      <c r="G52" s="118">
        <v>6.82</v>
      </c>
      <c r="H52" s="118">
        <v>6.82</v>
      </c>
      <c r="I52" s="118">
        <v>6.82</v>
      </c>
      <c r="J52" s="118">
        <v>6.82</v>
      </c>
      <c r="K52" s="118">
        <v>6.82</v>
      </c>
      <c r="L52" s="118">
        <v>6.82</v>
      </c>
      <c r="M52" s="118">
        <v>6.82</v>
      </c>
      <c r="N52" s="371"/>
      <c r="O52" s="119">
        <v>4.3099999999999996</v>
      </c>
      <c r="P52" s="119">
        <v>4.3099999999999996</v>
      </c>
      <c r="Q52" s="119">
        <v>4.3099999999999996</v>
      </c>
      <c r="R52" s="371"/>
      <c r="S52" s="409"/>
      <c r="T52" s="431"/>
      <c r="U52" s="121"/>
      <c r="V52" s="94"/>
      <c r="W52" s="94"/>
      <c r="X52" s="15"/>
      <c r="Y52" s="94"/>
      <c r="Z52" s="15"/>
      <c r="AA52" s="15"/>
      <c r="AB52" s="94"/>
      <c r="AC52" s="94"/>
      <c r="AD52" s="94"/>
      <c r="AE52" s="94"/>
      <c r="AF52" s="94"/>
      <c r="AG52" s="94"/>
      <c r="AH52" s="94"/>
      <c r="AI52" s="94"/>
      <c r="AJ52" s="94"/>
      <c r="AK52" s="94"/>
      <c r="AL52" s="94"/>
      <c r="AM52" s="94"/>
      <c r="AN52" s="94"/>
      <c r="AO52" s="94"/>
      <c r="AP52" s="94"/>
      <c r="AQ52" s="94"/>
      <c r="AR52" s="94"/>
      <c r="AS52" s="94"/>
      <c r="AT52" s="94"/>
      <c r="AU52" s="94"/>
      <c r="AV52" s="94"/>
      <c r="AW52" s="94"/>
      <c r="AX52" s="94"/>
      <c r="AY52" s="94"/>
      <c r="AZ52" s="4"/>
    </row>
    <row r="53" spans="1:52" s="2" customFormat="1" ht="27" customHeight="1" thickBot="1" x14ac:dyDescent="0.45">
      <c r="A53" s="122"/>
      <c r="B53" s="123"/>
      <c r="C53" s="368" t="s">
        <v>14</v>
      </c>
      <c r="D53" s="124">
        <f>D51*D52</f>
        <v>452652164</v>
      </c>
      <c r="E53" s="124">
        <f t="shared" ref="E53:Q53" si="18">E51*E52</f>
        <v>0</v>
      </c>
      <c r="F53" s="124">
        <f t="shared" si="18"/>
        <v>0</v>
      </c>
      <c r="G53" s="124">
        <f t="shared" si="18"/>
        <v>0</v>
      </c>
      <c r="H53" s="124">
        <f t="shared" si="18"/>
        <v>121940386</v>
      </c>
      <c r="I53" s="125">
        <f t="shared" si="18"/>
        <v>0</v>
      </c>
      <c r="J53" s="125">
        <f t="shared" si="18"/>
        <v>0</v>
      </c>
      <c r="K53" s="125">
        <f t="shared" si="18"/>
        <v>452652164</v>
      </c>
      <c r="L53" s="125">
        <f t="shared" si="18"/>
        <v>452652164</v>
      </c>
      <c r="M53" s="125">
        <f>M51*M52</f>
        <v>312280387</v>
      </c>
      <c r="N53" s="125"/>
      <c r="O53" s="125">
        <f>O51*O52</f>
        <v>71334207</v>
      </c>
      <c r="P53" s="125">
        <f t="shared" si="18"/>
        <v>446969</v>
      </c>
      <c r="Q53" s="126">
        <f t="shared" si="18"/>
        <v>70887238</v>
      </c>
      <c r="R53" s="126">
        <f>L53+M53+O53</f>
        <v>836266758</v>
      </c>
      <c r="S53" s="127">
        <f>L53+P53</f>
        <v>453099133</v>
      </c>
      <c r="T53" s="432"/>
      <c r="U53" s="121"/>
      <c r="V53" s="94"/>
      <c r="W53" s="94"/>
      <c r="X53" s="15"/>
      <c r="Y53" s="94"/>
      <c r="Z53" s="15"/>
      <c r="AA53" s="15"/>
      <c r="AB53" s="94"/>
      <c r="AC53" s="94"/>
      <c r="AD53" s="94"/>
      <c r="AE53" s="94"/>
      <c r="AF53" s="94"/>
      <c r="AG53" s="94"/>
      <c r="AH53" s="94"/>
      <c r="AI53" s="94"/>
      <c r="AJ53" s="94"/>
      <c r="AK53" s="94"/>
      <c r="AL53" s="94"/>
      <c r="AM53" s="94"/>
      <c r="AN53" s="94"/>
      <c r="AO53" s="94"/>
      <c r="AP53" s="94"/>
      <c r="AQ53" s="94"/>
      <c r="AR53" s="94"/>
      <c r="AS53" s="94"/>
      <c r="AT53" s="94"/>
      <c r="AU53" s="94"/>
      <c r="AV53" s="94"/>
      <c r="AW53" s="94"/>
      <c r="AX53" s="94"/>
      <c r="AY53" s="94"/>
      <c r="AZ53" s="4"/>
    </row>
    <row r="54" spans="1:52" s="2" customFormat="1" ht="36" customHeight="1" thickBot="1" x14ac:dyDescent="0.45">
      <c r="A54" s="114"/>
      <c r="B54" s="117"/>
      <c r="C54" s="516" t="s">
        <v>594</v>
      </c>
      <c r="D54" s="128">
        <v>0.28610000000000002</v>
      </c>
      <c r="E54" s="129"/>
      <c r="F54" s="129"/>
      <c r="G54" s="129"/>
      <c r="H54" s="129"/>
      <c r="I54" s="371"/>
      <c r="J54" s="371"/>
      <c r="K54" s="371"/>
      <c r="L54" s="130">
        <f>H53*28.61%</f>
        <v>34887144</v>
      </c>
      <c r="M54" s="410">
        <f>(M44+M45+M24+M25)*6.82</f>
        <v>701764</v>
      </c>
      <c r="N54" s="371" t="s">
        <v>531</v>
      </c>
      <c r="O54" s="371"/>
      <c r="P54" s="371"/>
      <c r="Q54" s="131"/>
      <c r="R54" s="153">
        <f>L54+M54+O54</f>
        <v>35588908</v>
      </c>
      <c r="S54" s="411">
        <f>L54+P54</f>
        <v>34887144</v>
      </c>
      <c r="T54" s="453"/>
      <c r="U54" s="121"/>
      <c r="V54" s="94"/>
      <c r="W54" s="15"/>
      <c r="X54" s="15"/>
      <c r="Y54" s="15"/>
      <c r="Z54" s="15"/>
      <c r="AA54" s="15"/>
      <c r="AB54" s="94"/>
      <c r="AC54" s="94"/>
      <c r="AD54" s="94"/>
      <c r="AE54" s="94"/>
      <c r="AF54" s="94"/>
      <c r="AG54" s="94"/>
      <c r="AH54" s="94"/>
      <c r="AI54" s="94"/>
      <c r="AJ54" s="94"/>
      <c r="AK54" s="94"/>
      <c r="AL54" s="94"/>
      <c r="AM54" s="94"/>
      <c r="AN54" s="94"/>
      <c r="AO54" s="94"/>
      <c r="AP54" s="94"/>
      <c r="AQ54" s="94"/>
      <c r="AR54" s="94"/>
      <c r="AS54" s="94"/>
      <c r="AT54" s="94"/>
      <c r="AU54" s="94"/>
      <c r="AV54" s="94"/>
      <c r="AW54" s="94"/>
      <c r="AX54" s="94"/>
      <c r="AY54" s="94"/>
      <c r="AZ54" s="4"/>
    </row>
    <row r="55" spans="1:52" s="2" customFormat="1" ht="41.25" customHeight="1" thickBot="1" x14ac:dyDescent="0.45">
      <c r="A55" s="122"/>
      <c r="B55" s="123"/>
      <c r="C55" s="373" t="s">
        <v>15</v>
      </c>
      <c r="D55" s="124"/>
      <c r="E55" s="124"/>
      <c r="F55" s="124"/>
      <c r="G55" s="124"/>
      <c r="H55" s="124"/>
      <c r="I55" s="125"/>
      <c r="J55" s="125"/>
      <c r="K55" s="125"/>
      <c r="L55" s="125">
        <f>L53+L54</f>
        <v>487539308</v>
      </c>
      <c r="M55" s="125">
        <f>M53-M54</f>
        <v>311578623</v>
      </c>
      <c r="N55" s="126" t="s">
        <v>532</v>
      </c>
      <c r="O55" s="125">
        <f>O53</f>
        <v>71334207</v>
      </c>
      <c r="P55" s="125">
        <f>P53</f>
        <v>446969</v>
      </c>
      <c r="Q55" s="125">
        <f>Q53</f>
        <v>70887238</v>
      </c>
      <c r="R55" s="126">
        <f>L55+M55+O55</f>
        <v>870452138</v>
      </c>
      <c r="S55" s="127">
        <f>L55+P55</f>
        <v>487986277</v>
      </c>
      <c r="T55" s="458"/>
      <c r="U55" s="121"/>
      <c r="V55" s="805"/>
      <c r="W55" s="805"/>
      <c r="X55" s="15"/>
      <c r="Y55" s="94"/>
      <c r="Z55" s="15"/>
      <c r="AA55" s="15"/>
      <c r="AB55" s="94"/>
      <c r="AC55" s="94"/>
      <c r="AD55" s="94"/>
      <c r="AE55" s="94"/>
      <c r="AF55" s="94"/>
      <c r="AG55" s="94"/>
      <c r="AH55" s="94"/>
      <c r="AI55" s="94"/>
      <c r="AJ55" s="94"/>
      <c r="AK55" s="94"/>
      <c r="AL55" s="94"/>
      <c r="AM55" s="94"/>
      <c r="AN55" s="94"/>
      <c r="AO55" s="94"/>
      <c r="AP55" s="94"/>
      <c r="AQ55" s="94"/>
      <c r="AR55" s="94"/>
      <c r="AS55" s="94"/>
      <c r="AT55" s="94"/>
      <c r="AU55" s="94"/>
      <c r="AV55" s="94"/>
      <c r="AW55" s="94"/>
      <c r="AX55" s="94"/>
      <c r="AY55" s="94"/>
      <c r="AZ55" s="4"/>
    </row>
    <row r="56" spans="1:52" ht="15.75" customHeight="1" thickBot="1" x14ac:dyDescent="0.45">
      <c r="A56" s="863" t="s">
        <v>16</v>
      </c>
      <c r="B56" s="864"/>
      <c r="C56" s="864"/>
      <c r="D56" s="864"/>
      <c r="E56" s="864"/>
      <c r="F56" s="864"/>
      <c r="G56" s="864"/>
      <c r="H56" s="864"/>
      <c r="I56" s="864"/>
      <c r="J56" s="864"/>
      <c r="K56" s="864"/>
      <c r="L56" s="864"/>
      <c r="M56" s="864"/>
      <c r="N56" s="864"/>
      <c r="O56" s="864"/>
      <c r="P56" s="864"/>
      <c r="Q56" s="864"/>
      <c r="R56" s="864"/>
      <c r="S56" s="865"/>
      <c r="T56" s="454"/>
      <c r="U56" s="121"/>
      <c r="V56" s="805"/>
      <c r="W56" s="805"/>
      <c r="X56" s="16"/>
      <c r="Y56" s="2"/>
      <c r="Z56" s="16"/>
      <c r="AA56" s="16"/>
      <c r="AB56" s="2"/>
      <c r="AC56" s="2"/>
      <c r="AD56" s="2"/>
      <c r="AE56" s="2"/>
      <c r="AF56" s="2"/>
    </row>
    <row r="57" spans="1:52" ht="21" customHeight="1" thickBot="1" x14ac:dyDescent="0.45">
      <c r="A57" s="133"/>
      <c r="B57" s="413" t="s">
        <v>19</v>
      </c>
      <c r="C57" s="413" t="s">
        <v>516</v>
      </c>
      <c r="D57" s="134">
        <v>3.5000000000000003E-2</v>
      </c>
      <c r="E57" s="421"/>
      <c r="F57" s="421"/>
      <c r="G57" s="421"/>
      <c r="H57" s="421"/>
      <c r="I57" s="421"/>
      <c r="J57" s="421"/>
      <c r="K57" s="421"/>
      <c r="L57" s="135">
        <f>(L55+M55)*$D57</f>
        <v>27969128</v>
      </c>
      <c r="M57" s="135"/>
      <c r="N57" s="421"/>
      <c r="O57" s="421"/>
      <c r="P57" s="421"/>
      <c r="Q57" s="421"/>
      <c r="R57" s="135">
        <f>L57+M57+O57</f>
        <v>27969128</v>
      </c>
      <c r="S57" s="136">
        <f>L57+M57+P57</f>
        <v>27969128</v>
      </c>
      <c r="T57" s="434"/>
      <c r="U57" s="121"/>
      <c r="V57" s="26"/>
      <c r="W57" s="26"/>
      <c r="X57" s="16"/>
      <c r="Y57" s="16"/>
      <c r="Z57" s="16"/>
      <c r="AA57" s="16"/>
      <c r="AB57" s="2"/>
      <c r="AC57" s="2"/>
      <c r="AD57" s="2"/>
      <c r="AE57" s="2"/>
      <c r="AF57" s="2"/>
    </row>
    <row r="58" spans="1:52" ht="13" thickBot="1" x14ac:dyDescent="0.45">
      <c r="A58" s="137"/>
      <c r="B58" s="888" t="s">
        <v>17</v>
      </c>
      <c r="C58" s="888"/>
      <c r="D58" s="138"/>
      <c r="E58" s="138"/>
      <c r="F58" s="138"/>
      <c r="G58" s="138"/>
      <c r="H58" s="138"/>
      <c r="I58" s="138"/>
      <c r="J58" s="138"/>
      <c r="K58" s="138"/>
      <c r="L58" s="139">
        <f>L57</f>
        <v>27969128</v>
      </c>
      <c r="M58" s="139">
        <f>M57</f>
        <v>0</v>
      </c>
      <c r="N58" s="138"/>
      <c r="O58" s="140">
        <f>O57</f>
        <v>0</v>
      </c>
      <c r="P58" s="138"/>
      <c r="Q58" s="138"/>
      <c r="R58" s="141">
        <f>L58+M58+P58</f>
        <v>27969128</v>
      </c>
      <c r="S58" s="142">
        <f>S57</f>
        <v>27969128</v>
      </c>
      <c r="T58" s="435"/>
      <c r="U58" s="121"/>
      <c r="V58" s="2"/>
      <c r="W58" s="2"/>
      <c r="X58" s="16"/>
      <c r="Y58" s="2"/>
      <c r="Z58" s="16"/>
      <c r="AA58" s="16"/>
      <c r="AB58" s="2"/>
      <c r="AC58" s="2"/>
      <c r="AD58" s="2"/>
      <c r="AE58" s="2"/>
      <c r="AF58" s="2"/>
    </row>
    <row r="59" spans="1:52" ht="13" thickBot="1" x14ac:dyDescent="0.45">
      <c r="A59" s="41"/>
      <c r="B59" s="143"/>
      <c r="C59" s="144" t="s">
        <v>18</v>
      </c>
      <c r="D59" s="145"/>
      <c r="E59" s="145"/>
      <c r="F59" s="145"/>
      <c r="G59" s="145"/>
      <c r="H59" s="145"/>
      <c r="I59" s="145"/>
      <c r="J59" s="145"/>
      <c r="K59" s="145"/>
      <c r="L59" s="146">
        <f>L58+L55</f>
        <v>515508436</v>
      </c>
      <c r="M59" s="146">
        <f>M58+M55</f>
        <v>311578623</v>
      </c>
      <c r="N59" s="145"/>
      <c r="O59" s="146">
        <f>O55</f>
        <v>71334207</v>
      </c>
      <c r="P59" s="146">
        <f>P55</f>
        <v>446969</v>
      </c>
      <c r="Q59" s="146">
        <f>Q55</f>
        <v>70887238</v>
      </c>
      <c r="R59" s="147">
        <f>L59+M59+O59</f>
        <v>898421266</v>
      </c>
      <c r="S59" s="148">
        <f>S55+S58</f>
        <v>515955405</v>
      </c>
      <c r="T59" s="436"/>
      <c r="U59" s="121"/>
      <c r="V59" s="2"/>
      <c r="W59" s="2"/>
      <c r="X59" s="16"/>
      <c r="Y59" s="2"/>
      <c r="Z59" s="16"/>
      <c r="AA59" s="16"/>
      <c r="AB59" s="2"/>
      <c r="AC59" s="2"/>
      <c r="AD59" s="2"/>
      <c r="AE59" s="2"/>
      <c r="AF59" s="2"/>
    </row>
    <row r="60" spans="1:52" ht="15.75" customHeight="1" thickBot="1" x14ac:dyDescent="0.45">
      <c r="A60" s="863" t="s">
        <v>20</v>
      </c>
      <c r="B60" s="864"/>
      <c r="C60" s="864"/>
      <c r="D60" s="864"/>
      <c r="E60" s="864"/>
      <c r="F60" s="864"/>
      <c r="G60" s="864"/>
      <c r="H60" s="864"/>
      <c r="I60" s="864"/>
      <c r="J60" s="864"/>
      <c r="K60" s="864"/>
      <c r="L60" s="864"/>
      <c r="M60" s="864"/>
      <c r="N60" s="864"/>
      <c r="O60" s="864"/>
      <c r="P60" s="864"/>
      <c r="Q60" s="864"/>
      <c r="R60" s="864"/>
      <c r="S60" s="865"/>
      <c r="T60" s="459"/>
      <c r="U60" s="121"/>
      <c r="V60" s="149"/>
      <c r="W60" s="149"/>
      <c r="X60" s="16"/>
      <c r="Y60" s="2"/>
      <c r="Z60" s="16"/>
      <c r="AA60" s="16"/>
      <c r="AB60" s="2"/>
      <c r="AC60" s="2"/>
      <c r="AD60" s="2"/>
      <c r="AE60" s="2"/>
      <c r="AF60" s="2"/>
    </row>
    <row r="61" spans="1:52" ht="21" customHeight="1" x14ac:dyDescent="0.4">
      <c r="A61" s="150"/>
      <c r="B61" s="151" t="s">
        <v>21</v>
      </c>
      <c r="C61" s="151" t="s">
        <v>80</v>
      </c>
      <c r="D61" s="152">
        <v>8.9099999999999999E-2</v>
      </c>
      <c r="E61" s="392"/>
      <c r="F61" s="392"/>
      <c r="G61" s="392"/>
      <c r="H61" s="392"/>
      <c r="I61" s="392"/>
      <c r="J61" s="392"/>
      <c r="K61" s="392"/>
      <c r="L61" s="153">
        <f>($L$59+$M$59)*D61</f>
        <v>73693457</v>
      </c>
      <c r="M61" s="153"/>
      <c r="N61" s="392"/>
      <c r="O61" s="392"/>
      <c r="P61" s="392"/>
      <c r="Q61" s="392"/>
      <c r="R61" s="154">
        <f t="shared" ref="R61:R80" si="19">L61+M61+O61</f>
        <v>73693457</v>
      </c>
      <c r="S61" s="155">
        <f>L61+M61+P61</f>
        <v>73693457</v>
      </c>
      <c r="T61" s="444"/>
      <c r="U61" s="121"/>
      <c r="V61" s="156"/>
      <c r="W61" s="156"/>
      <c r="X61" s="16"/>
      <c r="Y61" s="2"/>
      <c r="Z61" s="16"/>
      <c r="AA61" s="16"/>
      <c r="AB61" s="2"/>
      <c r="AC61" s="2"/>
      <c r="AD61" s="2"/>
      <c r="AE61" s="2"/>
      <c r="AF61" s="2"/>
    </row>
    <row r="62" spans="1:52" ht="21" customHeight="1" x14ac:dyDescent="0.4">
      <c r="A62" s="5"/>
      <c r="B62" s="157" t="s">
        <v>21</v>
      </c>
      <c r="C62" s="157" t="s">
        <v>22</v>
      </c>
      <c r="D62" s="158">
        <v>4.0000000000000001E-3</v>
      </c>
      <c r="E62" s="393"/>
      <c r="F62" s="393"/>
      <c r="G62" s="393"/>
      <c r="H62" s="393"/>
      <c r="I62" s="393"/>
      <c r="J62" s="393"/>
      <c r="K62" s="393"/>
      <c r="L62" s="160">
        <f t="shared" ref="L62:L72" si="20">($L$59+$M$59)*D62</f>
        <v>3308348</v>
      </c>
      <c r="M62" s="160"/>
      <c r="N62" s="393"/>
      <c r="O62" s="393"/>
      <c r="P62" s="393"/>
      <c r="Q62" s="393"/>
      <c r="R62" s="161">
        <f t="shared" si="19"/>
        <v>3308348</v>
      </c>
      <c r="S62" s="162">
        <f t="shared" ref="S62:S71" si="21">L62+M62+P62</f>
        <v>3308348</v>
      </c>
      <c r="T62" s="445"/>
      <c r="U62" s="121"/>
      <c r="V62" s="163"/>
      <c r="W62" s="163"/>
      <c r="X62" s="16"/>
      <c r="Y62" s="2"/>
      <c r="Z62" s="16"/>
      <c r="AA62" s="16"/>
      <c r="AB62" s="2"/>
      <c r="AC62" s="2"/>
      <c r="AD62" s="2"/>
      <c r="AE62" s="2"/>
      <c r="AF62" s="2"/>
    </row>
    <row r="63" spans="1:52" ht="21" customHeight="1" x14ac:dyDescent="0.4">
      <c r="A63" s="5"/>
      <c r="B63" s="157" t="s">
        <v>537</v>
      </c>
      <c r="C63" s="157" t="s">
        <v>78</v>
      </c>
      <c r="D63" s="160">
        <v>12693</v>
      </c>
      <c r="E63" s="393"/>
      <c r="F63" s="393"/>
      <c r="G63" s="393"/>
      <c r="H63" s="393"/>
      <c r="I63" s="393"/>
      <c r="J63" s="393"/>
      <c r="K63" s="393"/>
      <c r="L63" s="160"/>
      <c r="M63" s="160"/>
      <c r="N63" s="393"/>
      <c r="O63" s="393"/>
      <c r="P63" s="393"/>
      <c r="Q63" s="393"/>
      <c r="R63" s="161">
        <f t="shared" si="19"/>
        <v>0</v>
      </c>
      <c r="S63" s="162">
        <f t="shared" si="21"/>
        <v>0</v>
      </c>
      <c r="T63" s="445"/>
      <c r="U63" s="121"/>
      <c r="V63" s="163"/>
      <c r="W63" s="163"/>
      <c r="X63" s="16"/>
      <c r="Y63" s="2"/>
      <c r="Z63" s="16"/>
      <c r="AA63" s="16"/>
      <c r="AB63" s="2"/>
      <c r="AC63" s="2"/>
      <c r="AD63" s="2"/>
      <c r="AE63" s="2"/>
      <c r="AF63" s="2"/>
    </row>
    <row r="64" spans="1:52" ht="26.25" customHeight="1" x14ac:dyDescent="0.4">
      <c r="A64" s="5"/>
      <c r="B64" s="157"/>
      <c r="C64" s="229" t="s">
        <v>534</v>
      </c>
      <c r="D64" s="233">
        <f>D63*6.82</f>
        <v>86566</v>
      </c>
      <c r="E64" s="408"/>
      <c r="F64" s="408"/>
      <c r="G64" s="408"/>
      <c r="H64" s="408"/>
      <c r="I64" s="408"/>
      <c r="J64" s="408"/>
      <c r="K64" s="408"/>
      <c r="L64" s="232">
        <f>D63*6.82</f>
        <v>86566</v>
      </c>
      <c r="M64" s="160"/>
      <c r="N64" s="393"/>
      <c r="O64" s="393"/>
      <c r="P64" s="393"/>
      <c r="Q64" s="393"/>
      <c r="R64" s="161">
        <f>L64+M64+O64</f>
        <v>86566</v>
      </c>
      <c r="S64" s="162">
        <f>L64+M64+P64</f>
        <v>86566</v>
      </c>
      <c r="T64" s="438"/>
      <c r="U64" s="121"/>
      <c r="V64" s="163"/>
      <c r="W64" s="163"/>
      <c r="X64" s="16"/>
      <c r="Y64" s="2"/>
      <c r="Z64" s="16"/>
      <c r="AA64" s="16"/>
      <c r="AB64" s="2"/>
      <c r="AC64" s="2"/>
      <c r="AD64" s="2"/>
      <c r="AE64" s="2"/>
      <c r="AF64" s="2"/>
    </row>
    <row r="65" spans="1:32" ht="21" customHeight="1" x14ac:dyDescent="0.4">
      <c r="A65" s="44"/>
      <c r="B65" s="157" t="s">
        <v>10</v>
      </c>
      <c r="C65" s="157" t="s">
        <v>11</v>
      </c>
      <c r="D65" s="158">
        <v>1.32E-2</v>
      </c>
      <c r="E65" s="393"/>
      <c r="F65" s="393"/>
      <c r="G65" s="393"/>
      <c r="H65" s="393"/>
      <c r="I65" s="393"/>
      <c r="J65" s="393"/>
      <c r="K65" s="393"/>
      <c r="L65" s="160">
        <f t="shared" si="20"/>
        <v>10917549</v>
      </c>
      <c r="M65" s="160"/>
      <c r="N65" s="393"/>
      <c r="O65" s="393"/>
      <c r="P65" s="393"/>
      <c r="Q65" s="393"/>
      <c r="R65" s="161">
        <f t="shared" si="19"/>
        <v>10917549</v>
      </c>
      <c r="S65" s="162">
        <f t="shared" si="21"/>
        <v>10917549</v>
      </c>
      <c r="T65" s="445"/>
      <c r="U65" s="121"/>
      <c r="V65" s="2"/>
      <c r="W65" s="2"/>
      <c r="X65" s="16"/>
      <c r="Y65" s="2"/>
      <c r="Z65" s="16"/>
      <c r="AA65" s="16"/>
      <c r="AB65" s="2"/>
      <c r="AC65" s="2"/>
      <c r="AD65" s="2"/>
      <c r="AE65" s="2"/>
      <c r="AF65" s="2"/>
    </row>
    <row r="66" spans="1:32" ht="21" customHeight="1" x14ac:dyDescent="0.4">
      <c r="A66" s="5"/>
      <c r="B66" s="157" t="s">
        <v>23</v>
      </c>
      <c r="C66" s="157" t="s">
        <v>24</v>
      </c>
      <c r="D66" s="158">
        <v>1E-3</v>
      </c>
      <c r="E66" s="393"/>
      <c r="F66" s="393"/>
      <c r="G66" s="393"/>
      <c r="H66" s="393"/>
      <c r="I66" s="393"/>
      <c r="J66" s="393"/>
      <c r="K66" s="393"/>
      <c r="L66" s="160">
        <f t="shared" si="20"/>
        <v>827087</v>
      </c>
      <c r="M66" s="160"/>
      <c r="N66" s="393"/>
      <c r="O66" s="393"/>
      <c r="P66" s="393"/>
      <c r="Q66" s="393"/>
      <c r="R66" s="161">
        <f t="shared" si="19"/>
        <v>827087</v>
      </c>
      <c r="S66" s="162">
        <f t="shared" si="21"/>
        <v>827087</v>
      </c>
      <c r="T66" s="445"/>
      <c r="U66" s="121"/>
      <c r="V66" s="2"/>
      <c r="W66" s="2"/>
      <c r="X66" s="16"/>
      <c r="Y66" s="2"/>
      <c r="Z66" s="16"/>
      <c r="AA66" s="16"/>
      <c r="AB66" s="2"/>
      <c r="AC66" s="2"/>
      <c r="AD66" s="2"/>
      <c r="AE66" s="2"/>
      <c r="AF66" s="2"/>
    </row>
    <row r="67" spans="1:32" ht="21" customHeight="1" x14ac:dyDescent="0.4">
      <c r="A67" s="44"/>
      <c r="B67" s="157" t="s">
        <v>508</v>
      </c>
      <c r="C67" s="157" t="s">
        <v>509</v>
      </c>
      <c r="D67" s="164">
        <v>3.3E-3</v>
      </c>
      <c r="E67" s="393"/>
      <c r="F67" s="393"/>
      <c r="G67" s="393"/>
      <c r="H67" s="393"/>
      <c r="I67" s="393"/>
      <c r="J67" s="393"/>
      <c r="K67" s="393"/>
      <c r="L67" s="160">
        <f t="shared" si="20"/>
        <v>2729387</v>
      </c>
      <c r="M67" s="160"/>
      <c r="N67" s="393"/>
      <c r="O67" s="393"/>
      <c r="P67" s="393"/>
      <c r="Q67" s="393"/>
      <c r="R67" s="161">
        <f t="shared" si="19"/>
        <v>2729387</v>
      </c>
      <c r="S67" s="162">
        <f t="shared" si="21"/>
        <v>2729387</v>
      </c>
      <c r="T67" s="445"/>
      <c r="U67" s="121"/>
      <c r="V67" s="2"/>
      <c r="W67" s="2"/>
      <c r="X67" s="16"/>
      <c r="Y67" s="2"/>
      <c r="Z67" s="16"/>
      <c r="AA67" s="16"/>
      <c r="AB67" s="2"/>
      <c r="AC67" s="2"/>
      <c r="AD67" s="2"/>
      <c r="AE67" s="2"/>
      <c r="AF67" s="2"/>
    </row>
    <row r="68" spans="1:32" ht="26.25" customHeight="1" x14ac:dyDescent="0.4">
      <c r="A68" s="44"/>
      <c r="B68" s="157" t="s">
        <v>510</v>
      </c>
      <c r="C68" s="386" t="s">
        <v>576</v>
      </c>
      <c r="D68" s="165">
        <v>1.1299999999999999E-2</v>
      </c>
      <c r="E68" s="393"/>
      <c r="F68" s="393"/>
      <c r="G68" s="393"/>
      <c r="H68" s="393"/>
      <c r="I68" s="393"/>
      <c r="J68" s="393"/>
      <c r="K68" s="393"/>
      <c r="L68" s="160">
        <f t="shared" si="20"/>
        <v>9346084</v>
      </c>
      <c r="M68" s="160"/>
      <c r="N68" s="393"/>
      <c r="O68" s="393"/>
      <c r="P68" s="393"/>
      <c r="Q68" s="393"/>
      <c r="R68" s="161">
        <f t="shared" si="19"/>
        <v>9346084</v>
      </c>
      <c r="S68" s="162">
        <f t="shared" si="21"/>
        <v>9346084</v>
      </c>
      <c r="T68" s="445"/>
      <c r="U68" s="121"/>
      <c r="V68" s="2"/>
      <c r="W68" s="2"/>
      <c r="X68" s="16"/>
      <c r="Y68" s="2"/>
      <c r="Z68" s="16"/>
      <c r="AA68" s="16"/>
      <c r="AB68" s="2"/>
      <c r="AC68" s="2"/>
      <c r="AD68" s="2"/>
      <c r="AE68" s="2"/>
      <c r="AF68" s="2"/>
    </row>
    <row r="69" spans="1:32" ht="26.25" customHeight="1" x14ac:dyDescent="0.4">
      <c r="A69" s="44"/>
      <c r="B69" s="157" t="s">
        <v>511</v>
      </c>
      <c r="C69" s="157" t="s">
        <v>577</v>
      </c>
      <c r="D69" s="165">
        <v>1.35E-2</v>
      </c>
      <c r="E69" s="393"/>
      <c r="F69" s="393"/>
      <c r="G69" s="393"/>
      <c r="H69" s="393"/>
      <c r="I69" s="393"/>
      <c r="J69" s="393"/>
      <c r="K69" s="393"/>
      <c r="L69" s="160">
        <f t="shared" si="20"/>
        <v>11165675</v>
      </c>
      <c r="M69" s="160"/>
      <c r="N69" s="393"/>
      <c r="O69" s="393"/>
      <c r="P69" s="393"/>
      <c r="Q69" s="393"/>
      <c r="R69" s="161">
        <f t="shared" si="19"/>
        <v>11165675</v>
      </c>
      <c r="S69" s="162">
        <f t="shared" si="21"/>
        <v>11165675</v>
      </c>
      <c r="T69" s="445"/>
      <c r="U69" s="121"/>
      <c r="V69" s="2"/>
      <c r="W69" s="2"/>
      <c r="X69" s="16"/>
      <c r="Y69" s="2"/>
      <c r="Z69" s="16"/>
      <c r="AA69" s="16"/>
      <c r="AB69" s="2"/>
      <c r="AC69" s="2"/>
      <c r="AD69" s="2"/>
      <c r="AE69" s="2"/>
      <c r="AF69" s="2"/>
    </row>
    <row r="70" spans="1:32" ht="21" customHeight="1" x14ac:dyDescent="0.4">
      <c r="A70" s="44"/>
      <c r="B70" s="157" t="s">
        <v>512</v>
      </c>
      <c r="C70" s="157" t="s">
        <v>25</v>
      </c>
      <c r="D70" s="165">
        <v>1E-3</v>
      </c>
      <c r="E70" s="393"/>
      <c r="F70" s="393"/>
      <c r="G70" s="393"/>
      <c r="H70" s="393"/>
      <c r="I70" s="393"/>
      <c r="J70" s="393"/>
      <c r="K70" s="393"/>
      <c r="L70" s="160">
        <f t="shared" si="20"/>
        <v>827087</v>
      </c>
      <c r="M70" s="160"/>
      <c r="N70" s="393"/>
      <c r="O70" s="393"/>
      <c r="P70" s="393"/>
      <c r="Q70" s="393"/>
      <c r="R70" s="161">
        <f t="shared" si="19"/>
        <v>827087</v>
      </c>
      <c r="S70" s="162">
        <f t="shared" si="21"/>
        <v>827087</v>
      </c>
      <c r="T70" s="445"/>
      <c r="U70" s="121"/>
      <c r="V70" s="2"/>
      <c r="W70" s="2"/>
      <c r="X70" s="16"/>
      <c r="Y70" s="2"/>
      <c r="Z70" s="16"/>
      <c r="AA70" s="16"/>
      <c r="AB70" s="2"/>
      <c r="AC70" s="2"/>
      <c r="AD70" s="2"/>
      <c r="AE70" s="2"/>
      <c r="AF70" s="2"/>
    </row>
    <row r="71" spans="1:32" ht="21" customHeight="1" x14ac:dyDescent="0.4">
      <c r="A71" s="5"/>
      <c r="B71" s="157" t="s">
        <v>513</v>
      </c>
      <c r="C71" s="157" t="s">
        <v>526</v>
      </c>
      <c r="D71" s="158">
        <v>2.6599999999999999E-2</v>
      </c>
      <c r="E71" s="393"/>
      <c r="F71" s="393"/>
      <c r="G71" s="393"/>
      <c r="H71" s="393"/>
      <c r="I71" s="393"/>
      <c r="J71" s="393"/>
      <c r="K71" s="393"/>
      <c r="L71" s="160">
        <f t="shared" si="20"/>
        <v>22000516</v>
      </c>
      <c r="M71" s="160"/>
      <c r="N71" s="393"/>
      <c r="O71" s="393"/>
      <c r="P71" s="393"/>
      <c r="Q71" s="393"/>
      <c r="R71" s="161">
        <f t="shared" si="19"/>
        <v>22000516</v>
      </c>
      <c r="S71" s="162">
        <f t="shared" si="21"/>
        <v>22000516</v>
      </c>
      <c r="T71" s="445"/>
      <c r="U71" s="121"/>
      <c r="V71" s="2"/>
      <c r="W71" s="2"/>
      <c r="X71" s="16"/>
      <c r="Y71" s="2"/>
      <c r="Z71" s="16"/>
      <c r="AA71" s="16"/>
      <c r="AB71" s="2"/>
      <c r="AC71" s="2"/>
      <c r="AD71" s="2"/>
      <c r="AE71" s="2"/>
      <c r="AF71" s="2"/>
    </row>
    <row r="72" spans="1:32" ht="41.25" customHeight="1" x14ac:dyDescent="0.4">
      <c r="A72" s="190"/>
      <c r="B72" s="192" t="s">
        <v>515</v>
      </c>
      <c r="C72" s="192" t="s">
        <v>26</v>
      </c>
      <c r="D72" s="193">
        <v>5.0000000000000001E-4</v>
      </c>
      <c r="E72" s="395"/>
      <c r="F72" s="395"/>
      <c r="G72" s="395"/>
      <c r="H72" s="395"/>
      <c r="I72" s="395"/>
      <c r="J72" s="395"/>
      <c r="K72" s="395"/>
      <c r="L72" s="160">
        <f t="shared" si="20"/>
        <v>413544</v>
      </c>
      <c r="M72" s="160"/>
      <c r="N72" s="395"/>
      <c r="O72" s="395"/>
      <c r="P72" s="395"/>
      <c r="Q72" s="395"/>
      <c r="R72" s="161">
        <f t="shared" ref="R72:R77" si="22">L72+M72+O72</f>
        <v>413544</v>
      </c>
      <c r="S72" s="162">
        <f>L72+M72+P72</f>
        <v>413544</v>
      </c>
      <c r="T72" s="445"/>
      <c r="U72" s="121"/>
      <c r="V72" s="2"/>
      <c r="W72" s="2"/>
      <c r="X72" s="16"/>
      <c r="Y72" s="2"/>
      <c r="Z72" s="16"/>
      <c r="AA72" s="16"/>
      <c r="AB72" s="2"/>
      <c r="AC72" s="2"/>
      <c r="AD72" s="2"/>
      <c r="AE72" s="2"/>
      <c r="AF72" s="2"/>
    </row>
    <row r="73" spans="1:32" ht="21" customHeight="1" x14ac:dyDescent="0.4">
      <c r="A73" s="190"/>
      <c r="B73" s="157" t="s">
        <v>581</v>
      </c>
      <c r="C73" s="157" t="s">
        <v>575</v>
      </c>
      <c r="D73" s="158"/>
      <c r="E73" s="393"/>
      <c r="F73" s="393"/>
      <c r="G73" s="393"/>
      <c r="H73" s="393"/>
      <c r="I73" s="393"/>
      <c r="J73" s="393"/>
      <c r="K73" s="393"/>
      <c r="L73" s="160">
        <v>17850</v>
      </c>
      <c r="M73" s="160"/>
      <c r="N73" s="393"/>
      <c r="O73" s="393"/>
      <c r="P73" s="393"/>
      <c r="Q73" s="393"/>
      <c r="R73" s="161">
        <f t="shared" si="22"/>
        <v>17850</v>
      </c>
      <c r="S73" s="162">
        <f>L73+M73</f>
        <v>17850</v>
      </c>
      <c r="T73" s="445"/>
      <c r="U73" s="121"/>
      <c r="V73" s="2"/>
      <c r="W73" s="2"/>
      <c r="X73" s="16"/>
      <c r="Y73" s="2"/>
      <c r="Z73" s="16"/>
      <c r="AA73" s="16"/>
      <c r="AB73" s="2"/>
      <c r="AC73" s="2"/>
      <c r="AD73" s="2"/>
      <c r="AE73" s="2"/>
      <c r="AF73" s="2"/>
    </row>
    <row r="74" spans="1:32" ht="26.25" customHeight="1" x14ac:dyDescent="0.4">
      <c r="A74" s="190"/>
      <c r="B74" s="157"/>
      <c r="C74" s="229" t="s">
        <v>587</v>
      </c>
      <c r="D74" s="510">
        <v>3.7</v>
      </c>
      <c r="E74" s="408"/>
      <c r="F74" s="408"/>
      <c r="G74" s="408"/>
      <c r="H74" s="408"/>
      <c r="I74" s="408"/>
      <c r="J74" s="408"/>
      <c r="K74" s="408"/>
      <c r="L74" s="176">
        <f>L73*D74</f>
        <v>66045</v>
      </c>
      <c r="M74" s="160"/>
      <c r="N74" s="393"/>
      <c r="O74" s="393"/>
      <c r="P74" s="393"/>
      <c r="Q74" s="393"/>
      <c r="R74" s="161">
        <f t="shared" si="22"/>
        <v>66045</v>
      </c>
      <c r="S74" s="162">
        <f>L74+M74</f>
        <v>66045</v>
      </c>
      <c r="T74" s="445"/>
      <c r="U74" s="121"/>
      <c r="V74" s="2"/>
      <c r="W74" s="2"/>
      <c r="X74" s="16"/>
      <c r="Y74" s="2"/>
      <c r="Z74" s="16"/>
      <c r="AA74" s="16"/>
      <c r="AB74" s="2"/>
      <c r="AC74" s="2"/>
      <c r="AD74" s="2"/>
      <c r="AE74" s="2"/>
      <c r="AF74" s="2"/>
    </row>
    <row r="75" spans="1:32" ht="41.25" customHeight="1" x14ac:dyDescent="0.4">
      <c r="A75" s="190"/>
      <c r="B75" s="192" t="s">
        <v>515</v>
      </c>
      <c r="C75" s="192" t="s">
        <v>514</v>
      </c>
      <c r="D75" s="193">
        <v>0.05</v>
      </c>
      <c r="E75" s="395"/>
      <c r="F75" s="395"/>
      <c r="G75" s="395"/>
      <c r="H75" s="395"/>
      <c r="I75" s="395"/>
      <c r="J75" s="395"/>
      <c r="K75" s="395"/>
      <c r="L75" s="160">
        <f>(P59+Q59)*D75/17.43</f>
        <v>204631</v>
      </c>
      <c r="M75" s="160"/>
      <c r="N75" s="395"/>
      <c r="O75" s="395"/>
      <c r="P75" s="395"/>
      <c r="Q75" s="395"/>
      <c r="R75" s="161">
        <f t="shared" si="22"/>
        <v>204631</v>
      </c>
      <c r="S75" s="162">
        <f>L75+M75+P75</f>
        <v>204631</v>
      </c>
      <c r="T75" s="445"/>
      <c r="U75" s="121"/>
      <c r="V75" s="2"/>
      <c r="W75" s="2"/>
      <c r="X75" s="16"/>
      <c r="Y75" s="2"/>
      <c r="Z75" s="16"/>
      <c r="AA75" s="16"/>
      <c r="AB75" s="2"/>
      <c r="AC75" s="2"/>
      <c r="AD75" s="2"/>
      <c r="AE75" s="2"/>
      <c r="AF75" s="2"/>
    </row>
    <row r="76" spans="1:32" ht="26.25" customHeight="1" thickBot="1" x14ac:dyDescent="0.45">
      <c r="A76" s="190"/>
      <c r="B76" s="192"/>
      <c r="C76" s="290" t="s">
        <v>573</v>
      </c>
      <c r="D76" s="193"/>
      <c r="E76" s="395"/>
      <c r="F76" s="395"/>
      <c r="G76" s="395"/>
      <c r="H76" s="395"/>
      <c r="I76" s="395"/>
      <c r="J76" s="395"/>
      <c r="K76" s="395"/>
      <c r="L76" s="160">
        <f>L75*17.43</f>
        <v>3566718</v>
      </c>
      <c r="M76" s="160"/>
      <c r="N76" s="395"/>
      <c r="O76" s="395"/>
      <c r="P76" s="395"/>
      <c r="Q76" s="395"/>
      <c r="R76" s="161">
        <f t="shared" si="22"/>
        <v>3566718</v>
      </c>
      <c r="S76" s="162">
        <f>L76+M76+P76</f>
        <v>3566718</v>
      </c>
      <c r="T76" s="445"/>
      <c r="U76" s="121"/>
      <c r="V76" s="2"/>
      <c r="W76" s="2"/>
      <c r="X76" s="16"/>
      <c r="Y76" s="2"/>
      <c r="Z76" s="16"/>
      <c r="AA76" s="16"/>
      <c r="AB76" s="2"/>
      <c r="AC76" s="2"/>
      <c r="AD76" s="2"/>
      <c r="AE76" s="2"/>
      <c r="AF76" s="2"/>
    </row>
    <row r="77" spans="1:32" ht="13" thickBot="1" x14ac:dyDescent="0.45">
      <c r="A77" s="27"/>
      <c r="B77" s="854" t="s">
        <v>27</v>
      </c>
      <c r="C77" s="854"/>
      <c r="D77" s="405"/>
      <c r="E77" s="405"/>
      <c r="F77" s="405"/>
      <c r="G77" s="405"/>
      <c r="H77" s="405"/>
      <c r="I77" s="405"/>
      <c r="J77" s="405"/>
      <c r="K77" s="405"/>
      <c r="L77" s="139">
        <f>SUM(L61:L76)-L75-L73</f>
        <v>138948063</v>
      </c>
      <c r="M77" s="139">
        <f>SUM(M61:M76)-M75-M73</f>
        <v>0</v>
      </c>
      <c r="N77" s="405"/>
      <c r="O77" s="139">
        <f>SUM(O61:O76)-O75-O73</f>
        <v>0</v>
      </c>
      <c r="P77" s="405"/>
      <c r="Q77" s="405"/>
      <c r="R77" s="139">
        <f t="shared" si="22"/>
        <v>138948063</v>
      </c>
      <c r="S77" s="167">
        <f>SUM(S61:S76)-S75-S73</f>
        <v>138948063</v>
      </c>
      <c r="T77" s="435"/>
      <c r="U77" s="121"/>
      <c r="V77" s="2"/>
      <c r="W77" s="2"/>
      <c r="X77" s="16"/>
      <c r="Y77" s="2"/>
      <c r="Z77" s="16"/>
      <c r="AA77" s="16"/>
      <c r="AB77" s="2"/>
      <c r="AC77" s="2"/>
      <c r="AD77" s="2"/>
      <c r="AE77" s="2"/>
      <c r="AF77" s="2"/>
    </row>
    <row r="78" spans="1:32" ht="13" thickBot="1" x14ac:dyDescent="0.45">
      <c r="A78" s="41"/>
      <c r="B78" s="143"/>
      <c r="C78" s="418" t="s">
        <v>28</v>
      </c>
      <c r="D78" s="423"/>
      <c r="E78" s="423"/>
      <c r="F78" s="423"/>
      <c r="G78" s="423"/>
      <c r="H78" s="423"/>
      <c r="I78" s="423"/>
      <c r="J78" s="423"/>
      <c r="K78" s="423"/>
      <c r="L78" s="146">
        <f>L77+L59</f>
        <v>654456499</v>
      </c>
      <c r="M78" s="146">
        <f>M77+M59</f>
        <v>311578623</v>
      </c>
      <c r="N78" s="423"/>
      <c r="O78" s="146">
        <f>O77+O59</f>
        <v>71334207</v>
      </c>
      <c r="P78" s="146">
        <f>P77+P59</f>
        <v>446969</v>
      </c>
      <c r="Q78" s="146">
        <f>Q77+Q59</f>
        <v>70887238</v>
      </c>
      <c r="R78" s="146">
        <f t="shared" si="19"/>
        <v>1037369329</v>
      </c>
      <c r="S78" s="168">
        <f>S59+S77</f>
        <v>654903468</v>
      </c>
      <c r="T78" s="436"/>
      <c r="U78" s="121"/>
      <c r="V78" s="2"/>
      <c r="W78" s="2"/>
      <c r="X78" s="16"/>
      <c r="Y78" s="2"/>
      <c r="Z78" s="16"/>
      <c r="AA78" s="16"/>
      <c r="AB78" s="2"/>
      <c r="AC78" s="2"/>
      <c r="AD78" s="2"/>
      <c r="AE78" s="2"/>
      <c r="AF78" s="2"/>
    </row>
    <row r="79" spans="1:32" ht="21" customHeight="1" thickBot="1" x14ac:dyDescent="0.45">
      <c r="A79" s="169"/>
      <c r="B79" s="375" t="s">
        <v>29</v>
      </c>
      <c r="C79" s="375" t="s">
        <v>30</v>
      </c>
      <c r="D79" s="164">
        <v>1.4999999999999999E-2</v>
      </c>
      <c r="E79" s="172"/>
      <c r="F79" s="172"/>
      <c r="G79" s="172"/>
      <c r="H79" s="172"/>
      <c r="I79" s="172"/>
      <c r="J79" s="172"/>
      <c r="K79" s="172"/>
      <c r="L79" s="170">
        <f>L78*1.5%</f>
        <v>9816847</v>
      </c>
      <c r="M79" s="170"/>
      <c r="N79" s="172"/>
      <c r="O79" s="170"/>
      <c r="P79" s="172"/>
      <c r="Q79" s="172"/>
      <c r="R79" s="170"/>
      <c r="S79" s="269">
        <f>L79+M79+P79</f>
        <v>9816847</v>
      </c>
      <c r="T79" s="440"/>
      <c r="U79" s="121"/>
      <c r="V79" s="2"/>
      <c r="W79" s="2"/>
      <c r="X79" s="16"/>
      <c r="Y79" s="2"/>
      <c r="Z79" s="16"/>
      <c r="AA79" s="16"/>
      <c r="AB79" s="2"/>
      <c r="AC79" s="2"/>
      <c r="AD79" s="2"/>
      <c r="AE79" s="2"/>
      <c r="AF79" s="2"/>
    </row>
    <row r="80" spans="1:32" ht="13" thickBot="1" x14ac:dyDescent="0.45">
      <c r="A80" s="169"/>
      <c r="B80" s="402"/>
      <c r="C80" s="402" t="s">
        <v>31</v>
      </c>
      <c r="D80" s="172"/>
      <c r="E80" s="172"/>
      <c r="F80" s="172"/>
      <c r="G80" s="172"/>
      <c r="H80" s="172"/>
      <c r="I80" s="172"/>
      <c r="J80" s="172"/>
      <c r="K80" s="172"/>
      <c r="L80" s="171">
        <f>L79+L78</f>
        <v>664273346</v>
      </c>
      <c r="M80" s="171">
        <f>M79+M78</f>
        <v>311578623</v>
      </c>
      <c r="N80" s="172"/>
      <c r="O80" s="171">
        <f>O79+O78</f>
        <v>71334207</v>
      </c>
      <c r="P80" s="171">
        <f>P79+P78</f>
        <v>446969</v>
      </c>
      <c r="Q80" s="171">
        <f>Q79+Q78</f>
        <v>70887238</v>
      </c>
      <c r="R80" s="173">
        <f t="shared" si="19"/>
        <v>1047186176</v>
      </c>
      <c r="S80" s="270">
        <f>S78+S79</f>
        <v>664720315</v>
      </c>
      <c r="T80" s="441"/>
      <c r="U80" s="121"/>
      <c r="V80" s="16"/>
      <c r="W80" s="2"/>
      <c r="X80" s="16"/>
      <c r="Y80" s="2"/>
      <c r="Z80" s="16"/>
      <c r="AA80" s="16"/>
      <c r="AB80" s="2"/>
      <c r="AC80" s="2"/>
      <c r="AD80" s="2"/>
      <c r="AE80" s="2"/>
      <c r="AF80" s="2"/>
    </row>
    <row r="81" spans="1:16131" ht="13" thickBot="1" x14ac:dyDescent="0.45">
      <c r="A81" s="169"/>
      <c r="B81" s="402"/>
      <c r="C81" s="402" t="s">
        <v>32</v>
      </c>
      <c r="D81" s="172"/>
      <c r="E81" s="172"/>
      <c r="F81" s="172"/>
      <c r="G81" s="172"/>
      <c r="H81" s="172"/>
      <c r="I81" s="172"/>
      <c r="J81" s="172"/>
      <c r="K81" s="172"/>
      <c r="L81" s="171"/>
      <c r="M81" s="171"/>
      <c r="N81" s="171"/>
      <c r="O81" s="171"/>
      <c r="P81" s="171"/>
      <c r="Q81" s="171"/>
      <c r="R81" s="171">
        <f>R80*18%</f>
        <v>188493512</v>
      </c>
      <c r="S81" s="271">
        <f>S80*18%</f>
        <v>119649657</v>
      </c>
      <c r="T81" s="441"/>
      <c r="U81" s="121"/>
      <c r="V81" s="2"/>
      <c r="W81" s="2"/>
      <c r="X81" s="16"/>
      <c r="Y81" s="2"/>
      <c r="Z81" s="16"/>
      <c r="AA81" s="16"/>
      <c r="AB81" s="2"/>
      <c r="AC81" s="2"/>
      <c r="AD81" s="2"/>
      <c r="AE81" s="2"/>
      <c r="AF81" s="2"/>
    </row>
    <row r="82" spans="1:16131" s="4" customFormat="1" ht="13" thickBot="1" x14ac:dyDescent="0.45">
      <c r="A82" s="122"/>
      <c r="B82" s="373"/>
      <c r="C82" s="373" t="s">
        <v>33</v>
      </c>
      <c r="D82" s="407"/>
      <c r="E82" s="407"/>
      <c r="F82" s="407"/>
      <c r="G82" s="407"/>
      <c r="H82" s="407"/>
      <c r="I82" s="407"/>
      <c r="J82" s="407"/>
      <c r="K82" s="407"/>
      <c r="L82" s="174"/>
      <c r="M82" s="174"/>
      <c r="N82" s="174"/>
      <c r="O82" s="174"/>
      <c r="P82" s="174"/>
      <c r="Q82" s="174"/>
      <c r="R82" s="174">
        <f>R80+R81</f>
        <v>1235679688</v>
      </c>
      <c r="S82" s="272">
        <f>S80+S81</f>
        <v>784369972</v>
      </c>
      <c r="T82" s="442"/>
      <c r="U82" s="121"/>
      <c r="V82" s="2"/>
      <c r="W82" s="2"/>
      <c r="X82" s="16"/>
      <c r="Y82" s="2"/>
      <c r="Z82" s="16"/>
      <c r="AA82" s="16"/>
      <c r="AB82" s="2"/>
      <c r="AC82" s="2"/>
      <c r="AD82" s="2"/>
      <c r="AE82" s="2"/>
      <c r="AF82" s="2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16131" x14ac:dyDescent="0.4">
      <c r="V83" s="2"/>
      <c r="W83" s="2"/>
      <c r="X83" s="16"/>
      <c r="Y83" s="2"/>
      <c r="Z83" s="16"/>
      <c r="AA83" s="35"/>
      <c r="AB83" s="2"/>
      <c r="AC83" s="2"/>
      <c r="AD83" s="2"/>
      <c r="AE83" s="2"/>
      <c r="AF83" s="2"/>
    </row>
    <row r="84" spans="1:16131" x14ac:dyDescent="0.4">
      <c r="M84" s="177"/>
      <c r="V84" s="2"/>
      <c r="W84" s="2"/>
      <c r="X84" s="16"/>
      <c r="Y84" s="2"/>
      <c r="Z84" s="16"/>
      <c r="AA84" s="35"/>
      <c r="AB84" s="2"/>
      <c r="AC84" s="2"/>
      <c r="AD84" s="2"/>
      <c r="AE84" s="2"/>
      <c r="AF84" s="2"/>
    </row>
    <row r="87" spans="1:16131" s="4" customFormat="1" x14ac:dyDescent="0.4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7"/>
      <c r="S87" s="17"/>
      <c r="T87" s="1"/>
      <c r="V87" s="1"/>
      <c r="W87" s="1"/>
      <c r="X87" s="17"/>
      <c r="Y87" s="1"/>
      <c r="Z87" s="17"/>
      <c r="AA87" s="34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  <c r="JB87" s="1"/>
      <c r="JC87" s="1"/>
      <c r="JD87" s="1"/>
      <c r="JE87" s="1"/>
      <c r="JF87" s="1"/>
      <c r="JG87" s="1"/>
      <c r="JH87" s="1"/>
      <c r="JI87" s="1"/>
      <c r="JJ87" s="1"/>
      <c r="JK87" s="1"/>
      <c r="JL87" s="1"/>
      <c r="JM87" s="1"/>
      <c r="JN87" s="1"/>
      <c r="JO87" s="1"/>
      <c r="JP87" s="1"/>
      <c r="JQ87" s="1"/>
      <c r="JR87" s="1"/>
      <c r="JS87" s="1"/>
      <c r="JT87" s="1"/>
      <c r="JU87" s="1"/>
      <c r="JV87" s="1"/>
      <c r="JW87" s="1"/>
      <c r="JX87" s="1"/>
      <c r="JY87" s="1"/>
      <c r="JZ87" s="1"/>
      <c r="KA87" s="1"/>
      <c r="KB87" s="1"/>
      <c r="KC87" s="1"/>
      <c r="KD87" s="1"/>
      <c r="KE87" s="1"/>
      <c r="KF87" s="1"/>
      <c r="KG87" s="1"/>
      <c r="KH87" s="1"/>
      <c r="KI87" s="1"/>
      <c r="KJ87" s="1"/>
      <c r="KK87" s="1"/>
      <c r="KL87" s="1"/>
      <c r="KM87" s="1"/>
      <c r="KN87" s="1"/>
      <c r="KO87" s="1"/>
      <c r="KP87" s="1"/>
      <c r="KQ87" s="1"/>
      <c r="KR87" s="1"/>
      <c r="KS87" s="1"/>
      <c r="KT87" s="1"/>
      <c r="KU87" s="1"/>
      <c r="KV87" s="1"/>
      <c r="KW87" s="1"/>
      <c r="KX87" s="1"/>
      <c r="KY87" s="1"/>
      <c r="KZ87" s="1"/>
      <c r="LA87" s="1"/>
      <c r="LB87" s="1"/>
      <c r="LC87" s="1"/>
      <c r="LD87" s="1"/>
      <c r="LE87" s="1"/>
      <c r="LF87" s="1"/>
      <c r="LG87" s="1"/>
      <c r="LH87" s="1"/>
      <c r="LI87" s="1"/>
      <c r="LJ87" s="1"/>
      <c r="LK87" s="1"/>
      <c r="LL87" s="1"/>
      <c r="LM87" s="1"/>
      <c r="LN87" s="1"/>
      <c r="LO87" s="1"/>
      <c r="LP87" s="1"/>
      <c r="LQ87" s="1"/>
      <c r="LR87" s="1"/>
      <c r="LS87" s="1"/>
      <c r="LT87" s="1"/>
      <c r="LU87" s="1"/>
      <c r="LV87" s="1"/>
      <c r="LW87" s="1"/>
      <c r="LX87" s="1"/>
      <c r="LY87" s="1"/>
      <c r="LZ87" s="1"/>
      <c r="MA87" s="1"/>
      <c r="MB87" s="1"/>
      <c r="MC87" s="1"/>
      <c r="MD87" s="1"/>
      <c r="ME87" s="1"/>
      <c r="MF87" s="1"/>
      <c r="MG87" s="1"/>
      <c r="MH87" s="1"/>
      <c r="MI87" s="1"/>
      <c r="MJ87" s="1"/>
      <c r="MK87" s="1"/>
      <c r="ML87" s="1"/>
      <c r="MM87" s="1"/>
      <c r="MN87" s="1"/>
      <c r="MO87" s="1"/>
      <c r="MP87" s="1"/>
      <c r="MQ87" s="1"/>
      <c r="MR87" s="1"/>
      <c r="MS87" s="1"/>
      <c r="MT87" s="1"/>
      <c r="MU87" s="1"/>
      <c r="MV87" s="1"/>
      <c r="MW87" s="1"/>
      <c r="MX87" s="1"/>
      <c r="MY87" s="1"/>
      <c r="MZ87" s="1"/>
      <c r="NA87" s="1"/>
      <c r="NB87" s="1"/>
      <c r="NC87" s="1"/>
      <c r="ND87" s="1"/>
      <c r="NE87" s="1"/>
      <c r="NF87" s="1"/>
      <c r="NG87" s="1"/>
      <c r="NH87" s="1"/>
      <c r="NI87" s="1"/>
      <c r="NJ87" s="1"/>
      <c r="NK87" s="1"/>
      <c r="NL87" s="1"/>
      <c r="NM87" s="1"/>
      <c r="NN87" s="1"/>
      <c r="NO87" s="1"/>
      <c r="NP87" s="1"/>
      <c r="NQ87" s="1"/>
      <c r="NR87" s="1"/>
      <c r="NS87" s="1"/>
      <c r="NT87" s="1"/>
      <c r="NU87" s="1"/>
      <c r="NV87" s="1"/>
      <c r="NW87" s="1"/>
      <c r="NX87" s="1"/>
      <c r="NY87" s="1"/>
      <c r="NZ87" s="1"/>
      <c r="OA87" s="1"/>
      <c r="OB87" s="1"/>
      <c r="OC87" s="1"/>
      <c r="OD87" s="1"/>
      <c r="OE87" s="1"/>
      <c r="OF87" s="1"/>
      <c r="OG87" s="1"/>
      <c r="OH87" s="1"/>
      <c r="OI87" s="1"/>
      <c r="OJ87" s="1"/>
      <c r="OK87" s="1"/>
      <c r="OL87" s="1"/>
      <c r="OM87" s="1"/>
      <c r="ON87" s="1"/>
      <c r="OO87" s="1"/>
      <c r="OP87" s="1"/>
      <c r="OQ87" s="1"/>
      <c r="OR87" s="1"/>
      <c r="OS87" s="1"/>
      <c r="OT87" s="1"/>
      <c r="OU87" s="1"/>
      <c r="OV87" s="1"/>
      <c r="OW87" s="1"/>
      <c r="OX87" s="1"/>
      <c r="OY87" s="1"/>
      <c r="OZ87" s="1"/>
      <c r="PA87" s="1"/>
      <c r="PB87" s="1"/>
      <c r="PC87" s="1"/>
      <c r="PD87" s="1"/>
      <c r="PE87" s="1"/>
      <c r="PF87" s="1"/>
      <c r="PG87" s="1"/>
      <c r="PH87" s="1"/>
      <c r="PI87" s="1"/>
      <c r="PJ87" s="1"/>
      <c r="PK87" s="1"/>
      <c r="PL87" s="1"/>
      <c r="PM87" s="1"/>
      <c r="PN87" s="1"/>
      <c r="PO87" s="1"/>
      <c r="PP87" s="1"/>
      <c r="PQ87" s="1"/>
      <c r="PR87" s="1"/>
      <c r="PS87" s="1"/>
      <c r="PT87" s="1"/>
      <c r="PU87" s="1"/>
      <c r="PV87" s="1"/>
      <c r="PW87" s="1"/>
      <c r="PX87" s="1"/>
      <c r="PY87" s="1"/>
      <c r="PZ87" s="1"/>
      <c r="QA87" s="1"/>
      <c r="QB87" s="1"/>
      <c r="QC87" s="1"/>
      <c r="QD87" s="1"/>
      <c r="QE87" s="1"/>
      <c r="QF87" s="1"/>
      <c r="QG87" s="1"/>
      <c r="QH87" s="1"/>
      <c r="QI87" s="1"/>
      <c r="QJ87" s="1"/>
      <c r="QK87" s="1"/>
      <c r="QL87" s="1"/>
      <c r="QM87" s="1"/>
      <c r="QN87" s="1"/>
      <c r="QO87" s="1"/>
      <c r="QP87" s="1"/>
      <c r="QQ87" s="1"/>
      <c r="QR87" s="1"/>
      <c r="QS87" s="1"/>
      <c r="QT87" s="1"/>
      <c r="QU87" s="1"/>
      <c r="QV87" s="1"/>
      <c r="QW87" s="1"/>
      <c r="QX87" s="1"/>
      <c r="QY87" s="1"/>
      <c r="QZ87" s="1"/>
      <c r="RA87" s="1"/>
      <c r="RB87" s="1"/>
      <c r="RC87" s="1"/>
      <c r="RD87" s="1"/>
      <c r="RE87" s="1"/>
      <c r="RF87" s="1"/>
      <c r="RG87" s="1"/>
      <c r="RH87" s="1"/>
      <c r="RI87" s="1"/>
      <c r="RJ87" s="1"/>
      <c r="RK87" s="1"/>
      <c r="RL87" s="1"/>
      <c r="RM87" s="1"/>
      <c r="RN87" s="1"/>
      <c r="RO87" s="1"/>
      <c r="RP87" s="1"/>
      <c r="RQ87" s="1"/>
      <c r="RR87" s="1"/>
      <c r="RS87" s="1"/>
      <c r="RT87" s="1"/>
      <c r="RU87" s="1"/>
      <c r="RV87" s="1"/>
      <c r="RW87" s="1"/>
      <c r="RX87" s="1"/>
      <c r="RY87" s="1"/>
      <c r="RZ87" s="1"/>
      <c r="SA87" s="1"/>
      <c r="SB87" s="1"/>
      <c r="SC87" s="1"/>
      <c r="SD87" s="1"/>
      <c r="SE87" s="1"/>
      <c r="SF87" s="1"/>
      <c r="SG87" s="1"/>
      <c r="SH87" s="1"/>
      <c r="SI87" s="1"/>
      <c r="SJ87" s="1"/>
      <c r="SK87" s="1"/>
      <c r="SL87" s="1"/>
      <c r="SM87" s="1"/>
      <c r="SN87" s="1"/>
      <c r="SO87" s="1"/>
      <c r="SP87" s="1"/>
      <c r="SQ87" s="1"/>
      <c r="SR87" s="1"/>
      <c r="SS87" s="1"/>
      <c r="ST87" s="1"/>
      <c r="SU87" s="1"/>
      <c r="SV87" s="1"/>
      <c r="SW87" s="1"/>
      <c r="SX87" s="1"/>
      <c r="SY87" s="1"/>
      <c r="SZ87" s="1"/>
      <c r="TA87" s="1"/>
      <c r="TB87" s="1"/>
      <c r="TC87" s="1"/>
      <c r="TD87" s="1"/>
      <c r="TE87" s="1"/>
      <c r="TF87" s="1"/>
      <c r="TG87" s="1"/>
      <c r="TH87" s="1"/>
      <c r="TI87" s="1"/>
      <c r="TJ87" s="1"/>
      <c r="TK87" s="1"/>
      <c r="TL87" s="1"/>
      <c r="TM87" s="1"/>
      <c r="TN87" s="1"/>
      <c r="TO87" s="1"/>
      <c r="TP87" s="1"/>
      <c r="TQ87" s="1"/>
      <c r="TR87" s="1"/>
      <c r="TS87" s="1"/>
      <c r="TT87" s="1"/>
      <c r="TU87" s="1"/>
      <c r="TV87" s="1"/>
      <c r="TW87" s="1"/>
      <c r="TX87" s="1"/>
      <c r="TY87" s="1"/>
      <c r="TZ87" s="1"/>
      <c r="UA87" s="1"/>
      <c r="UB87" s="1"/>
      <c r="UC87" s="1"/>
      <c r="UD87" s="1"/>
      <c r="UE87" s="1"/>
      <c r="UF87" s="1"/>
      <c r="UG87" s="1"/>
      <c r="UH87" s="1"/>
      <c r="UI87" s="1"/>
      <c r="UJ87" s="1"/>
      <c r="UK87" s="1"/>
      <c r="UL87" s="1"/>
      <c r="UM87" s="1"/>
      <c r="UN87" s="1"/>
      <c r="UO87" s="1"/>
      <c r="UP87" s="1"/>
      <c r="UQ87" s="1"/>
      <c r="UR87" s="1"/>
      <c r="US87" s="1"/>
      <c r="UT87" s="1"/>
      <c r="UU87" s="1"/>
      <c r="UV87" s="1"/>
      <c r="UW87" s="1"/>
      <c r="UX87" s="1"/>
      <c r="UY87" s="1"/>
      <c r="UZ87" s="1"/>
      <c r="VA87" s="1"/>
      <c r="VB87" s="1"/>
      <c r="VC87" s="1"/>
      <c r="VD87" s="1"/>
      <c r="VE87" s="1"/>
      <c r="VF87" s="1"/>
      <c r="VG87" s="1"/>
      <c r="VH87" s="1"/>
      <c r="VI87" s="1"/>
      <c r="VJ87" s="1"/>
      <c r="VK87" s="1"/>
      <c r="VL87" s="1"/>
      <c r="VM87" s="1"/>
      <c r="VN87" s="1"/>
      <c r="VO87" s="1"/>
      <c r="VP87" s="1"/>
      <c r="VQ87" s="1"/>
      <c r="VR87" s="1"/>
      <c r="VS87" s="1"/>
      <c r="VT87" s="1"/>
      <c r="VU87" s="1"/>
      <c r="VV87" s="1"/>
      <c r="VW87" s="1"/>
      <c r="VX87" s="1"/>
      <c r="VY87" s="1"/>
      <c r="VZ87" s="1"/>
      <c r="WA87" s="1"/>
      <c r="WB87" s="1"/>
      <c r="WC87" s="1"/>
      <c r="WD87" s="1"/>
      <c r="WE87" s="1"/>
      <c r="WF87" s="1"/>
      <c r="WG87" s="1"/>
      <c r="WH87" s="1"/>
      <c r="WI87" s="1"/>
      <c r="WJ87" s="1"/>
      <c r="WK87" s="1"/>
      <c r="WL87" s="1"/>
      <c r="WM87" s="1"/>
      <c r="WN87" s="1"/>
      <c r="WO87" s="1"/>
      <c r="WP87" s="1"/>
      <c r="WQ87" s="1"/>
      <c r="WR87" s="1"/>
      <c r="WS87" s="1"/>
      <c r="WT87" s="1"/>
      <c r="WU87" s="1"/>
      <c r="WV87" s="1"/>
      <c r="WW87" s="1"/>
      <c r="WX87" s="1"/>
      <c r="WY87" s="1"/>
      <c r="WZ87" s="1"/>
      <c r="XA87" s="1"/>
      <c r="XB87" s="1"/>
      <c r="XC87" s="1"/>
      <c r="XD87" s="1"/>
      <c r="XE87" s="1"/>
      <c r="XF87" s="1"/>
      <c r="XG87" s="1"/>
      <c r="XH87" s="1"/>
      <c r="XI87" s="1"/>
      <c r="XJ87" s="1"/>
      <c r="XK87" s="1"/>
      <c r="XL87" s="1"/>
      <c r="XM87" s="1"/>
      <c r="XN87" s="1"/>
      <c r="XO87" s="1"/>
      <c r="XP87" s="1"/>
      <c r="XQ87" s="1"/>
      <c r="XR87" s="1"/>
      <c r="XS87" s="1"/>
      <c r="XT87" s="1"/>
      <c r="XU87" s="1"/>
      <c r="XV87" s="1"/>
      <c r="XW87" s="1"/>
      <c r="XX87" s="1"/>
      <c r="XY87" s="1"/>
      <c r="XZ87" s="1"/>
      <c r="YA87" s="1"/>
      <c r="YB87" s="1"/>
      <c r="YC87" s="1"/>
      <c r="YD87" s="1"/>
      <c r="YE87" s="1"/>
      <c r="YF87" s="1"/>
      <c r="YG87" s="1"/>
      <c r="YH87" s="1"/>
      <c r="YI87" s="1"/>
      <c r="YJ87" s="1"/>
      <c r="YK87" s="1"/>
      <c r="YL87" s="1"/>
      <c r="YM87" s="1"/>
      <c r="YN87" s="1"/>
      <c r="YO87" s="1"/>
      <c r="YP87" s="1"/>
      <c r="YQ87" s="1"/>
      <c r="YR87" s="1"/>
      <c r="YS87" s="1"/>
      <c r="YT87" s="1"/>
      <c r="YU87" s="1"/>
      <c r="YV87" s="1"/>
      <c r="YW87" s="1"/>
      <c r="YX87" s="1"/>
      <c r="YY87" s="1"/>
      <c r="YZ87" s="1"/>
      <c r="ZA87" s="1"/>
      <c r="ZB87" s="1"/>
      <c r="ZC87" s="1"/>
      <c r="ZD87" s="1"/>
      <c r="ZE87" s="1"/>
      <c r="ZF87" s="1"/>
      <c r="ZG87" s="1"/>
      <c r="ZH87" s="1"/>
      <c r="ZI87" s="1"/>
      <c r="ZJ87" s="1"/>
      <c r="ZK87" s="1"/>
      <c r="ZL87" s="1"/>
      <c r="ZM87" s="1"/>
      <c r="ZN87" s="1"/>
      <c r="ZO87" s="1"/>
      <c r="ZP87" s="1"/>
      <c r="ZQ87" s="1"/>
      <c r="ZR87" s="1"/>
      <c r="ZS87" s="1"/>
      <c r="ZT87" s="1"/>
      <c r="ZU87" s="1"/>
      <c r="ZV87" s="1"/>
      <c r="ZW87" s="1"/>
      <c r="ZX87" s="1"/>
      <c r="ZY87" s="1"/>
      <c r="ZZ87" s="1"/>
      <c r="AAA87" s="1"/>
      <c r="AAB87" s="1"/>
      <c r="AAC87" s="1"/>
      <c r="AAD87" s="1"/>
      <c r="AAE87" s="1"/>
      <c r="AAF87" s="1"/>
      <c r="AAG87" s="1"/>
      <c r="AAH87" s="1"/>
      <c r="AAI87" s="1"/>
      <c r="AAJ87" s="1"/>
      <c r="AAK87" s="1"/>
      <c r="AAL87" s="1"/>
      <c r="AAM87" s="1"/>
      <c r="AAN87" s="1"/>
      <c r="AAO87" s="1"/>
      <c r="AAP87" s="1"/>
      <c r="AAQ87" s="1"/>
      <c r="AAR87" s="1"/>
      <c r="AAS87" s="1"/>
      <c r="AAT87" s="1"/>
      <c r="AAU87" s="1"/>
      <c r="AAV87" s="1"/>
      <c r="AAW87" s="1"/>
      <c r="AAX87" s="1"/>
      <c r="AAY87" s="1"/>
      <c r="AAZ87" s="1"/>
      <c r="ABA87" s="1"/>
      <c r="ABB87" s="1"/>
      <c r="ABC87" s="1"/>
      <c r="ABD87" s="1"/>
      <c r="ABE87" s="1"/>
      <c r="ABF87" s="1"/>
      <c r="ABG87" s="1"/>
      <c r="ABH87" s="1"/>
      <c r="ABI87" s="1"/>
      <c r="ABJ87" s="1"/>
      <c r="ABK87" s="1"/>
      <c r="ABL87" s="1"/>
      <c r="ABM87" s="1"/>
      <c r="ABN87" s="1"/>
      <c r="ABO87" s="1"/>
      <c r="ABP87" s="1"/>
      <c r="ABQ87" s="1"/>
      <c r="ABR87" s="1"/>
      <c r="ABS87" s="1"/>
      <c r="ABT87" s="1"/>
      <c r="ABU87" s="1"/>
      <c r="ABV87" s="1"/>
      <c r="ABW87" s="1"/>
      <c r="ABX87" s="1"/>
      <c r="ABY87" s="1"/>
      <c r="ABZ87" s="1"/>
      <c r="ACA87" s="1"/>
      <c r="ACB87" s="1"/>
      <c r="ACC87" s="1"/>
      <c r="ACD87" s="1"/>
      <c r="ACE87" s="1"/>
      <c r="ACF87" s="1"/>
      <c r="ACG87" s="1"/>
      <c r="ACH87" s="1"/>
      <c r="ACI87" s="1"/>
      <c r="ACJ87" s="1"/>
      <c r="ACK87" s="1"/>
      <c r="ACL87" s="1"/>
      <c r="ACM87" s="1"/>
      <c r="ACN87" s="1"/>
      <c r="ACO87" s="1"/>
      <c r="ACP87" s="1"/>
      <c r="ACQ87" s="1"/>
      <c r="ACR87" s="1"/>
      <c r="ACS87" s="1"/>
      <c r="ACT87" s="1"/>
      <c r="ACU87" s="1"/>
      <c r="ACV87" s="1"/>
      <c r="ACW87" s="1"/>
      <c r="ACX87" s="1"/>
      <c r="ACY87" s="1"/>
      <c r="ACZ87" s="1"/>
      <c r="ADA87" s="1"/>
      <c r="ADB87" s="1"/>
      <c r="ADC87" s="1"/>
      <c r="ADD87" s="1"/>
      <c r="ADE87" s="1"/>
      <c r="ADF87" s="1"/>
      <c r="ADG87" s="1"/>
      <c r="ADH87" s="1"/>
      <c r="ADI87" s="1"/>
      <c r="ADJ87" s="1"/>
      <c r="ADK87" s="1"/>
      <c r="ADL87" s="1"/>
      <c r="ADM87" s="1"/>
      <c r="ADN87" s="1"/>
      <c r="ADO87" s="1"/>
      <c r="ADP87" s="1"/>
      <c r="ADQ87" s="1"/>
      <c r="ADR87" s="1"/>
      <c r="ADS87" s="1"/>
      <c r="ADT87" s="1"/>
      <c r="ADU87" s="1"/>
      <c r="ADV87" s="1"/>
      <c r="ADW87" s="1"/>
      <c r="ADX87" s="1"/>
      <c r="ADY87" s="1"/>
      <c r="ADZ87" s="1"/>
      <c r="AEA87" s="1"/>
      <c r="AEB87" s="1"/>
      <c r="AEC87" s="1"/>
      <c r="AED87" s="1"/>
      <c r="AEE87" s="1"/>
      <c r="AEF87" s="1"/>
      <c r="AEG87" s="1"/>
      <c r="AEH87" s="1"/>
      <c r="AEI87" s="1"/>
      <c r="AEJ87" s="1"/>
      <c r="AEK87" s="1"/>
      <c r="AEL87" s="1"/>
      <c r="AEM87" s="1"/>
      <c r="AEN87" s="1"/>
      <c r="AEO87" s="1"/>
      <c r="AEP87" s="1"/>
      <c r="AEQ87" s="1"/>
      <c r="AER87" s="1"/>
      <c r="AES87" s="1"/>
      <c r="AET87" s="1"/>
      <c r="AEU87" s="1"/>
      <c r="AEV87" s="1"/>
      <c r="AEW87" s="1"/>
      <c r="AEX87" s="1"/>
      <c r="AEY87" s="1"/>
      <c r="AEZ87" s="1"/>
      <c r="AFA87" s="1"/>
      <c r="AFB87" s="1"/>
      <c r="AFC87" s="1"/>
      <c r="AFD87" s="1"/>
      <c r="AFE87" s="1"/>
      <c r="AFF87" s="1"/>
      <c r="AFG87" s="1"/>
      <c r="AFH87" s="1"/>
      <c r="AFI87" s="1"/>
      <c r="AFJ87" s="1"/>
      <c r="AFK87" s="1"/>
      <c r="AFL87" s="1"/>
      <c r="AFM87" s="1"/>
      <c r="AFN87" s="1"/>
      <c r="AFO87" s="1"/>
      <c r="AFP87" s="1"/>
      <c r="AFQ87" s="1"/>
      <c r="AFR87" s="1"/>
      <c r="AFS87" s="1"/>
      <c r="AFT87" s="1"/>
      <c r="AFU87" s="1"/>
      <c r="AFV87" s="1"/>
      <c r="AFW87" s="1"/>
      <c r="AFX87" s="1"/>
      <c r="AFY87" s="1"/>
      <c r="AFZ87" s="1"/>
      <c r="AGA87" s="1"/>
      <c r="AGB87" s="1"/>
      <c r="AGC87" s="1"/>
      <c r="AGD87" s="1"/>
      <c r="AGE87" s="1"/>
      <c r="AGF87" s="1"/>
      <c r="AGG87" s="1"/>
      <c r="AGH87" s="1"/>
      <c r="AGI87" s="1"/>
      <c r="AGJ87" s="1"/>
      <c r="AGK87" s="1"/>
      <c r="AGL87" s="1"/>
      <c r="AGM87" s="1"/>
      <c r="AGN87" s="1"/>
      <c r="AGO87" s="1"/>
      <c r="AGP87" s="1"/>
      <c r="AGQ87" s="1"/>
      <c r="AGR87" s="1"/>
      <c r="AGS87" s="1"/>
      <c r="AGT87" s="1"/>
      <c r="AGU87" s="1"/>
      <c r="AGV87" s="1"/>
      <c r="AGW87" s="1"/>
      <c r="AGX87" s="1"/>
      <c r="AGY87" s="1"/>
      <c r="AGZ87" s="1"/>
      <c r="AHA87" s="1"/>
      <c r="AHB87" s="1"/>
      <c r="AHC87" s="1"/>
      <c r="AHD87" s="1"/>
      <c r="AHE87" s="1"/>
      <c r="AHF87" s="1"/>
      <c r="AHG87" s="1"/>
      <c r="AHH87" s="1"/>
      <c r="AHI87" s="1"/>
      <c r="AHJ87" s="1"/>
      <c r="AHK87" s="1"/>
      <c r="AHL87" s="1"/>
      <c r="AHM87" s="1"/>
      <c r="AHN87" s="1"/>
      <c r="AHO87" s="1"/>
      <c r="AHP87" s="1"/>
      <c r="AHQ87" s="1"/>
      <c r="AHR87" s="1"/>
      <c r="AHS87" s="1"/>
      <c r="AHT87" s="1"/>
      <c r="AHU87" s="1"/>
      <c r="AHV87" s="1"/>
      <c r="AHW87" s="1"/>
      <c r="AHX87" s="1"/>
      <c r="AHY87" s="1"/>
      <c r="AHZ87" s="1"/>
      <c r="AIA87" s="1"/>
      <c r="AIB87" s="1"/>
      <c r="AIC87" s="1"/>
      <c r="AID87" s="1"/>
      <c r="AIE87" s="1"/>
      <c r="AIF87" s="1"/>
      <c r="AIG87" s="1"/>
      <c r="AIH87" s="1"/>
      <c r="AII87" s="1"/>
      <c r="AIJ87" s="1"/>
      <c r="AIK87" s="1"/>
      <c r="AIL87" s="1"/>
      <c r="AIM87" s="1"/>
      <c r="AIN87" s="1"/>
      <c r="AIO87" s="1"/>
      <c r="AIP87" s="1"/>
      <c r="AIQ87" s="1"/>
      <c r="AIR87" s="1"/>
      <c r="AIS87" s="1"/>
      <c r="AIT87" s="1"/>
      <c r="AIU87" s="1"/>
      <c r="AIV87" s="1"/>
      <c r="AIW87" s="1"/>
      <c r="AIX87" s="1"/>
      <c r="AIY87" s="1"/>
      <c r="AIZ87" s="1"/>
      <c r="AJA87" s="1"/>
      <c r="AJB87" s="1"/>
      <c r="AJC87" s="1"/>
      <c r="AJD87" s="1"/>
      <c r="AJE87" s="1"/>
      <c r="AJF87" s="1"/>
      <c r="AJG87" s="1"/>
      <c r="AJH87" s="1"/>
      <c r="AJI87" s="1"/>
      <c r="AJJ87" s="1"/>
      <c r="AJK87" s="1"/>
      <c r="AJL87" s="1"/>
      <c r="AJM87" s="1"/>
      <c r="AJN87" s="1"/>
      <c r="AJO87" s="1"/>
      <c r="AJP87" s="1"/>
      <c r="AJQ87" s="1"/>
      <c r="AJR87" s="1"/>
      <c r="AJS87" s="1"/>
      <c r="AJT87" s="1"/>
      <c r="AJU87" s="1"/>
      <c r="AJV87" s="1"/>
      <c r="AJW87" s="1"/>
      <c r="AJX87" s="1"/>
      <c r="AJY87" s="1"/>
      <c r="AJZ87" s="1"/>
      <c r="AKA87" s="1"/>
      <c r="AKB87" s="1"/>
      <c r="AKC87" s="1"/>
      <c r="AKD87" s="1"/>
      <c r="AKE87" s="1"/>
      <c r="AKF87" s="1"/>
      <c r="AKG87" s="1"/>
      <c r="AKH87" s="1"/>
      <c r="AKI87" s="1"/>
      <c r="AKJ87" s="1"/>
      <c r="AKK87" s="1"/>
      <c r="AKL87" s="1"/>
      <c r="AKM87" s="1"/>
      <c r="AKN87" s="1"/>
      <c r="AKO87" s="1"/>
      <c r="AKP87" s="1"/>
      <c r="AKQ87" s="1"/>
      <c r="AKR87" s="1"/>
      <c r="AKS87" s="1"/>
      <c r="AKT87" s="1"/>
      <c r="AKU87" s="1"/>
      <c r="AKV87" s="1"/>
      <c r="AKW87" s="1"/>
      <c r="AKX87" s="1"/>
      <c r="AKY87" s="1"/>
      <c r="AKZ87" s="1"/>
      <c r="ALA87" s="1"/>
      <c r="ALB87" s="1"/>
      <c r="ALC87" s="1"/>
      <c r="ALD87" s="1"/>
      <c r="ALE87" s="1"/>
      <c r="ALF87" s="1"/>
      <c r="ALG87" s="1"/>
      <c r="ALH87" s="1"/>
      <c r="ALI87" s="1"/>
      <c r="ALJ87" s="1"/>
      <c r="ALK87" s="1"/>
      <c r="ALL87" s="1"/>
      <c r="ALM87" s="1"/>
      <c r="ALN87" s="1"/>
      <c r="ALO87" s="1"/>
      <c r="ALP87" s="1"/>
      <c r="ALQ87" s="1"/>
      <c r="ALR87" s="1"/>
      <c r="ALS87" s="1"/>
      <c r="ALT87" s="1"/>
      <c r="ALU87" s="1"/>
      <c r="ALV87" s="1"/>
      <c r="ALW87" s="1"/>
      <c r="ALX87" s="1"/>
      <c r="ALY87" s="1"/>
      <c r="ALZ87" s="1"/>
      <c r="AMA87" s="1"/>
      <c r="AMB87" s="1"/>
      <c r="AMC87" s="1"/>
      <c r="AMD87" s="1"/>
      <c r="AME87" s="1"/>
      <c r="AMF87" s="1"/>
      <c r="AMG87" s="1"/>
      <c r="AMH87" s="1"/>
      <c r="AMI87" s="1"/>
      <c r="AMJ87" s="1"/>
      <c r="AMK87" s="1"/>
      <c r="AML87" s="1"/>
      <c r="AMM87" s="1"/>
      <c r="AMN87" s="1"/>
      <c r="AMO87" s="1"/>
      <c r="AMP87" s="1"/>
      <c r="AMQ87" s="1"/>
      <c r="AMR87" s="1"/>
      <c r="AMS87" s="1"/>
      <c r="AMT87" s="1"/>
      <c r="AMU87" s="1"/>
      <c r="AMV87" s="1"/>
      <c r="AMW87" s="1"/>
      <c r="AMX87" s="1"/>
      <c r="AMY87" s="1"/>
      <c r="AMZ87" s="1"/>
      <c r="ANA87" s="1"/>
      <c r="ANB87" s="1"/>
      <c r="ANC87" s="1"/>
      <c r="AND87" s="1"/>
      <c r="ANE87" s="1"/>
      <c r="ANF87" s="1"/>
      <c r="ANG87" s="1"/>
      <c r="ANH87" s="1"/>
      <c r="ANI87" s="1"/>
      <c r="ANJ87" s="1"/>
      <c r="ANK87" s="1"/>
      <c r="ANL87" s="1"/>
      <c r="ANM87" s="1"/>
      <c r="ANN87" s="1"/>
      <c r="ANO87" s="1"/>
      <c r="ANP87" s="1"/>
      <c r="ANQ87" s="1"/>
      <c r="ANR87" s="1"/>
      <c r="ANS87" s="1"/>
      <c r="ANT87" s="1"/>
      <c r="ANU87" s="1"/>
      <c r="ANV87" s="1"/>
      <c r="ANW87" s="1"/>
      <c r="ANX87" s="1"/>
      <c r="ANY87" s="1"/>
      <c r="ANZ87" s="1"/>
      <c r="AOA87" s="1"/>
      <c r="AOB87" s="1"/>
      <c r="AOC87" s="1"/>
      <c r="AOD87" s="1"/>
      <c r="AOE87" s="1"/>
      <c r="AOF87" s="1"/>
      <c r="AOG87" s="1"/>
      <c r="AOH87" s="1"/>
      <c r="AOI87" s="1"/>
      <c r="AOJ87" s="1"/>
      <c r="AOK87" s="1"/>
      <c r="AOL87" s="1"/>
      <c r="AOM87" s="1"/>
      <c r="AON87" s="1"/>
      <c r="AOO87" s="1"/>
      <c r="AOP87" s="1"/>
      <c r="AOQ87" s="1"/>
      <c r="AOR87" s="1"/>
      <c r="AOS87" s="1"/>
      <c r="AOT87" s="1"/>
      <c r="AOU87" s="1"/>
      <c r="AOV87" s="1"/>
      <c r="AOW87" s="1"/>
      <c r="AOX87" s="1"/>
      <c r="AOY87" s="1"/>
      <c r="AOZ87" s="1"/>
      <c r="APA87" s="1"/>
      <c r="APB87" s="1"/>
      <c r="APC87" s="1"/>
      <c r="APD87" s="1"/>
      <c r="APE87" s="1"/>
      <c r="APF87" s="1"/>
      <c r="APG87" s="1"/>
      <c r="APH87" s="1"/>
      <c r="API87" s="1"/>
      <c r="APJ87" s="1"/>
      <c r="APK87" s="1"/>
      <c r="APL87" s="1"/>
      <c r="APM87" s="1"/>
      <c r="APN87" s="1"/>
      <c r="APO87" s="1"/>
      <c r="APP87" s="1"/>
      <c r="APQ87" s="1"/>
      <c r="APR87" s="1"/>
      <c r="APS87" s="1"/>
      <c r="APT87" s="1"/>
      <c r="APU87" s="1"/>
      <c r="APV87" s="1"/>
      <c r="APW87" s="1"/>
      <c r="APX87" s="1"/>
      <c r="APY87" s="1"/>
      <c r="APZ87" s="1"/>
      <c r="AQA87" s="1"/>
      <c r="AQB87" s="1"/>
      <c r="AQC87" s="1"/>
      <c r="AQD87" s="1"/>
      <c r="AQE87" s="1"/>
      <c r="AQF87" s="1"/>
      <c r="AQG87" s="1"/>
      <c r="AQH87" s="1"/>
      <c r="AQI87" s="1"/>
      <c r="AQJ87" s="1"/>
      <c r="AQK87" s="1"/>
      <c r="AQL87" s="1"/>
      <c r="AQM87" s="1"/>
      <c r="AQN87" s="1"/>
      <c r="AQO87" s="1"/>
      <c r="AQP87" s="1"/>
      <c r="AQQ87" s="1"/>
      <c r="AQR87" s="1"/>
      <c r="AQS87" s="1"/>
      <c r="AQT87" s="1"/>
      <c r="AQU87" s="1"/>
      <c r="AQV87" s="1"/>
      <c r="AQW87" s="1"/>
      <c r="AQX87" s="1"/>
      <c r="AQY87" s="1"/>
      <c r="AQZ87" s="1"/>
      <c r="ARA87" s="1"/>
      <c r="ARB87" s="1"/>
      <c r="ARC87" s="1"/>
      <c r="ARD87" s="1"/>
      <c r="ARE87" s="1"/>
      <c r="ARF87" s="1"/>
      <c r="ARG87" s="1"/>
      <c r="ARH87" s="1"/>
      <c r="ARI87" s="1"/>
      <c r="ARJ87" s="1"/>
      <c r="ARK87" s="1"/>
      <c r="ARL87" s="1"/>
      <c r="ARM87" s="1"/>
      <c r="ARN87" s="1"/>
      <c r="ARO87" s="1"/>
      <c r="ARP87" s="1"/>
      <c r="ARQ87" s="1"/>
      <c r="ARR87" s="1"/>
      <c r="ARS87" s="1"/>
      <c r="ART87" s="1"/>
      <c r="ARU87" s="1"/>
      <c r="ARV87" s="1"/>
      <c r="ARW87" s="1"/>
      <c r="ARX87" s="1"/>
      <c r="ARY87" s="1"/>
      <c r="ARZ87" s="1"/>
      <c r="ASA87" s="1"/>
      <c r="ASB87" s="1"/>
      <c r="ASC87" s="1"/>
      <c r="ASD87" s="1"/>
      <c r="ASE87" s="1"/>
      <c r="ASF87" s="1"/>
      <c r="ASG87" s="1"/>
      <c r="ASH87" s="1"/>
      <c r="ASI87" s="1"/>
      <c r="ASJ87" s="1"/>
      <c r="ASK87" s="1"/>
      <c r="ASL87" s="1"/>
      <c r="ASM87" s="1"/>
      <c r="ASN87" s="1"/>
      <c r="ASO87" s="1"/>
      <c r="ASP87" s="1"/>
      <c r="ASQ87" s="1"/>
      <c r="ASR87" s="1"/>
      <c r="ASS87" s="1"/>
      <c r="AST87" s="1"/>
      <c r="ASU87" s="1"/>
      <c r="ASV87" s="1"/>
      <c r="ASW87" s="1"/>
      <c r="ASX87" s="1"/>
      <c r="ASY87" s="1"/>
      <c r="ASZ87" s="1"/>
      <c r="ATA87" s="1"/>
      <c r="ATB87" s="1"/>
      <c r="ATC87" s="1"/>
      <c r="ATD87" s="1"/>
      <c r="ATE87" s="1"/>
      <c r="ATF87" s="1"/>
      <c r="ATG87" s="1"/>
      <c r="ATH87" s="1"/>
      <c r="ATI87" s="1"/>
      <c r="ATJ87" s="1"/>
      <c r="ATK87" s="1"/>
      <c r="ATL87" s="1"/>
      <c r="ATM87" s="1"/>
      <c r="ATN87" s="1"/>
      <c r="ATO87" s="1"/>
      <c r="ATP87" s="1"/>
      <c r="ATQ87" s="1"/>
      <c r="ATR87" s="1"/>
      <c r="ATS87" s="1"/>
      <c r="ATT87" s="1"/>
      <c r="ATU87" s="1"/>
      <c r="ATV87" s="1"/>
      <c r="ATW87" s="1"/>
      <c r="ATX87" s="1"/>
      <c r="ATY87" s="1"/>
      <c r="ATZ87" s="1"/>
      <c r="AUA87" s="1"/>
      <c r="AUB87" s="1"/>
      <c r="AUC87" s="1"/>
      <c r="AUD87" s="1"/>
      <c r="AUE87" s="1"/>
      <c r="AUF87" s="1"/>
      <c r="AUG87" s="1"/>
      <c r="AUH87" s="1"/>
      <c r="AUI87" s="1"/>
      <c r="AUJ87" s="1"/>
      <c r="AUK87" s="1"/>
      <c r="AUL87" s="1"/>
      <c r="AUM87" s="1"/>
      <c r="AUN87" s="1"/>
      <c r="AUO87" s="1"/>
      <c r="AUP87" s="1"/>
      <c r="AUQ87" s="1"/>
      <c r="AUR87" s="1"/>
      <c r="AUS87" s="1"/>
      <c r="AUT87" s="1"/>
      <c r="AUU87" s="1"/>
      <c r="AUV87" s="1"/>
      <c r="AUW87" s="1"/>
      <c r="AUX87" s="1"/>
      <c r="AUY87" s="1"/>
      <c r="AUZ87" s="1"/>
      <c r="AVA87" s="1"/>
      <c r="AVB87" s="1"/>
      <c r="AVC87" s="1"/>
      <c r="AVD87" s="1"/>
      <c r="AVE87" s="1"/>
      <c r="AVF87" s="1"/>
      <c r="AVG87" s="1"/>
      <c r="AVH87" s="1"/>
      <c r="AVI87" s="1"/>
      <c r="AVJ87" s="1"/>
      <c r="AVK87" s="1"/>
      <c r="AVL87" s="1"/>
      <c r="AVM87" s="1"/>
      <c r="AVN87" s="1"/>
      <c r="AVO87" s="1"/>
      <c r="AVP87" s="1"/>
      <c r="AVQ87" s="1"/>
      <c r="AVR87" s="1"/>
      <c r="AVS87" s="1"/>
      <c r="AVT87" s="1"/>
      <c r="AVU87" s="1"/>
      <c r="AVV87" s="1"/>
      <c r="AVW87" s="1"/>
      <c r="AVX87" s="1"/>
      <c r="AVY87" s="1"/>
      <c r="AVZ87" s="1"/>
      <c r="AWA87" s="1"/>
      <c r="AWB87" s="1"/>
      <c r="AWC87" s="1"/>
      <c r="AWD87" s="1"/>
      <c r="AWE87" s="1"/>
      <c r="AWF87" s="1"/>
      <c r="AWG87" s="1"/>
      <c r="AWH87" s="1"/>
      <c r="AWI87" s="1"/>
      <c r="AWJ87" s="1"/>
      <c r="AWK87" s="1"/>
      <c r="AWL87" s="1"/>
      <c r="AWM87" s="1"/>
      <c r="AWN87" s="1"/>
      <c r="AWO87" s="1"/>
      <c r="AWP87" s="1"/>
      <c r="AWQ87" s="1"/>
      <c r="AWR87" s="1"/>
      <c r="AWS87" s="1"/>
      <c r="AWT87" s="1"/>
      <c r="AWU87" s="1"/>
      <c r="AWV87" s="1"/>
      <c r="AWW87" s="1"/>
      <c r="AWX87" s="1"/>
      <c r="AWY87" s="1"/>
      <c r="AWZ87" s="1"/>
      <c r="AXA87" s="1"/>
      <c r="AXB87" s="1"/>
      <c r="AXC87" s="1"/>
      <c r="AXD87" s="1"/>
      <c r="AXE87" s="1"/>
      <c r="AXF87" s="1"/>
      <c r="AXG87" s="1"/>
      <c r="AXH87" s="1"/>
      <c r="AXI87" s="1"/>
      <c r="AXJ87" s="1"/>
      <c r="AXK87" s="1"/>
      <c r="AXL87" s="1"/>
      <c r="AXM87" s="1"/>
      <c r="AXN87" s="1"/>
      <c r="AXO87" s="1"/>
      <c r="AXP87" s="1"/>
      <c r="AXQ87" s="1"/>
      <c r="AXR87" s="1"/>
      <c r="AXS87" s="1"/>
      <c r="AXT87" s="1"/>
      <c r="AXU87" s="1"/>
      <c r="AXV87" s="1"/>
      <c r="AXW87" s="1"/>
      <c r="AXX87" s="1"/>
      <c r="AXY87" s="1"/>
      <c r="AXZ87" s="1"/>
      <c r="AYA87" s="1"/>
      <c r="AYB87" s="1"/>
      <c r="AYC87" s="1"/>
      <c r="AYD87" s="1"/>
      <c r="AYE87" s="1"/>
      <c r="AYF87" s="1"/>
      <c r="AYG87" s="1"/>
      <c r="AYH87" s="1"/>
      <c r="AYI87" s="1"/>
      <c r="AYJ87" s="1"/>
      <c r="AYK87" s="1"/>
      <c r="AYL87" s="1"/>
      <c r="AYM87" s="1"/>
      <c r="AYN87" s="1"/>
      <c r="AYO87" s="1"/>
      <c r="AYP87" s="1"/>
      <c r="AYQ87" s="1"/>
      <c r="AYR87" s="1"/>
      <c r="AYS87" s="1"/>
      <c r="AYT87" s="1"/>
      <c r="AYU87" s="1"/>
      <c r="AYV87" s="1"/>
      <c r="AYW87" s="1"/>
      <c r="AYX87" s="1"/>
      <c r="AYY87" s="1"/>
      <c r="AYZ87" s="1"/>
      <c r="AZA87" s="1"/>
      <c r="AZB87" s="1"/>
      <c r="AZC87" s="1"/>
      <c r="AZD87" s="1"/>
      <c r="AZE87" s="1"/>
      <c r="AZF87" s="1"/>
      <c r="AZG87" s="1"/>
      <c r="AZH87" s="1"/>
      <c r="AZI87" s="1"/>
      <c r="AZJ87" s="1"/>
      <c r="AZK87" s="1"/>
      <c r="AZL87" s="1"/>
      <c r="AZM87" s="1"/>
      <c r="AZN87" s="1"/>
      <c r="AZO87" s="1"/>
      <c r="AZP87" s="1"/>
      <c r="AZQ87" s="1"/>
      <c r="AZR87" s="1"/>
      <c r="AZS87" s="1"/>
      <c r="AZT87" s="1"/>
      <c r="AZU87" s="1"/>
      <c r="AZV87" s="1"/>
      <c r="AZW87" s="1"/>
      <c r="AZX87" s="1"/>
      <c r="AZY87" s="1"/>
      <c r="AZZ87" s="1"/>
      <c r="BAA87" s="1"/>
      <c r="BAB87" s="1"/>
      <c r="BAC87" s="1"/>
      <c r="BAD87" s="1"/>
      <c r="BAE87" s="1"/>
      <c r="BAF87" s="1"/>
      <c r="BAG87" s="1"/>
      <c r="BAH87" s="1"/>
      <c r="BAI87" s="1"/>
      <c r="BAJ87" s="1"/>
      <c r="BAK87" s="1"/>
      <c r="BAL87" s="1"/>
      <c r="BAM87" s="1"/>
      <c r="BAN87" s="1"/>
      <c r="BAO87" s="1"/>
      <c r="BAP87" s="1"/>
      <c r="BAQ87" s="1"/>
      <c r="BAR87" s="1"/>
      <c r="BAS87" s="1"/>
      <c r="BAT87" s="1"/>
      <c r="BAU87" s="1"/>
      <c r="BAV87" s="1"/>
      <c r="BAW87" s="1"/>
      <c r="BAX87" s="1"/>
      <c r="BAY87" s="1"/>
      <c r="BAZ87" s="1"/>
      <c r="BBA87" s="1"/>
      <c r="BBB87" s="1"/>
      <c r="BBC87" s="1"/>
      <c r="BBD87" s="1"/>
      <c r="BBE87" s="1"/>
      <c r="BBF87" s="1"/>
      <c r="BBG87" s="1"/>
      <c r="BBH87" s="1"/>
      <c r="BBI87" s="1"/>
      <c r="BBJ87" s="1"/>
      <c r="BBK87" s="1"/>
      <c r="BBL87" s="1"/>
      <c r="BBM87" s="1"/>
      <c r="BBN87" s="1"/>
      <c r="BBO87" s="1"/>
      <c r="BBP87" s="1"/>
      <c r="BBQ87" s="1"/>
      <c r="BBR87" s="1"/>
      <c r="BBS87" s="1"/>
      <c r="BBT87" s="1"/>
      <c r="BBU87" s="1"/>
      <c r="BBV87" s="1"/>
      <c r="BBW87" s="1"/>
      <c r="BBX87" s="1"/>
      <c r="BBY87" s="1"/>
      <c r="BBZ87" s="1"/>
      <c r="BCA87" s="1"/>
      <c r="BCB87" s="1"/>
      <c r="BCC87" s="1"/>
      <c r="BCD87" s="1"/>
      <c r="BCE87" s="1"/>
      <c r="BCF87" s="1"/>
      <c r="BCG87" s="1"/>
      <c r="BCH87" s="1"/>
      <c r="BCI87" s="1"/>
      <c r="BCJ87" s="1"/>
      <c r="BCK87" s="1"/>
      <c r="BCL87" s="1"/>
      <c r="BCM87" s="1"/>
      <c r="BCN87" s="1"/>
      <c r="BCO87" s="1"/>
      <c r="BCP87" s="1"/>
      <c r="BCQ87" s="1"/>
      <c r="BCR87" s="1"/>
      <c r="BCS87" s="1"/>
      <c r="BCT87" s="1"/>
      <c r="BCU87" s="1"/>
      <c r="BCV87" s="1"/>
      <c r="BCW87" s="1"/>
      <c r="BCX87" s="1"/>
      <c r="BCY87" s="1"/>
      <c r="BCZ87" s="1"/>
      <c r="BDA87" s="1"/>
      <c r="BDB87" s="1"/>
      <c r="BDC87" s="1"/>
      <c r="BDD87" s="1"/>
      <c r="BDE87" s="1"/>
      <c r="BDF87" s="1"/>
      <c r="BDG87" s="1"/>
      <c r="BDH87" s="1"/>
      <c r="BDI87" s="1"/>
      <c r="BDJ87" s="1"/>
      <c r="BDK87" s="1"/>
      <c r="BDL87" s="1"/>
      <c r="BDM87" s="1"/>
      <c r="BDN87" s="1"/>
      <c r="BDO87" s="1"/>
      <c r="BDP87" s="1"/>
      <c r="BDQ87" s="1"/>
      <c r="BDR87" s="1"/>
      <c r="BDS87" s="1"/>
      <c r="BDT87" s="1"/>
      <c r="BDU87" s="1"/>
      <c r="BDV87" s="1"/>
      <c r="BDW87" s="1"/>
      <c r="BDX87" s="1"/>
      <c r="BDY87" s="1"/>
      <c r="BDZ87" s="1"/>
      <c r="BEA87" s="1"/>
      <c r="BEB87" s="1"/>
      <c r="BEC87" s="1"/>
      <c r="BED87" s="1"/>
      <c r="BEE87" s="1"/>
      <c r="BEF87" s="1"/>
      <c r="BEG87" s="1"/>
      <c r="BEH87" s="1"/>
      <c r="BEI87" s="1"/>
      <c r="BEJ87" s="1"/>
      <c r="BEK87" s="1"/>
      <c r="BEL87" s="1"/>
      <c r="BEM87" s="1"/>
      <c r="BEN87" s="1"/>
      <c r="BEO87" s="1"/>
      <c r="BEP87" s="1"/>
      <c r="BEQ87" s="1"/>
      <c r="BER87" s="1"/>
      <c r="BES87" s="1"/>
      <c r="BET87" s="1"/>
      <c r="BEU87" s="1"/>
      <c r="BEV87" s="1"/>
      <c r="BEW87" s="1"/>
      <c r="BEX87" s="1"/>
      <c r="BEY87" s="1"/>
      <c r="BEZ87" s="1"/>
      <c r="BFA87" s="1"/>
      <c r="BFB87" s="1"/>
      <c r="BFC87" s="1"/>
      <c r="BFD87" s="1"/>
      <c r="BFE87" s="1"/>
      <c r="BFF87" s="1"/>
      <c r="BFG87" s="1"/>
      <c r="BFH87" s="1"/>
      <c r="BFI87" s="1"/>
      <c r="BFJ87" s="1"/>
      <c r="BFK87" s="1"/>
      <c r="BFL87" s="1"/>
      <c r="BFM87" s="1"/>
      <c r="BFN87" s="1"/>
      <c r="BFO87" s="1"/>
      <c r="BFP87" s="1"/>
      <c r="BFQ87" s="1"/>
      <c r="BFR87" s="1"/>
      <c r="BFS87" s="1"/>
      <c r="BFT87" s="1"/>
      <c r="BFU87" s="1"/>
      <c r="BFV87" s="1"/>
      <c r="BFW87" s="1"/>
      <c r="BFX87" s="1"/>
      <c r="BFY87" s="1"/>
      <c r="BFZ87" s="1"/>
      <c r="BGA87" s="1"/>
      <c r="BGB87" s="1"/>
      <c r="BGC87" s="1"/>
      <c r="BGD87" s="1"/>
      <c r="BGE87" s="1"/>
      <c r="BGF87" s="1"/>
      <c r="BGG87" s="1"/>
      <c r="BGH87" s="1"/>
      <c r="BGI87" s="1"/>
      <c r="BGJ87" s="1"/>
      <c r="BGK87" s="1"/>
      <c r="BGL87" s="1"/>
      <c r="BGM87" s="1"/>
      <c r="BGN87" s="1"/>
      <c r="BGO87" s="1"/>
      <c r="BGP87" s="1"/>
      <c r="BGQ87" s="1"/>
      <c r="BGR87" s="1"/>
      <c r="BGS87" s="1"/>
      <c r="BGT87" s="1"/>
      <c r="BGU87" s="1"/>
      <c r="BGV87" s="1"/>
      <c r="BGW87" s="1"/>
      <c r="BGX87" s="1"/>
      <c r="BGY87" s="1"/>
      <c r="BGZ87" s="1"/>
      <c r="BHA87" s="1"/>
      <c r="BHB87" s="1"/>
      <c r="BHC87" s="1"/>
      <c r="BHD87" s="1"/>
      <c r="BHE87" s="1"/>
      <c r="BHF87" s="1"/>
      <c r="BHG87" s="1"/>
      <c r="BHH87" s="1"/>
      <c r="BHI87" s="1"/>
      <c r="BHJ87" s="1"/>
      <c r="BHK87" s="1"/>
      <c r="BHL87" s="1"/>
      <c r="BHM87" s="1"/>
      <c r="BHN87" s="1"/>
      <c r="BHO87" s="1"/>
      <c r="BHP87" s="1"/>
      <c r="BHQ87" s="1"/>
      <c r="BHR87" s="1"/>
      <c r="BHS87" s="1"/>
      <c r="BHT87" s="1"/>
      <c r="BHU87" s="1"/>
      <c r="BHV87" s="1"/>
      <c r="BHW87" s="1"/>
      <c r="BHX87" s="1"/>
      <c r="BHY87" s="1"/>
      <c r="BHZ87" s="1"/>
      <c r="BIA87" s="1"/>
      <c r="BIB87" s="1"/>
      <c r="BIC87" s="1"/>
      <c r="BID87" s="1"/>
      <c r="BIE87" s="1"/>
      <c r="BIF87" s="1"/>
      <c r="BIG87" s="1"/>
      <c r="BIH87" s="1"/>
      <c r="BII87" s="1"/>
      <c r="BIJ87" s="1"/>
      <c r="BIK87" s="1"/>
      <c r="BIL87" s="1"/>
      <c r="BIM87" s="1"/>
      <c r="BIN87" s="1"/>
      <c r="BIO87" s="1"/>
      <c r="BIP87" s="1"/>
      <c r="BIQ87" s="1"/>
      <c r="BIR87" s="1"/>
      <c r="BIS87" s="1"/>
      <c r="BIT87" s="1"/>
      <c r="BIU87" s="1"/>
      <c r="BIV87" s="1"/>
      <c r="BIW87" s="1"/>
      <c r="BIX87" s="1"/>
      <c r="BIY87" s="1"/>
      <c r="BIZ87" s="1"/>
      <c r="BJA87" s="1"/>
      <c r="BJB87" s="1"/>
      <c r="BJC87" s="1"/>
      <c r="BJD87" s="1"/>
      <c r="BJE87" s="1"/>
      <c r="BJF87" s="1"/>
      <c r="BJG87" s="1"/>
      <c r="BJH87" s="1"/>
      <c r="BJI87" s="1"/>
      <c r="BJJ87" s="1"/>
      <c r="BJK87" s="1"/>
      <c r="BJL87" s="1"/>
      <c r="BJM87" s="1"/>
      <c r="BJN87" s="1"/>
      <c r="BJO87" s="1"/>
      <c r="BJP87" s="1"/>
      <c r="BJQ87" s="1"/>
      <c r="BJR87" s="1"/>
      <c r="BJS87" s="1"/>
      <c r="BJT87" s="1"/>
      <c r="BJU87" s="1"/>
      <c r="BJV87" s="1"/>
      <c r="BJW87" s="1"/>
      <c r="BJX87" s="1"/>
      <c r="BJY87" s="1"/>
      <c r="BJZ87" s="1"/>
      <c r="BKA87" s="1"/>
      <c r="BKB87" s="1"/>
      <c r="BKC87" s="1"/>
      <c r="BKD87" s="1"/>
      <c r="BKE87" s="1"/>
      <c r="BKF87" s="1"/>
      <c r="BKG87" s="1"/>
      <c r="BKH87" s="1"/>
      <c r="BKI87" s="1"/>
      <c r="BKJ87" s="1"/>
      <c r="BKK87" s="1"/>
      <c r="BKL87" s="1"/>
      <c r="BKM87" s="1"/>
      <c r="BKN87" s="1"/>
      <c r="BKO87" s="1"/>
      <c r="BKP87" s="1"/>
      <c r="BKQ87" s="1"/>
      <c r="BKR87" s="1"/>
      <c r="BKS87" s="1"/>
      <c r="BKT87" s="1"/>
      <c r="BKU87" s="1"/>
      <c r="BKV87" s="1"/>
      <c r="BKW87" s="1"/>
      <c r="BKX87" s="1"/>
      <c r="BKY87" s="1"/>
      <c r="BKZ87" s="1"/>
      <c r="BLA87" s="1"/>
      <c r="BLB87" s="1"/>
      <c r="BLC87" s="1"/>
      <c r="BLD87" s="1"/>
      <c r="BLE87" s="1"/>
      <c r="BLF87" s="1"/>
      <c r="BLG87" s="1"/>
      <c r="BLH87" s="1"/>
      <c r="BLI87" s="1"/>
      <c r="BLJ87" s="1"/>
      <c r="BLK87" s="1"/>
      <c r="BLL87" s="1"/>
      <c r="BLM87" s="1"/>
      <c r="BLN87" s="1"/>
      <c r="BLO87" s="1"/>
      <c r="BLP87" s="1"/>
      <c r="BLQ87" s="1"/>
      <c r="BLR87" s="1"/>
      <c r="BLS87" s="1"/>
      <c r="BLT87" s="1"/>
      <c r="BLU87" s="1"/>
      <c r="BLV87" s="1"/>
      <c r="BLW87" s="1"/>
      <c r="BLX87" s="1"/>
      <c r="BLY87" s="1"/>
      <c r="BLZ87" s="1"/>
      <c r="BMA87" s="1"/>
      <c r="BMB87" s="1"/>
      <c r="BMC87" s="1"/>
      <c r="BMD87" s="1"/>
      <c r="BME87" s="1"/>
      <c r="BMF87" s="1"/>
      <c r="BMG87" s="1"/>
      <c r="BMH87" s="1"/>
      <c r="BMI87" s="1"/>
      <c r="BMJ87" s="1"/>
      <c r="BMK87" s="1"/>
      <c r="BML87" s="1"/>
      <c r="BMM87" s="1"/>
      <c r="BMN87" s="1"/>
      <c r="BMO87" s="1"/>
      <c r="BMP87" s="1"/>
      <c r="BMQ87" s="1"/>
      <c r="BMR87" s="1"/>
      <c r="BMS87" s="1"/>
      <c r="BMT87" s="1"/>
      <c r="BMU87" s="1"/>
      <c r="BMV87" s="1"/>
      <c r="BMW87" s="1"/>
      <c r="BMX87" s="1"/>
      <c r="BMY87" s="1"/>
      <c r="BMZ87" s="1"/>
      <c r="BNA87" s="1"/>
      <c r="BNB87" s="1"/>
      <c r="BNC87" s="1"/>
      <c r="BND87" s="1"/>
      <c r="BNE87" s="1"/>
      <c r="BNF87" s="1"/>
      <c r="BNG87" s="1"/>
      <c r="BNH87" s="1"/>
      <c r="BNI87" s="1"/>
      <c r="BNJ87" s="1"/>
      <c r="BNK87" s="1"/>
      <c r="BNL87" s="1"/>
      <c r="BNM87" s="1"/>
      <c r="BNN87" s="1"/>
      <c r="BNO87" s="1"/>
      <c r="BNP87" s="1"/>
      <c r="BNQ87" s="1"/>
      <c r="BNR87" s="1"/>
      <c r="BNS87" s="1"/>
      <c r="BNT87" s="1"/>
      <c r="BNU87" s="1"/>
      <c r="BNV87" s="1"/>
      <c r="BNW87" s="1"/>
      <c r="BNX87" s="1"/>
      <c r="BNY87" s="1"/>
      <c r="BNZ87" s="1"/>
      <c r="BOA87" s="1"/>
      <c r="BOB87" s="1"/>
      <c r="BOC87" s="1"/>
      <c r="BOD87" s="1"/>
      <c r="BOE87" s="1"/>
      <c r="BOF87" s="1"/>
      <c r="BOG87" s="1"/>
      <c r="BOH87" s="1"/>
      <c r="BOI87" s="1"/>
      <c r="BOJ87" s="1"/>
      <c r="BOK87" s="1"/>
      <c r="BOL87" s="1"/>
      <c r="BOM87" s="1"/>
      <c r="BON87" s="1"/>
      <c r="BOO87" s="1"/>
      <c r="BOP87" s="1"/>
      <c r="BOQ87" s="1"/>
      <c r="BOR87" s="1"/>
      <c r="BOS87" s="1"/>
      <c r="BOT87" s="1"/>
      <c r="BOU87" s="1"/>
      <c r="BOV87" s="1"/>
      <c r="BOW87" s="1"/>
      <c r="BOX87" s="1"/>
      <c r="BOY87" s="1"/>
      <c r="BOZ87" s="1"/>
      <c r="BPA87" s="1"/>
      <c r="BPB87" s="1"/>
      <c r="BPC87" s="1"/>
      <c r="BPD87" s="1"/>
      <c r="BPE87" s="1"/>
      <c r="BPF87" s="1"/>
      <c r="BPG87" s="1"/>
      <c r="BPH87" s="1"/>
      <c r="BPI87" s="1"/>
      <c r="BPJ87" s="1"/>
      <c r="BPK87" s="1"/>
      <c r="BPL87" s="1"/>
      <c r="BPM87" s="1"/>
      <c r="BPN87" s="1"/>
      <c r="BPO87" s="1"/>
      <c r="BPP87" s="1"/>
      <c r="BPQ87" s="1"/>
      <c r="BPR87" s="1"/>
      <c r="BPS87" s="1"/>
      <c r="BPT87" s="1"/>
      <c r="BPU87" s="1"/>
      <c r="BPV87" s="1"/>
      <c r="BPW87" s="1"/>
      <c r="BPX87" s="1"/>
      <c r="BPY87" s="1"/>
      <c r="BPZ87" s="1"/>
      <c r="BQA87" s="1"/>
      <c r="BQB87" s="1"/>
      <c r="BQC87" s="1"/>
      <c r="BQD87" s="1"/>
      <c r="BQE87" s="1"/>
      <c r="BQF87" s="1"/>
      <c r="BQG87" s="1"/>
      <c r="BQH87" s="1"/>
      <c r="BQI87" s="1"/>
      <c r="BQJ87" s="1"/>
      <c r="BQK87" s="1"/>
      <c r="BQL87" s="1"/>
      <c r="BQM87" s="1"/>
      <c r="BQN87" s="1"/>
      <c r="BQO87" s="1"/>
      <c r="BQP87" s="1"/>
      <c r="BQQ87" s="1"/>
      <c r="BQR87" s="1"/>
      <c r="BQS87" s="1"/>
      <c r="BQT87" s="1"/>
      <c r="BQU87" s="1"/>
      <c r="BQV87" s="1"/>
      <c r="BQW87" s="1"/>
      <c r="BQX87" s="1"/>
      <c r="BQY87" s="1"/>
      <c r="BQZ87" s="1"/>
      <c r="BRA87" s="1"/>
      <c r="BRB87" s="1"/>
      <c r="BRC87" s="1"/>
      <c r="BRD87" s="1"/>
      <c r="BRE87" s="1"/>
      <c r="BRF87" s="1"/>
      <c r="BRG87" s="1"/>
      <c r="BRH87" s="1"/>
      <c r="BRI87" s="1"/>
      <c r="BRJ87" s="1"/>
      <c r="BRK87" s="1"/>
      <c r="BRL87" s="1"/>
      <c r="BRM87" s="1"/>
      <c r="BRN87" s="1"/>
      <c r="BRO87" s="1"/>
      <c r="BRP87" s="1"/>
      <c r="BRQ87" s="1"/>
      <c r="BRR87" s="1"/>
      <c r="BRS87" s="1"/>
      <c r="BRT87" s="1"/>
      <c r="BRU87" s="1"/>
      <c r="BRV87" s="1"/>
      <c r="BRW87" s="1"/>
      <c r="BRX87" s="1"/>
      <c r="BRY87" s="1"/>
      <c r="BRZ87" s="1"/>
      <c r="BSA87" s="1"/>
      <c r="BSB87" s="1"/>
      <c r="BSC87" s="1"/>
      <c r="BSD87" s="1"/>
      <c r="BSE87" s="1"/>
      <c r="BSF87" s="1"/>
      <c r="BSG87" s="1"/>
      <c r="BSH87" s="1"/>
      <c r="BSI87" s="1"/>
      <c r="BSJ87" s="1"/>
      <c r="BSK87" s="1"/>
      <c r="BSL87" s="1"/>
      <c r="BSM87" s="1"/>
      <c r="BSN87" s="1"/>
      <c r="BSO87" s="1"/>
      <c r="BSP87" s="1"/>
      <c r="BSQ87" s="1"/>
      <c r="BSR87" s="1"/>
      <c r="BSS87" s="1"/>
      <c r="BST87" s="1"/>
      <c r="BSU87" s="1"/>
      <c r="BSV87" s="1"/>
      <c r="BSW87" s="1"/>
      <c r="BSX87" s="1"/>
      <c r="BSY87" s="1"/>
      <c r="BSZ87" s="1"/>
      <c r="BTA87" s="1"/>
      <c r="BTB87" s="1"/>
      <c r="BTC87" s="1"/>
      <c r="BTD87" s="1"/>
      <c r="BTE87" s="1"/>
      <c r="BTF87" s="1"/>
      <c r="BTG87" s="1"/>
      <c r="BTH87" s="1"/>
      <c r="BTI87" s="1"/>
      <c r="BTJ87" s="1"/>
      <c r="BTK87" s="1"/>
      <c r="BTL87" s="1"/>
      <c r="BTM87" s="1"/>
      <c r="BTN87" s="1"/>
      <c r="BTO87" s="1"/>
      <c r="BTP87" s="1"/>
      <c r="BTQ87" s="1"/>
      <c r="BTR87" s="1"/>
      <c r="BTS87" s="1"/>
      <c r="BTT87" s="1"/>
      <c r="BTU87" s="1"/>
      <c r="BTV87" s="1"/>
      <c r="BTW87" s="1"/>
      <c r="BTX87" s="1"/>
      <c r="BTY87" s="1"/>
      <c r="BTZ87" s="1"/>
      <c r="BUA87" s="1"/>
      <c r="BUB87" s="1"/>
      <c r="BUC87" s="1"/>
      <c r="BUD87" s="1"/>
      <c r="BUE87" s="1"/>
      <c r="BUF87" s="1"/>
      <c r="BUG87" s="1"/>
      <c r="BUH87" s="1"/>
      <c r="BUI87" s="1"/>
      <c r="BUJ87" s="1"/>
      <c r="BUK87" s="1"/>
      <c r="BUL87" s="1"/>
      <c r="BUM87" s="1"/>
      <c r="BUN87" s="1"/>
      <c r="BUO87" s="1"/>
      <c r="BUP87" s="1"/>
      <c r="BUQ87" s="1"/>
      <c r="BUR87" s="1"/>
      <c r="BUS87" s="1"/>
      <c r="BUT87" s="1"/>
      <c r="BUU87" s="1"/>
      <c r="BUV87" s="1"/>
      <c r="BUW87" s="1"/>
      <c r="BUX87" s="1"/>
      <c r="BUY87" s="1"/>
      <c r="BUZ87" s="1"/>
      <c r="BVA87" s="1"/>
      <c r="BVB87" s="1"/>
      <c r="BVC87" s="1"/>
      <c r="BVD87" s="1"/>
      <c r="BVE87" s="1"/>
      <c r="BVF87" s="1"/>
      <c r="BVG87" s="1"/>
      <c r="BVH87" s="1"/>
      <c r="BVI87" s="1"/>
      <c r="BVJ87" s="1"/>
      <c r="BVK87" s="1"/>
      <c r="BVL87" s="1"/>
      <c r="BVM87" s="1"/>
      <c r="BVN87" s="1"/>
      <c r="BVO87" s="1"/>
      <c r="BVP87" s="1"/>
      <c r="BVQ87" s="1"/>
      <c r="BVR87" s="1"/>
      <c r="BVS87" s="1"/>
      <c r="BVT87" s="1"/>
      <c r="BVU87" s="1"/>
      <c r="BVV87" s="1"/>
      <c r="BVW87" s="1"/>
      <c r="BVX87" s="1"/>
      <c r="BVY87" s="1"/>
      <c r="BVZ87" s="1"/>
      <c r="BWA87" s="1"/>
      <c r="BWB87" s="1"/>
      <c r="BWC87" s="1"/>
      <c r="BWD87" s="1"/>
      <c r="BWE87" s="1"/>
      <c r="BWF87" s="1"/>
      <c r="BWG87" s="1"/>
      <c r="BWH87" s="1"/>
      <c r="BWI87" s="1"/>
      <c r="BWJ87" s="1"/>
      <c r="BWK87" s="1"/>
      <c r="BWL87" s="1"/>
      <c r="BWM87" s="1"/>
      <c r="BWN87" s="1"/>
      <c r="BWO87" s="1"/>
      <c r="BWP87" s="1"/>
      <c r="BWQ87" s="1"/>
      <c r="BWR87" s="1"/>
      <c r="BWS87" s="1"/>
      <c r="BWT87" s="1"/>
      <c r="BWU87" s="1"/>
      <c r="BWV87" s="1"/>
      <c r="BWW87" s="1"/>
      <c r="BWX87" s="1"/>
      <c r="BWY87" s="1"/>
      <c r="BWZ87" s="1"/>
      <c r="BXA87" s="1"/>
      <c r="BXB87" s="1"/>
      <c r="BXC87" s="1"/>
      <c r="BXD87" s="1"/>
      <c r="BXE87" s="1"/>
      <c r="BXF87" s="1"/>
      <c r="BXG87" s="1"/>
      <c r="BXH87" s="1"/>
      <c r="BXI87" s="1"/>
      <c r="BXJ87" s="1"/>
      <c r="BXK87" s="1"/>
      <c r="BXL87" s="1"/>
      <c r="BXM87" s="1"/>
      <c r="BXN87" s="1"/>
      <c r="BXO87" s="1"/>
      <c r="BXP87" s="1"/>
      <c r="BXQ87" s="1"/>
      <c r="BXR87" s="1"/>
      <c r="BXS87" s="1"/>
      <c r="BXT87" s="1"/>
      <c r="BXU87" s="1"/>
      <c r="BXV87" s="1"/>
      <c r="BXW87" s="1"/>
      <c r="BXX87" s="1"/>
      <c r="BXY87" s="1"/>
      <c r="BXZ87" s="1"/>
      <c r="BYA87" s="1"/>
      <c r="BYB87" s="1"/>
      <c r="BYC87" s="1"/>
      <c r="BYD87" s="1"/>
      <c r="BYE87" s="1"/>
      <c r="BYF87" s="1"/>
      <c r="BYG87" s="1"/>
      <c r="BYH87" s="1"/>
      <c r="BYI87" s="1"/>
      <c r="BYJ87" s="1"/>
      <c r="BYK87" s="1"/>
      <c r="BYL87" s="1"/>
      <c r="BYM87" s="1"/>
      <c r="BYN87" s="1"/>
      <c r="BYO87" s="1"/>
      <c r="BYP87" s="1"/>
      <c r="BYQ87" s="1"/>
      <c r="BYR87" s="1"/>
      <c r="BYS87" s="1"/>
      <c r="BYT87" s="1"/>
      <c r="BYU87" s="1"/>
      <c r="BYV87" s="1"/>
      <c r="BYW87" s="1"/>
      <c r="BYX87" s="1"/>
      <c r="BYY87" s="1"/>
      <c r="BYZ87" s="1"/>
      <c r="BZA87" s="1"/>
      <c r="BZB87" s="1"/>
      <c r="BZC87" s="1"/>
      <c r="BZD87" s="1"/>
      <c r="BZE87" s="1"/>
      <c r="BZF87" s="1"/>
      <c r="BZG87" s="1"/>
      <c r="BZH87" s="1"/>
      <c r="BZI87" s="1"/>
      <c r="BZJ87" s="1"/>
      <c r="BZK87" s="1"/>
      <c r="BZL87" s="1"/>
      <c r="BZM87" s="1"/>
      <c r="BZN87" s="1"/>
      <c r="BZO87" s="1"/>
      <c r="BZP87" s="1"/>
      <c r="BZQ87" s="1"/>
      <c r="BZR87" s="1"/>
      <c r="BZS87" s="1"/>
      <c r="BZT87" s="1"/>
      <c r="BZU87" s="1"/>
      <c r="BZV87" s="1"/>
      <c r="BZW87" s="1"/>
      <c r="BZX87" s="1"/>
      <c r="BZY87" s="1"/>
      <c r="BZZ87" s="1"/>
      <c r="CAA87" s="1"/>
      <c r="CAB87" s="1"/>
      <c r="CAC87" s="1"/>
      <c r="CAD87" s="1"/>
      <c r="CAE87" s="1"/>
      <c r="CAF87" s="1"/>
      <c r="CAG87" s="1"/>
      <c r="CAH87" s="1"/>
      <c r="CAI87" s="1"/>
      <c r="CAJ87" s="1"/>
      <c r="CAK87" s="1"/>
      <c r="CAL87" s="1"/>
      <c r="CAM87" s="1"/>
      <c r="CAN87" s="1"/>
      <c r="CAO87" s="1"/>
      <c r="CAP87" s="1"/>
      <c r="CAQ87" s="1"/>
      <c r="CAR87" s="1"/>
      <c r="CAS87" s="1"/>
      <c r="CAT87" s="1"/>
      <c r="CAU87" s="1"/>
      <c r="CAV87" s="1"/>
      <c r="CAW87" s="1"/>
      <c r="CAX87" s="1"/>
      <c r="CAY87" s="1"/>
      <c r="CAZ87" s="1"/>
      <c r="CBA87" s="1"/>
      <c r="CBB87" s="1"/>
      <c r="CBC87" s="1"/>
      <c r="CBD87" s="1"/>
      <c r="CBE87" s="1"/>
      <c r="CBF87" s="1"/>
      <c r="CBG87" s="1"/>
      <c r="CBH87" s="1"/>
      <c r="CBI87" s="1"/>
      <c r="CBJ87" s="1"/>
      <c r="CBK87" s="1"/>
      <c r="CBL87" s="1"/>
      <c r="CBM87" s="1"/>
      <c r="CBN87" s="1"/>
      <c r="CBO87" s="1"/>
      <c r="CBP87" s="1"/>
      <c r="CBQ87" s="1"/>
      <c r="CBR87" s="1"/>
      <c r="CBS87" s="1"/>
      <c r="CBT87" s="1"/>
      <c r="CBU87" s="1"/>
      <c r="CBV87" s="1"/>
      <c r="CBW87" s="1"/>
      <c r="CBX87" s="1"/>
      <c r="CBY87" s="1"/>
      <c r="CBZ87" s="1"/>
      <c r="CCA87" s="1"/>
      <c r="CCB87" s="1"/>
      <c r="CCC87" s="1"/>
      <c r="CCD87" s="1"/>
      <c r="CCE87" s="1"/>
      <c r="CCF87" s="1"/>
      <c r="CCG87" s="1"/>
      <c r="CCH87" s="1"/>
      <c r="CCI87" s="1"/>
      <c r="CCJ87" s="1"/>
      <c r="CCK87" s="1"/>
      <c r="CCL87" s="1"/>
      <c r="CCM87" s="1"/>
      <c r="CCN87" s="1"/>
      <c r="CCO87" s="1"/>
      <c r="CCP87" s="1"/>
      <c r="CCQ87" s="1"/>
      <c r="CCR87" s="1"/>
      <c r="CCS87" s="1"/>
      <c r="CCT87" s="1"/>
      <c r="CCU87" s="1"/>
      <c r="CCV87" s="1"/>
      <c r="CCW87" s="1"/>
      <c r="CCX87" s="1"/>
      <c r="CCY87" s="1"/>
      <c r="CCZ87" s="1"/>
      <c r="CDA87" s="1"/>
      <c r="CDB87" s="1"/>
      <c r="CDC87" s="1"/>
      <c r="CDD87" s="1"/>
      <c r="CDE87" s="1"/>
      <c r="CDF87" s="1"/>
      <c r="CDG87" s="1"/>
      <c r="CDH87" s="1"/>
      <c r="CDI87" s="1"/>
      <c r="CDJ87" s="1"/>
      <c r="CDK87" s="1"/>
      <c r="CDL87" s="1"/>
      <c r="CDM87" s="1"/>
      <c r="CDN87" s="1"/>
      <c r="CDO87" s="1"/>
      <c r="CDP87" s="1"/>
      <c r="CDQ87" s="1"/>
      <c r="CDR87" s="1"/>
      <c r="CDS87" s="1"/>
      <c r="CDT87" s="1"/>
      <c r="CDU87" s="1"/>
      <c r="CDV87" s="1"/>
      <c r="CDW87" s="1"/>
      <c r="CDX87" s="1"/>
      <c r="CDY87" s="1"/>
      <c r="CDZ87" s="1"/>
      <c r="CEA87" s="1"/>
      <c r="CEB87" s="1"/>
      <c r="CEC87" s="1"/>
      <c r="CED87" s="1"/>
      <c r="CEE87" s="1"/>
      <c r="CEF87" s="1"/>
      <c r="CEG87" s="1"/>
      <c r="CEH87" s="1"/>
      <c r="CEI87" s="1"/>
      <c r="CEJ87" s="1"/>
      <c r="CEK87" s="1"/>
      <c r="CEL87" s="1"/>
      <c r="CEM87" s="1"/>
      <c r="CEN87" s="1"/>
      <c r="CEO87" s="1"/>
      <c r="CEP87" s="1"/>
      <c r="CEQ87" s="1"/>
      <c r="CER87" s="1"/>
      <c r="CES87" s="1"/>
      <c r="CET87" s="1"/>
      <c r="CEU87" s="1"/>
      <c r="CEV87" s="1"/>
      <c r="CEW87" s="1"/>
      <c r="CEX87" s="1"/>
      <c r="CEY87" s="1"/>
      <c r="CEZ87" s="1"/>
      <c r="CFA87" s="1"/>
      <c r="CFB87" s="1"/>
      <c r="CFC87" s="1"/>
      <c r="CFD87" s="1"/>
      <c r="CFE87" s="1"/>
      <c r="CFF87" s="1"/>
      <c r="CFG87" s="1"/>
      <c r="CFH87" s="1"/>
      <c r="CFI87" s="1"/>
      <c r="CFJ87" s="1"/>
      <c r="CFK87" s="1"/>
      <c r="CFL87" s="1"/>
      <c r="CFM87" s="1"/>
      <c r="CFN87" s="1"/>
      <c r="CFO87" s="1"/>
      <c r="CFP87" s="1"/>
      <c r="CFQ87" s="1"/>
      <c r="CFR87" s="1"/>
      <c r="CFS87" s="1"/>
      <c r="CFT87" s="1"/>
      <c r="CFU87" s="1"/>
      <c r="CFV87" s="1"/>
      <c r="CFW87" s="1"/>
      <c r="CFX87" s="1"/>
      <c r="CFY87" s="1"/>
      <c r="CFZ87" s="1"/>
      <c r="CGA87" s="1"/>
      <c r="CGB87" s="1"/>
      <c r="CGC87" s="1"/>
      <c r="CGD87" s="1"/>
      <c r="CGE87" s="1"/>
      <c r="CGF87" s="1"/>
      <c r="CGG87" s="1"/>
      <c r="CGH87" s="1"/>
      <c r="CGI87" s="1"/>
      <c r="CGJ87" s="1"/>
      <c r="CGK87" s="1"/>
      <c r="CGL87" s="1"/>
      <c r="CGM87" s="1"/>
      <c r="CGN87" s="1"/>
      <c r="CGO87" s="1"/>
      <c r="CGP87" s="1"/>
      <c r="CGQ87" s="1"/>
      <c r="CGR87" s="1"/>
      <c r="CGS87" s="1"/>
      <c r="CGT87" s="1"/>
      <c r="CGU87" s="1"/>
      <c r="CGV87" s="1"/>
      <c r="CGW87" s="1"/>
      <c r="CGX87" s="1"/>
      <c r="CGY87" s="1"/>
      <c r="CGZ87" s="1"/>
      <c r="CHA87" s="1"/>
      <c r="CHB87" s="1"/>
      <c r="CHC87" s="1"/>
      <c r="CHD87" s="1"/>
      <c r="CHE87" s="1"/>
      <c r="CHF87" s="1"/>
      <c r="CHG87" s="1"/>
      <c r="CHH87" s="1"/>
      <c r="CHI87" s="1"/>
      <c r="CHJ87" s="1"/>
      <c r="CHK87" s="1"/>
      <c r="CHL87" s="1"/>
      <c r="CHM87" s="1"/>
      <c r="CHN87" s="1"/>
      <c r="CHO87" s="1"/>
      <c r="CHP87" s="1"/>
      <c r="CHQ87" s="1"/>
      <c r="CHR87" s="1"/>
      <c r="CHS87" s="1"/>
      <c r="CHT87" s="1"/>
      <c r="CHU87" s="1"/>
      <c r="CHV87" s="1"/>
      <c r="CHW87" s="1"/>
      <c r="CHX87" s="1"/>
      <c r="CHY87" s="1"/>
      <c r="CHZ87" s="1"/>
      <c r="CIA87" s="1"/>
      <c r="CIB87" s="1"/>
      <c r="CIC87" s="1"/>
      <c r="CID87" s="1"/>
      <c r="CIE87" s="1"/>
      <c r="CIF87" s="1"/>
      <c r="CIG87" s="1"/>
      <c r="CIH87" s="1"/>
      <c r="CII87" s="1"/>
      <c r="CIJ87" s="1"/>
      <c r="CIK87" s="1"/>
      <c r="CIL87" s="1"/>
      <c r="CIM87" s="1"/>
      <c r="CIN87" s="1"/>
      <c r="CIO87" s="1"/>
      <c r="CIP87" s="1"/>
      <c r="CIQ87" s="1"/>
      <c r="CIR87" s="1"/>
      <c r="CIS87" s="1"/>
      <c r="CIT87" s="1"/>
      <c r="CIU87" s="1"/>
      <c r="CIV87" s="1"/>
      <c r="CIW87" s="1"/>
      <c r="CIX87" s="1"/>
      <c r="CIY87" s="1"/>
      <c r="CIZ87" s="1"/>
      <c r="CJA87" s="1"/>
      <c r="CJB87" s="1"/>
      <c r="CJC87" s="1"/>
      <c r="CJD87" s="1"/>
      <c r="CJE87" s="1"/>
      <c r="CJF87" s="1"/>
      <c r="CJG87" s="1"/>
      <c r="CJH87" s="1"/>
      <c r="CJI87" s="1"/>
      <c r="CJJ87" s="1"/>
      <c r="CJK87" s="1"/>
      <c r="CJL87" s="1"/>
      <c r="CJM87" s="1"/>
      <c r="CJN87" s="1"/>
      <c r="CJO87" s="1"/>
      <c r="CJP87" s="1"/>
      <c r="CJQ87" s="1"/>
      <c r="CJR87" s="1"/>
      <c r="CJS87" s="1"/>
      <c r="CJT87" s="1"/>
      <c r="CJU87" s="1"/>
      <c r="CJV87" s="1"/>
      <c r="CJW87" s="1"/>
      <c r="CJX87" s="1"/>
      <c r="CJY87" s="1"/>
      <c r="CJZ87" s="1"/>
      <c r="CKA87" s="1"/>
      <c r="CKB87" s="1"/>
      <c r="CKC87" s="1"/>
      <c r="CKD87" s="1"/>
      <c r="CKE87" s="1"/>
      <c r="CKF87" s="1"/>
      <c r="CKG87" s="1"/>
      <c r="CKH87" s="1"/>
      <c r="CKI87" s="1"/>
      <c r="CKJ87" s="1"/>
      <c r="CKK87" s="1"/>
      <c r="CKL87" s="1"/>
      <c r="CKM87" s="1"/>
      <c r="CKN87" s="1"/>
      <c r="CKO87" s="1"/>
      <c r="CKP87" s="1"/>
      <c r="CKQ87" s="1"/>
      <c r="CKR87" s="1"/>
      <c r="CKS87" s="1"/>
      <c r="CKT87" s="1"/>
      <c r="CKU87" s="1"/>
      <c r="CKV87" s="1"/>
      <c r="CKW87" s="1"/>
      <c r="CKX87" s="1"/>
      <c r="CKY87" s="1"/>
      <c r="CKZ87" s="1"/>
      <c r="CLA87" s="1"/>
      <c r="CLB87" s="1"/>
      <c r="CLC87" s="1"/>
      <c r="CLD87" s="1"/>
      <c r="CLE87" s="1"/>
      <c r="CLF87" s="1"/>
      <c r="CLG87" s="1"/>
      <c r="CLH87" s="1"/>
      <c r="CLI87" s="1"/>
      <c r="CLJ87" s="1"/>
      <c r="CLK87" s="1"/>
      <c r="CLL87" s="1"/>
      <c r="CLM87" s="1"/>
      <c r="CLN87" s="1"/>
      <c r="CLO87" s="1"/>
      <c r="CLP87" s="1"/>
      <c r="CLQ87" s="1"/>
      <c r="CLR87" s="1"/>
      <c r="CLS87" s="1"/>
      <c r="CLT87" s="1"/>
      <c r="CLU87" s="1"/>
      <c r="CLV87" s="1"/>
      <c r="CLW87" s="1"/>
      <c r="CLX87" s="1"/>
      <c r="CLY87" s="1"/>
      <c r="CLZ87" s="1"/>
      <c r="CMA87" s="1"/>
      <c r="CMB87" s="1"/>
      <c r="CMC87" s="1"/>
      <c r="CMD87" s="1"/>
      <c r="CME87" s="1"/>
      <c r="CMF87" s="1"/>
      <c r="CMG87" s="1"/>
      <c r="CMH87" s="1"/>
      <c r="CMI87" s="1"/>
      <c r="CMJ87" s="1"/>
      <c r="CMK87" s="1"/>
      <c r="CML87" s="1"/>
      <c r="CMM87" s="1"/>
      <c r="CMN87" s="1"/>
      <c r="CMO87" s="1"/>
      <c r="CMP87" s="1"/>
      <c r="CMQ87" s="1"/>
      <c r="CMR87" s="1"/>
      <c r="CMS87" s="1"/>
      <c r="CMT87" s="1"/>
      <c r="CMU87" s="1"/>
      <c r="CMV87" s="1"/>
      <c r="CMW87" s="1"/>
      <c r="CMX87" s="1"/>
      <c r="CMY87" s="1"/>
      <c r="CMZ87" s="1"/>
      <c r="CNA87" s="1"/>
      <c r="CNB87" s="1"/>
      <c r="CNC87" s="1"/>
      <c r="CND87" s="1"/>
      <c r="CNE87" s="1"/>
      <c r="CNF87" s="1"/>
      <c r="CNG87" s="1"/>
      <c r="CNH87" s="1"/>
      <c r="CNI87" s="1"/>
      <c r="CNJ87" s="1"/>
      <c r="CNK87" s="1"/>
      <c r="CNL87" s="1"/>
      <c r="CNM87" s="1"/>
      <c r="CNN87" s="1"/>
      <c r="CNO87" s="1"/>
      <c r="CNP87" s="1"/>
      <c r="CNQ87" s="1"/>
      <c r="CNR87" s="1"/>
      <c r="CNS87" s="1"/>
      <c r="CNT87" s="1"/>
      <c r="CNU87" s="1"/>
      <c r="CNV87" s="1"/>
      <c r="CNW87" s="1"/>
      <c r="CNX87" s="1"/>
      <c r="CNY87" s="1"/>
      <c r="CNZ87" s="1"/>
      <c r="COA87" s="1"/>
      <c r="COB87" s="1"/>
      <c r="COC87" s="1"/>
      <c r="COD87" s="1"/>
      <c r="COE87" s="1"/>
      <c r="COF87" s="1"/>
      <c r="COG87" s="1"/>
      <c r="COH87" s="1"/>
      <c r="COI87" s="1"/>
      <c r="COJ87" s="1"/>
      <c r="COK87" s="1"/>
      <c r="COL87" s="1"/>
      <c r="COM87" s="1"/>
      <c r="CON87" s="1"/>
      <c r="COO87" s="1"/>
      <c r="COP87" s="1"/>
      <c r="COQ87" s="1"/>
      <c r="COR87" s="1"/>
      <c r="COS87" s="1"/>
      <c r="COT87" s="1"/>
      <c r="COU87" s="1"/>
      <c r="COV87" s="1"/>
      <c r="COW87" s="1"/>
      <c r="COX87" s="1"/>
      <c r="COY87" s="1"/>
      <c r="COZ87" s="1"/>
      <c r="CPA87" s="1"/>
      <c r="CPB87" s="1"/>
      <c r="CPC87" s="1"/>
      <c r="CPD87" s="1"/>
      <c r="CPE87" s="1"/>
      <c r="CPF87" s="1"/>
      <c r="CPG87" s="1"/>
      <c r="CPH87" s="1"/>
      <c r="CPI87" s="1"/>
      <c r="CPJ87" s="1"/>
      <c r="CPK87" s="1"/>
      <c r="CPL87" s="1"/>
      <c r="CPM87" s="1"/>
      <c r="CPN87" s="1"/>
      <c r="CPO87" s="1"/>
      <c r="CPP87" s="1"/>
      <c r="CPQ87" s="1"/>
      <c r="CPR87" s="1"/>
      <c r="CPS87" s="1"/>
      <c r="CPT87" s="1"/>
      <c r="CPU87" s="1"/>
      <c r="CPV87" s="1"/>
      <c r="CPW87" s="1"/>
      <c r="CPX87" s="1"/>
      <c r="CPY87" s="1"/>
      <c r="CPZ87" s="1"/>
      <c r="CQA87" s="1"/>
      <c r="CQB87" s="1"/>
      <c r="CQC87" s="1"/>
      <c r="CQD87" s="1"/>
      <c r="CQE87" s="1"/>
      <c r="CQF87" s="1"/>
      <c r="CQG87" s="1"/>
      <c r="CQH87" s="1"/>
      <c r="CQI87" s="1"/>
      <c r="CQJ87" s="1"/>
      <c r="CQK87" s="1"/>
      <c r="CQL87" s="1"/>
      <c r="CQM87" s="1"/>
      <c r="CQN87" s="1"/>
      <c r="CQO87" s="1"/>
      <c r="CQP87" s="1"/>
      <c r="CQQ87" s="1"/>
      <c r="CQR87" s="1"/>
      <c r="CQS87" s="1"/>
      <c r="CQT87" s="1"/>
      <c r="CQU87" s="1"/>
      <c r="CQV87" s="1"/>
      <c r="CQW87" s="1"/>
      <c r="CQX87" s="1"/>
      <c r="CQY87" s="1"/>
      <c r="CQZ87" s="1"/>
      <c r="CRA87" s="1"/>
      <c r="CRB87" s="1"/>
      <c r="CRC87" s="1"/>
      <c r="CRD87" s="1"/>
      <c r="CRE87" s="1"/>
      <c r="CRF87" s="1"/>
      <c r="CRG87" s="1"/>
      <c r="CRH87" s="1"/>
      <c r="CRI87" s="1"/>
      <c r="CRJ87" s="1"/>
      <c r="CRK87" s="1"/>
      <c r="CRL87" s="1"/>
      <c r="CRM87" s="1"/>
      <c r="CRN87" s="1"/>
      <c r="CRO87" s="1"/>
      <c r="CRP87" s="1"/>
      <c r="CRQ87" s="1"/>
      <c r="CRR87" s="1"/>
      <c r="CRS87" s="1"/>
      <c r="CRT87" s="1"/>
      <c r="CRU87" s="1"/>
      <c r="CRV87" s="1"/>
      <c r="CRW87" s="1"/>
      <c r="CRX87" s="1"/>
      <c r="CRY87" s="1"/>
      <c r="CRZ87" s="1"/>
      <c r="CSA87" s="1"/>
      <c r="CSB87" s="1"/>
      <c r="CSC87" s="1"/>
      <c r="CSD87" s="1"/>
      <c r="CSE87" s="1"/>
      <c r="CSF87" s="1"/>
      <c r="CSG87" s="1"/>
      <c r="CSH87" s="1"/>
      <c r="CSI87" s="1"/>
      <c r="CSJ87" s="1"/>
      <c r="CSK87" s="1"/>
      <c r="CSL87" s="1"/>
      <c r="CSM87" s="1"/>
      <c r="CSN87" s="1"/>
      <c r="CSO87" s="1"/>
      <c r="CSP87" s="1"/>
      <c r="CSQ87" s="1"/>
      <c r="CSR87" s="1"/>
      <c r="CSS87" s="1"/>
      <c r="CST87" s="1"/>
      <c r="CSU87" s="1"/>
      <c r="CSV87" s="1"/>
      <c r="CSW87" s="1"/>
      <c r="CSX87" s="1"/>
      <c r="CSY87" s="1"/>
      <c r="CSZ87" s="1"/>
      <c r="CTA87" s="1"/>
      <c r="CTB87" s="1"/>
      <c r="CTC87" s="1"/>
      <c r="CTD87" s="1"/>
      <c r="CTE87" s="1"/>
      <c r="CTF87" s="1"/>
      <c r="CTG87" s="1"/>
      <c r="CTH87" s="1"/>
      <c r="CTI87" s="1"/>
      <c r="CTJ87" s="1"/>
      <c r="CTK87" s="1"/>
      <c r="CTL87" s="1"/>
      <c r="CTM87" s="1"/>
      <c r="CTN87" s="1"/>
      <c r="CTO87" s="1"/>
      <c r="CTP87" s="1"/>
      <c r="CTQ87" s="1"/>
      <c r="CTR87" s="1"/>
      <c r="CTS87" s="1"/>
      <c r="CTT87" s="1"/>
      <c r="CTU87" s="1"/>
      <c r="CTV87" s="1"/>
      <c r="CTW87" s="1"/>
      <c r="CTX87" s="1"/>
      <c r="CTY87" s="1"/>
      <c r="CTZ87" s="1"/>
      <c r="CUA87" s="1"/>
      <c r="CUB87" s="1"/>
      <c r="CUC87" s="1"/>
      <c r="CUD87" s="1"/>
      <c r="CUE87" s="1"/>
      <c r="CUF87" s="1"/>
      <c r="CUG87" s="1"/>
      <c r="CUH87" s="1"/>
      <c r="CUI87" s="1"/>
      <c r="CUJ87" s="1"/>
      <c r="CUK87" s="1"/>
      <c r="CUL87" s="1"/>
      <c r="CUM87" s="1"/>
      <c r="CUN87" s="1"/>
      <c r="CUO87" s="1"/>
      <c r="CUP87" s="1"/>
      <c r="CUQ87" s="1"/>
      <c r="CUR87" s="1"/>
      <c r="CUS87" s="1"/>
      <c r="CUT87" s="1"/>
      <c r="CUU87" s="1"/>
      <c r="CUV87" s="1"/>
      <c r="CUW87" s="1"/>
      <c r="CUX87" s="1"/>
      <c r="CUY87" s="1"/>
      <c r="CUZ87" s="1"/>
      <c r="CVA87" s="1"/>
      <c r="CVB87" s="1"/>
      <c r="CVC87" s="1"/>
      <c r="CVD87" s="1"/>
      <c r="CVE87" s="1"/>
      <c r="CVF87" s="1"/>
      <c r="CVG87" s="1"/>
      <c r="CVH87" s="1"/>
      <c r="CVI87" s="1"/>
      <c r="CVJ87" s="1"/>
      <c r="CVK87" s="1"/>
      <c r="CVL87" s="1"/>
      <c r="CVM87" s="1"/>
      <c r="CVN87" s="1"/>
      <c r="CVO87" s="1"/>
      <c r="CVP87" s="1"/>
      <c r="CVQ87" s="1"/>
      <c r="CVR87" s="1"/>
      <c r="CVS87" s="1"/>
      <c r="CVT87" s="1"/>
      <c r="CVU87" s="1"/>
      <c r="CVV87" s="1"/>
      <c r="CVW87" s="1"/>
      <c r="CVX87" s="1"/>
      <c r="CVY87" s="1"/>
      <c r="CVZ87" s="1"/>
      <c r="CWA87" s="1"/>
      <c r="CWB87" s="1"/>
      <c r="CWC87" s="1"/>
      <c r="CWD87" s="1"/>
      <c r="CWE87" s="1"/>
      <c r="CWF87" s="1"/>
      <c r="CWG87" s="1"/>
      <c r="CWH87" s="1"/>
      <c r="CWI87" s="1"/>
      <c r="CWJ87" s="1"/>
      <c r="CWK87" s="1"/>
      <c r="CWL87" s="1"/>
      <c r="CWM87" s="1"/>
      <c r="CWN87" s="1"/>
      <c r="CWO87" s="1"/>
      <c r="CWP87" s="1"/>
      <c r="CWQ87" s="1"/>
      <c r="CWR87" s="1"/>
      <c r="CWS87" s="1"/>
      <c r="CWT87" s="1"/>
      <c r="CWU87" s="1"/>
      <c r="CWV87" s="1"/>
      <c r="CWW87" s="1"/>
      <c r="CWX87" s="1"/>
      <c r="CWY87" s="1"/>
      <c r="CWZ87" s="1"/>
      <c r="CXA87" s="1"/>
      <c r="CXB87" s="1"/>
      <c r="CXC87" s="1"/>
      <c r="CXD87" s="1"/>
      <c r="CXE87" s="1"/>
      <c r="CXF87" s="1"/>
      <c r="CXG87" s="1"/>
      <c r="CXH87" s="1"/>
      <c r="CXI87" s="1"/>
      <c r="CXJ87" s="1"/>
      <c r="CXK87" s="1"/>
      <c r="CXL87" s="1"/>
      <c r="CXM87" s="1"/>
      <c r="CXN87" s="1"/>
      <c r="CXO87" s="1"/>
      <c r="CXP87" s="1"/>
      <c r="CXQ87" s="1"/>
      <c r="CXR87" s="1"/>
      <c r="CXS87" s="1"/>
      <c r="CXT87" s="1"/>
      <c r="CXU87" s="1"/>
      <c r="CXV87" s="1"/>
      <c r="CXW87" s="1"/>
      <c r="CXX87" s="1"/>
      <c r="CXY87" s="1"/>
      <c r="CXZ87" s="1"/>
      <c r="CYA87" s="1"/>
      <c r="CYB87" s="1"/>
      <c r="CYC87" s="1"/>
      <c r="CYD87" s="1"/>
      <c r="CYE87" s="1"/>
      <c r="CYF87" s="1"/>
      <c r="CYG87" s="1"/>
      <c r="CYH87" s="1"/>
      <c r="CYI87" s="1"/>
      <c r="CYJ87" s="1"/>
      <c r="CYK87" s="1"/>
      <c r="CYL87" s="1"/>
      <c r="CYM87" s="1"/>
      <c r="CYN87" s="1"/>
      <c r="CYO87" s="1"/>
      <c r="CYP87" s="1"/>
      <c r="CYQ87" s="1"/>
      <c r="CYR87" s="1"/>
      <c r="CYS87" s="1"/>
      <c r="CYT87" s="1"/>
      <c r="CYU87" s="1"/>
      <c r="CYV87" s="1"/>
      <c r="CYW87" s="1"/>
      <c r="CYX87" s="1"/>
      <c r="CYY87" s="1"/>
      <c r="CYZ87" s="1"/>
      <c r="CZA87" s="1"/>
      <c r="CZB87" s="1"/>
      <c r="CZC87" s="1"/>
      <c r="CZD87" s="1"/>
      <c r="CZE87" s="1"/>
      <c r="CZF87" s="1"/>
      <c r="CZG87" s="1"/>
      <c r="CZH87" s="1"/>
      <c r="CZI87" s="1"/>
      <c r="CZJ87" s="1"/>
      <c r="CZK87" s="1"/>
      <c r="CZL87" s="1"/>
      <c r="CZM87" s="1"/>
      <c r="CZN87" s="1"/>
      <c r="CZO87" s="1"/>
      <c r="CZP87" s="1"/>
      <c r="CZQ87" s="1"/>
      <c r="CZR87" s="1"/>
      <c r="CZS87" s="1"/>
      <c r="CZT87" s="1"/>
      <c r="CZU87" s="1"/>
      <c r="CZV87" s="1"/>
      <c r="CZW87" s="1"/>
      <c r="CZX87" s="1"/>
      <c r="CZY87" s="1"/>
      <c r="CZZ87" s="1"/>
      <c r="DAA87" s="1"/>
      <c r="DAB87" s="1"/>
      <c r="DAC87" s="1"/>
      <c r="DAD87" s="1"/>
      <c r="DAE87" s="1"/>
      <c r="DAF87" s="1"/>
      <c r="DAG87" s="1"/>
      <c r="DAH87" s="1"/>
      <c r="DAI87" s="1"/>
      <c r="DAJ87" s="1"/>
      <c r="DAK87" s="1"/>
      <c r="DAL87" s="1"/>
      <c r="DAM87" s="1"/>
      <c r="DAN87" s="1"/>
      <c r="DAO87" s="1"/>
      <c r="DAP87" s="1"/>
      <c r="DAQ87" s="1"/>
      <c r="DAR87" s="1"/>
      <c r="DAS87" s="1"/>
      <c r="DAT87" s="1"/>
      <c r="DAU87" s="1"/>
      <c r="DAV87" s="1"/>
      <c r="DAW87" s="1"/>
      <c r="DAX87" s="1"/>
      <c r="DAY87" s="1"/>
      <c r="DAZ87" s="1"/>
      <c r="DBA87" s="1"/>
      <c r="DBB87" s="1"/>
      <c r="DBC87" s="1"/>
      <c r="DBD87" s="1"/>
      <c r="DBE87" s="1"/>
      <c r="DBF87" s="1"/>
      <c r="DBG87" s="1"/>
      <c r="DBH87" s="1"/>
      <c r="DBI87" s="1"/>
      <c r="DBJ87" s="1"/>
      <c r="DBK87" s="1"/>
      <c r="DBL87" s="1"/>
      <c r="DBM87" s="1"/>
      <c r="DBN87" s="1"/>
      <c r="DBO87" s="1"/>
      <c r="DBP87" s="1"/>
      <c r="DBQ87" s="1"/>
      <c r="DBR87" s="1"/>
      <c r="DBS87" s="1"/>
      <c r="DBT87" s="1"/>
      <c r="DBU87" s="1"/>
      <c r="DBV87" s="1"/>
      <c r="DBW87" s="1"/>
      <c r="DBX87" s="1"/>
      <c r="DBY87" s="1"/>
      <c r="DBZ87" s="1"/>
      <c r="DCA87" s="1"/>
      <c r="DCB87" s="1"/>
      <c r="DCC87" s="1"/>
      <c r="DCD87" s="1"/>
      <c r="DCE87" s="1"/>
      <c r="DCF87" s="1"/>
      <c r="DCG87" s="1"/>
      <c r="DCH87" s="1"/>
      <c r="DCI87" s="1"/>
      <c r="DCJ87" s="1"/>
      <c r="DCK87" s="1"/>
      <c r="DCL87" s="1"/>
      <c r="DCM87" s="1"/>
      <c r="DCN87" s="1"/>
      <c r="DCO87" s="1"/>
      <c r="DCP87" s="1"/>
      <c r="DCQ87" s="1"/>
      <c r="DCR87" s="1"/>
      <c r="DCS87" s="1"/>
      <c r="DCT87" s="1"/>
      <c r="DCU87" s="1"/>
      <c r="DCV87" s="1"/>
      <c r="DCW87" s="1"/>
      <c r="DCX87" s="1"/>
      <c r="DCY87" s="1"/>
      <c r="DCZ87" s="1"/>
      <c r="DDA87" s="1"/>
      <c r="DDB87" s="1"/>
      <c r="DDC87" s="1"/>
      <c r="DDD87" s="1"/>
      <c r="DDE87" s="1"/>
      <c r="DDF87" s="1"/>
      <c r="DDG87" s="1"/>
      <c r="DDH87" s="1"/>
      <c r="DDI87" s="1"/>
      <c r="DDJ87" s="1"/>
      <c r="DDK87" s="1"/>
      <c r="DDL87" s="1"/>
      <c r="DDM87" s="1"/>
      <c r="DDN87" s="1"/>
      <c r="DDO87" s="1"/>
      <c r="DDP87" s="1"/>
      <c r="DDQ87" s="1"/>
      <c r="DDR87" s="1"/>
      <c r="DDS87" s="1"/>
      <c r="DDT87" s="1"/>
      <c r="DDU87" s="1"/>
      <c r="DDV87" s="1"/>
      <c r="DDW87" s="1"/>
      <c r="DDX87" s="1"/>
      <c r="DDY87" s="1"/>
      <c r="DDZ87" s="1"/>
      <c r="DEA87" s="1"/>
      <c r="DEB87" s="1"/>
      <c r="DEC87" s="1"/>
      <c r="DED87" s="1"/>
      <c r="DEE87" s="1"/>
      <c r="DEF87" s="1"/>
      <c r="DEG87" s="1"/>
      <c r="DEH87" s="1"/>
      <c r="DEI87" s="1"/>
      <c r="DEJ87" s="1"/>
      <c r="DEK87" s="1"/>
      <c r="DEL87" s="1"/>
      <c r="DEM87" s="1"/>
      <c r="DEN87" s="1"/>
      <c r="DEO87" s="1"/>
      <c r="DEP87" s="1"/>
      <c r="DEQ87" s="1"/>
      <c r="DER87" s="1"/>
      <c r="DES87" s="1"/>
      <c r="DET87" s="1"/>
      <c r="DEU87" s="1"/>
      <c r="DEV87" s="1"/>
      <c r="DEW87" s="1"/>
      <c r="DEX87" s="1"/>
      <c r="DEY87" s="1"/>
      <c r="DEZ87" s="1"/>
      <c r="DFA87" s="1"/>
      <c r="DFB87" s="1"/>
      <c r="DFC87" s="1"/>
      <c r="DFD87" s="1"/>
      <c r="DFE87" s="1"/>
      <c r="DFF87" s="1"/>
      <c r="DFG87" s="1"/>
      <c r="DFH87" s="1"/>
      <c r="DFI87" s="1"/>
      <c r="DFJ87" s="1"/>
      <c r="DFK87" s="1"/>
      <c r="DFL87" s="1"/>
      <c r="DFM87" s="1"/>
      <c r="DFN87" s="1"/>
      <c r="DFO87" s="1"/>
      <c r="DFP87" s="1"/>
      <c r="DFQ87" s="1"/>
      <c r="DFR87" s="1"/>
      <c r="DFS87" s="1"/>
      <c r="DFT87" s="1"/>
      <c r="DFU87" s="1"/>
      <c r="DFV87" s="1"/>
      <c r="DFW87" s="1"/>
      <c r="DFX87" s="1"/>
      <c r="DFY87" s="1"/>
      <c r="DFZ87" s="1"/>
      <c r="DGA87" s="1"/>
      <c r="DGB87" s="1"/>
      <c r="DGC87" s="1"/>
      <c r="DGD87" s="1"/>
      <c r="DGE87" s="1"/>
      <c r="DGF87" s="1"/>
      <c r="DGG87" s="1"/>
      <c r="DGH87" s="1"/>
      <c r="DGI87" s="1"/>
      <c r="DGJ87" s="1"/>
      <c r="DGK87" s="1"/>
      <c r="DGL87" s="1"/>
      <c r="DGM87" s="1"/>
      <c r="DGN87" s="1"/>
      <c r="DGO87" s="1"/>
      <c r="DGP87" s="1"/>
      <c r="DGQ87" s="1"/>
      <c r="DGR87" s="1"/>
      <c r="DGS87" s="1"/>
      <c r="DGT87" s="1"/>
      <c r="DGU87" s="1"/>
      <c r="DGV87" s="1"/>
      <c r="DGW87" s="1"/>
      <c r="DGX87" s="1"/>
      <c r="DGY87" s="1"/>
      <c r="DGZ87" s="1"/>
      <c r="DHA87" s="1"/>
      <c r="DHB87" s="1"/>
      <c r="DHC87" s="1"/>
      <c r="DHD87" s="1"/>
      <c r="DHE87" s="1"/>
      <c r="DHF87" s="1"/>
      <c r="DHG87" s="1"/>
      <c r="DHH87" s="1"/>
      <c r="DHI87" s="1"/>
      <c r="DHJ87" s="1"/>
      <c r="DHK87" s="1"/>
      <c r="DHL87" s="1"/>
      <c r="DHM87" s="1"/>
      <c r="DHN87" s="1"/>
      <c r="DHO87" s="1"/>
      <c r="DHP87" s="1"/>
      <c r="DHQ87" s="1"/>
      <c r="DHR87" s="1"/>
      <c r="DHS87" s="1"/>
      <c r="DHT87" s="1"/>
      <c r="DHU87" s="1"/>
      <c r="DHV87" s="1"/>
      <c r="DHW87" s="1"/>
      <c r="DHX87" s="1"/>
      <c r="DHY87" s="1"/>
      <c r="DHZ87" s="1"/>
      <c r="DIA87" s="1"/>
      <c r="DIB87" s="1"/>
      <c r="DIC87" s="1"/>
      <c r="DID87" s="1"/>
      <c r="DIE87" s="1"/>
      <c r="DIF87" s="1"/>
      <c r="DIG87" s="1"/>
      <c r="DIH87" s="1"/>
      <c r="DII87" s="1"/>
      <c r="DIJ87" s="1"/>
      <c r="DIK87" s="1"/>
      <c r="DIL87" s="1"/>
      <c r="DIM87" s="1"/>
      <c r="DIN87" s="1"/>
      <c r="DIO87" s="1"/>
      <c r="DIP87" s="1"/>
      <c r="DIQ87" s="1"/>
      <c r="DIR87" s="1"/>
      <c r="DIS87" s="1"/>
      <c r="DIT87" s="1"/>
      <c r="DIU87" s="1"/>
      <c r="DIV87" s="1"/>
      <c r="DIW87" s="1"/>
      <c r="DIX87" s="1"/>
      <c r="DIY87" s="1"/>
      <c r="DIZ87" s="1"/>
      <c r="DJA87" s="1"/>
      <c r="DJB87" s="1"/>
      <c r="DJC87" s="1"/>
      <c r="DJD87" s="1"/>
      <c r="DJE87" s="1"/>
      <c r="DJF87" s="1"/>
      <c r="DJG87" s="1"/>
      <c r="DJH87" s="1"/>
      <c r="DJI87" s="1"/>
      <c r="DJJ87" s="1"/>
      <c r="DJK87" s="1"/>
      <c r="DJL87" s="1"/>
      <c r="DJM87" s="1"/>
      <c r="DJN87" s="1"/>
      <c r="DJO87" s="1"/>
      <c r="DJP87" s="1"/>
      <c r="DJQ87" s="1"/>
      <c r="DJR87" s="1"/>
      <c r="DJS87" s="1"/>
      <c r="DJT87" s="1"/>
      <c r="DJU87" s="1"/>
      <c r="DJV87" s="1"/>
      <c r="DJW87" s="1"/>
      <c r="DJX87" s="1"/>
      <c r="DJY87" s="1"/>
      <c r="DJZ87" s="1"/>
      <c r="DKA87" s="1"/>
      <c r="DKB87" s="1"/>
      <c r="DKC87" s="1"/>
      <c r="DKD87" s="1"/>
      <c r="DKE87" s="1"/>
      <c r="DKF87" s="1"/>
      <c r="DKG87" s="1"/>
      <c r="DKH87" s="1"/>
      <c r="DKI87" s="1"/>
      <c r="DKJ87" s="1"/>
      <c r="DKK87" s="1"/>
      <c r="DKL87" s="1"/>
      <c r="DKM87" s="1"/>
      <c r="DKN87" s="1"/>
      <c r="DKO87" s="1"/>
      <c r="DKP87" s="1"/>
      <c r="DKQ87" s="1"/>
      <c r="DKR87" s="1"/>
      <c r="DKS87" s="1"/>
      <c r="DKT87" s="1"/>
      <c r="DKU87" s="1"/>
      <c r="DKV87" s="1"/>
      <c r="DKW87" s="1"/>
      <c r="DKX87" s="1"/>
      <c r="DKY87" s="1"/>
      <c r="DKZ87" s="1"/>
      <c r="DLA87" s="1"/>
      <c r="DLB87" s="1"/>
      <c r="DLC87" s="1"/>
      <c r="DLD87" s="1"/>
      <c r="DLE87" s="1"/>
      <c r="DLF87" s="1"/>
      <c r="DLG87" s="1"/>
      <c r="DLH87" s="1"/>
      <c r="DLI87" s="1"/>
      <c r="DLJ87" s="1"/>
      <c r="DLK87" s="1"/>
      <c r="DLL87" s="1"/>
      <c r="DLM87" s="1"/>
      <c r="DLN87" s="1"/>
      <c r="DLO87" s="1"/>
      <c r="DLP87" s="1"/>
      <c r="DLQ87" s="1"/>
      <c r="DLR87" s="1"/>
      <c r="DLS87" s="1"/>
      <c r="DLT87" s="1"/>
      <c r="DLU87" s="1"/>
      <c r="DLV87" s="1"/>
      <c r="DLW87" s="1"/>
      <c r="DLX87" s="1"/>
      <c r="DLY87" s="1"/>
      <c r="DLZ87" s="1"/>
      <c r="DMA87" s="1"/>
      <c r="DMB87" s="1"/>
      <c r="DMC87" s="1"/>
      <c r="DMD87" s="1"/>
      <c r="DME87" s="1"/>
      <c r="DMF87" s="1"/>
      <c r="DMG87" s="1"/>
      <c r="DMH87" s="1"/>
      <c r="DMI87" s="1"/>
      <c r="DMJ87" s="1"/>
      <c r="DMK87" s="1"/>
      <c r="DML87" s="1"/>
      <c r="DMM87" s="1"/>
      <c r="DMN87" s="1"/>
      <c r="DMO87" s="1"/>
      <c r="DMP87" s="1"/>
      <c r="DMQ87" s="1"/>
      <c r="DMR87" s="1"/>
      <c r="DMS87" s="1"/>
      <c r="DMT87" s="1"/>
      <c r="DMU87" s="1"/>
      <c r="DMV87" s="1"/>
      <c r="DMW87" s="1"/>
      <c r="DMX87" s="1"/>
      <c r="DMY87" s="1"/>
      <c r="DMZ87" s="1"/>
      <c r="DNA87" s="1"/>
      <c r="DNB87" s="1"/>
      <c r="DNC87" s="1"/>
      <c r="DND87" s="1"/>
      <c r="DNE87" s="1"/>
      <c r="DNF87" s="1"/>
      <c r="DNG87" s="1"/>
      <c r="DNH87" s="1"/>
      <c r="DNI87" s="1"/>
      <c r="DNJ87" s="1"/>
      <c r="DNK87" s="1"/>
      <c r="DNL87" s="1"/>
      <c r="DNM87" s="1"/>
      <c r="DNN87" s="1"/>
      <c r="DNO87" s="1"/>
      <c r="DNP87" s="1"/>
      <c r="DNQ87" s="1"/>
      <c r="DNR87" s="1"/>
      <c r="DNS87" s="1"/>
      <c r="DNT87" s="1"/>
      <c r="DNU87" s="1"/>
      <c r="DNV87" s="1"/>
      <c r="DNW87" s="1"/>
      <c r="DNX87" s="1"/>
      <c r="DNY87" s="1"/>
      <c r="DNZ87" s="1"/>
      <c r="DOA87" s="1"/>
      <c r="DOB87" s="1"/>
      <c r="DOC87" s="1"/>
      <c r="DOD87" s="1"/>
      <c r="DOE87" s="1"/>
      <c r="DOF87" s="1"/>
      <c r="DOG87" s="1"/>
      <c r="DOH87" s="1"/>
      <c r="DOI87" s="1"/>
      <c r="DOJ87" s="1"/>
      <c r="DOK87" s="1"/>
      <c r="DOL87" s="1"/>
      <c r="DOM87" s="1"/>
      <c r="DON87" s="1"/>
      <c r="DOO87" s="1"/>
      <c r="DOP87" s="1"/>
      <c r="DOQ87" s="1"/>
      <c r="DOR87" s="1"/>
      <c r="DOS87" s="1"/>
      <c r="DOT87" s="1"/>
      <c r="DOU87" s="1"/>
      <c r="DOV87" s="1"/>
      <c r="DOW87" s="1"/>
      <c r="DOX87" s="1"/>
      <c r="DOY87" s="1"/>
      <c r="DOZ87" s="1"/>
      <c r="DPA87" s="1"/>
      <c r="DPB87" s="1"/>
      <c r="DPC87" s="1"/>
      <c r="DPD87" s="1"/>
      <c r="DPE87" s="1"/>
      <c r="DPF87" s="1"/>
      <c r="DPG87" s="1"/>
      <c r="DPH87" s="1"/>
      <c r="DPI87" s="1"/>
      <c r="DPJ87" s="1"/>
      <c r="DPK87" s="1"/>
      <c r="DPL87" s="1"/>
      <c r="DPM87" s="1"/>
      <c r="DPN87" s="1"/>
      <c r="DPO87" s="1"/>
      <c r="DPP87" s="1"/>
      <c r="DPQ87" s="1"/>
      <c r="DPR87" s="1"/>
      <c r="DPS87" s="1"/>
      <c r="DPT87" s="1"/>
      <c r="DPU87" s="1"/>
      <c r="DPV87" s="1"/>
      <c r="DPW87" s="1"/>
      <c r="DPX87" s="1"/>
      <c r="DPY87" s="1"/>
      <c r="DPZ87" s="1"/>
      <c r="DQA87" s="1"/>
      <c r="DQB87" s="1"/>
      <c r="DQC87" s="1"/>
      <c r="DQD87" s="1"/>
      <c r="DQE87" s="1"/>
      <c r="DQF87" s="1"/>
      <c r="DQG87" s="1"/>
      <c r="DQH87" s="1"/>
      <c r="DQI87" s="1"/>
      <c r="DQJ87" s="1"/>
      <c r="DQK87" s="1"/>
      <c r="DQL87" s="1"/>
      <c r="DQM87" s="1"/>
      <c r="DQN87" s="1"/>
      <c r="DQO87" s="1"/>
      <c r="DQP87" s="1"/>
      <c r="DQQ87" s="1"/>
      <c r="DQR87" s="1"/>
      <c r="DQS87" s="1"/>
      <c r="DQT87" s="1"/>
      <c r="DQU87" s="1"/>
      <c r="DQV87" s="1"/>
      <c r="DQW87" s="1"/>
      <c r="DQX87" s="1"/>
      <c r="DQY87" s="1"/>
      <c r="DQZ87" s="1"/>
      <c r="DRA87" s="1"/>
      <c r="DRB87" s="1"/>
      <c r="DRC87" s="1"/>
      <c r="DRD87" s="1"/>
      <c r="DRE87" s="1"/>
      <c r="DRF87" s="1"/>
      <c r="DRG87" s="1"/>
      <c r="DRH87" s="1"/>
      <c r="DRI87" s="1"/>
      <c r="DRJ87" s="1"/>
      <c r="DRK87" s="1"/>
      <c r="DRL87" s="1"/>
      <c r="DRM87" s="1"/>
      <c r="DRN87" s="1"/>
      <c r="DRO87" s="1"/>
      <c r="DRP87" s="1"/>
      <c r="DRQ87" s="1"/>
      <c r="DRR87" s="1"/>
      <c r="DRS87" s="1"/>
      <c r="DRT87" s="1"/>
      <c r="DRU87" s="1"/>
      <c r="DRV87" s="1"/>
      <c r="DRW87" s="1"/>
      <c r="DRX87" s="1"/>
      <c r="DRY87" s="1"/>
      <c r="DRZ87" s="1"/>
      <c r="DSA87" s="1"/>
      <c r="DSB87" s="1"/>
      <c r="DSC87" s="1"/>
      <c r="DSD87" s="1"/>
      <c r="DSE87" s="1"/>
      <c r="DSF87" s="1"/>
      <c r="DSG87" s="1"/>
      <c r="DSH87" s="1"/>
      <c r="DSI87" s="1"/>
      <c r="DSJ87" s="1"/>
      <c r="DSK87" s="1"/>
      <c r="DSL87" s="1"/>
      <c r="DSM87" s="1"/>
      <c r="DSN87" s="1"/>
      <c r="DSO87" s="1"/>
      <c r="DSP87" s="1"/>
      <c r="DSQ87" s="1"/>
      <c r="DSR87" s="1"/>
      <c r="DSS87" s="1"/>
      <c r="DST87" s="1"/>
      <c r="DSU87" s="1"/>
      <c r="DSV87" s="1"/>
      <c r="DSW87" s="1"/>
      <c r="DSX87" s="1"/>
      <c r="DSY87" s="1"/>
      <c r="DSZ87" s="1"/>
      <c r="DTA87" s="1"/>
      <c r="DTB87" s="1"/>
      <c r="DTC87" s="1"/>
      <c r="DTD87" s="1"/>
      <c r="DTE87" s="1"/>
      <c r="DTF87" s="1"/>
      <c r="DTG87" s="1"/>
      <c r="DTH87" s="1"/>
      <c r="DTI87" s="1"/>
      <c r="DTJ87" s="1"/>
      <c r="DTK87" s="1"/>
      <c r="DTL87" s="1"/>
      <c r="DTM87" s="1"/>
      <c r="DTN87" s="1"/>
      <c r="DTO87" s="1"/>
      <c r="DTP87" s="1"/>
      <c r="DTQ87" s="1"/>
      <c r="DTR87" s="1"/>
      <c r="DTS87" s="1"/>
      <c r="DTT87" s="1"/>
      <c r="DTU87" s="1"/>
      <c r="DTV87" s="1"/>
      <c r="DTW87" s="1"/>
      <c r="DTX87" s="1"/>
      <c r="DTY87" s="1"/>
      <c r="DTZ87" s="1"/>
      <c r="DUA87" s="1"/>
      <c r="DUB87" s="1"/>
      <c r="DUC87" s="1"/>
      <c r="DUD87" s="1"/>
      <c r="DUE87" s="1"/>
      <c r="DUF87" s="1"/>
      <c r="DUG87" s="1"/>
      <c r="DUH87" s="1"/>
      <c r="DUI87" s="1"/>
      <c r="DUJ87" s="1"/>
      <c r="DUK87" s="1"/>
      <c r="DUL87" s="1"/>
      <c r="DUM87" s="1"/>
      <c r="DUN87" s="1"/>
      <c r="DUO87" s="1"/>
      <c r="DUP87" s="1"/>
      <c r="DUQ87" s="1"/>
      <c r="DUR87" s="1"/>
      <c r="DUS87" s="1"/>
      <c r="DUT87" s="1"/>
      <c r="DUU87" s="1"/>
      <c r="DUV87" s="1"/>
      <c r="DUW87" s="1"/>
      <c r="DUX87" s="1"/>
      <c r="DUY87" s="1"/>
      <c r="DUZ87" s="1"/>
      <c r="DVA87" s="1"/>
      <c r="DVB87" s="1"/>
      <c r="DVC87" s="1"/>
      <c r="DVD87" s="1"/>
      <c r="DVE87" s="1"/>
      <c r="DVF87" s="1"/>
      <c r="DVG87" s="1"/>
      <c r="DVH87" s="1"/>
      <c r="DVI87" s="1"/>
      <c r="DVJ87" s="1"/>
      <c r="DVK87" s="1"/>
      <c r="DVL87" s="1"/>
      <c r="DVM87" s="1"/>
      <c r="DVN87" s="1"/>
      <c r="DVO87" s="1"/>
      <c r="DVP87" s="1"/>
      <c r="DVQ87" s="1"/>
      <c r="DVR87" s="1"/>
      <c r="DVS87" s="1"/>
      <c r="DVT87" s="1"/>
      <c r="DVU87" s="1"/>
      <c r="DVV87" s="1"/>
      <c r="DVW87" s="1"/>
      <c r="DVX87" s="1"/>
      <c r="DVY87" s="1"/>
      <c r="DVZ87" s="1"/>
      <c r="DWA87" s="1"/>
      <c r="DWB87" s="1"/>
      <c r="DWC87" s="1"/>
      <c r="DWD87" s="1"/>
      <c r="DWE87" s="1"/>
      <c r="DWF87" s="1"/>
      <c r="DWG87" s="1"/>
      <c r="DWH87" s="1"/>
      <c r="DWI87" s="1"/>
      <c r="DWJ87" s="1"/>
      <c r="DWK87" s="1"/>
      <c r="DWL87" s="1"/>
      <c r="DWM87" s="1"/>
      <c r="DWN87" s="1"/>
      <c r="DWO87" s="1"/>
      <c r="DWP87" s="1"/>
      <c r="DWQ87" s="1"/>
      <c r="DWR87" s="1"/>
      <c r="DWS87" s="1"/>
      <c r="DWT87" s="1"/>
      <c r="DWU87" s="1"/>
      <c r="DWV87" s="1"/>
      <c r="DWW87" s="1"/>
      <c r="DWX87" s="1"/>
      <c r="DWY87" s="1"/>
      <c r="DWZ87" s="1"/>
      <c r="DXA87" s="1"/>
      <c r="DXB87" s="1"/>
      <c r="DXC87" s="1"/>
      <c r="DXD87" s="1"/>
      <c r="DXE87" s="1"/>
      <c r="DXF87" s="1"/>
      <c r="DXG87" s="1"/>
      <c r="DXH87" s="1"/>
      <c r="DXI87" s="1"/>
      <c r="DXJ87" s="1"/>
      <c r="DXK87" s="1"/>
      <c r="DXL87" s="1"/>
      <c r="DXM87" s="1"/>
      <c r="DXN87" s="1"/>
      <c r="DXO87" s="1"/>
      <c r="DXP87" s="1"/>
      <c r="DXQ87" s="1"/>
      <c r="DXR87" s="1"/>
      <c r="DXS87" s="1"/>
      <c r="DXT87" s="1"/>
      <c r="DXU87" s="1"/>
      <c r="DXV87" s="1"/>
      <c r="DXW87" s="1"/>
      <c r="DXX87" s="1"/>
      <c r="DXY87" s="1"/>
      <c r="DXZ87" s="1"/>
      <c r="DYA87" s="1"/>
      <c r="DYB87" s="1"/>
      <c r="DYC87" s="1"/>
      <c r="DYD87" s="1"/>
      <c r="DYE87" s="1"/>
      <c r="DYF87" s="1"/>
      <c r="DYG87" s="1"/>
      <c r="DYH87" s="1"/>
      <c r="DYI87" s="1"/>
      <c r="DYJ87" s="1"/>
      <c r="DYK87" s="1"/>
      <c r="DYL87" s="1"/>
      <c r="DYM87" s="1"/>
      <c r="DYN87" s="1"/>
      <c r="DYO87" s="1"/>
      <c r="DYP87" s="1"/>
      <c r="DYQ87" s="1"/>
      <c r="DYR87" s="1"/>
      <c r="DYS87" s="1"/>
      <c r="DYT87" s="1"/>
      <c r="DYU87" s="1"/>
      <c r="DYV87" s="1"/>
      <c r="DYW87" s="1"/>
      <c r="DYX87" s="1"/>
      <c r="DYY87" s="1"/>
      <c r="DYZ87" s="1"/>
      <c r="DZA87" s="1"/>
      <c r="DZB87" s="1"/>
      <c r="DZC87" s="1"/>
      <c r="DZD87" s="1"/>
      <c r="DZE87" s="1"/>
      <c r="DZF87" s="1"/>
      <c r="DZG87" s="1"/>
      <c r="DZH87" s="1"/>
      <c r="DZI87" s="1"/>
      <c r="DZJ87" s="1"/>
      <c r="DZK87" s="1"/>
      <c r="DZL87" s="1"/>
      <c r="DZM87" s="1"/>
      <c r="DZN87" s="1"/>
      <c r="DZO87" s="1"/>
      <c r="DZP87" s="1"/>
      <c r="DZQ87" s="1"/>
      <c r="DZR87" s="1"/>
      <c r="DZS87" s="1"/>
      <c r="DZT87" s="1"/>
      <c r="DZU87" s="1"/>
      <c r="DZV87" s="1"/>
      <c r="DZW87" s="1"/>
      <c r="DZX87" s="1"/>
      <c r="DZY87" s="1"/>
      <c r="DZZ87" s="1"/>
      <c r="EAA87" s="1"/>
      <c r="EAB87" s="1"/>
      <c r="EAC87" s="1"/>
      <c r="EAD87" s="1"/>
      <c r="EAE87" s="1"/>
      <c r="EAF87" s="1"/>
      <c r="EAG87" s="1"/>
      <c r="EAH87" s="1"/>
      <c r="EAI87" s="1"/>
      <c r="EAJ87" s="1"/>
      <c r="EAK87" s="1"/>
      <c r="EAL87" s="1"/>
      <c r="EAM87" s="1"/>
      <c r="EAN87" s="1"/>
      <c r="EAO87" s="1"/>
      <c r="EAP87" s="1"/>
      <c r="EAQ87" s="1"/>
      <c r="EAR87" s="1"/>
      <c r="EAS87" s="1"/>
      <c r="EAT87" s="1"/>
      <c r="EAU87" s="1"/>
      <c r="EAV87" s="1"/>
      <c r="EAW87" s="1"/>
      <c r="EAX87" s="1"/>
      <c r="EAY87" s="1"/>
      <c r="EAZ87" s="1"/>
      <c r="EBA87" s="1"/>
      <c r="EBB87" s="1"/>
      <c r="EBC87" s="1"/>
      <c r="EBD87" s="1"/>
      <c r="EBE87" s="1"/>
      <c r="EBF87" s="1"/>
      <c r="EBG87" s="1"/>
      <c r="EBH87" s="1"/>
      <c r="EBI87" s="1"/>
      <c r="EBJ87" s="1"/>
      <c r="EBK87" s="1"/>
      <c r="EBL87" s="1"/>
      <c r="EBM87" s="1"/>
      <c r="EBN87" s="1"/>
      <c r="EBO87" s="1"/>
      <c r="EBP87" s="1"/>
      <c r="EBQ87" s="1"/>
      <c r="EBR87" s="1"/>
      <c r="EBS87" s="1"/>
      <c r="EBT87" s="1"/>
      <c r="EBU87" s="1"/>
      <c r="EBV87" s="1"/>
      <c r="EBW87" s="1"/>
      <c r="EBX87" s="1"/>
      <c r="EBY87" s="1"/>
      <c r="EBZ87" s="1"/>
      <c r="ECA87" s="1"/>
      <c r="ECB87" s="1"/>
      <c r="ECC87" s="1"/>
      <c r="ECD87" s="1"/>
      <c r="ECE87" s="1"/>
      <c r="ECF87" s="1"/>
      <c r="ECG87" s="1"/>
      <c r="ECH87" s="1"/>
      <c r="ECI87" s="1"/>
      <c r="ECJ87" s="1"/>
      <c r="ECK87" s="1"/>
      <c r="ECL87" s="1"/>
      <c r="ECM87" s="1"/>
      <c r="ECN87" s="1"/>
      <c r="ECO87" s="1"/>
      <c r="ECP87" s="1"/>
      <c r="ECQ87" s="1"/>
      <c r="ECR87" s="1"/>
      <c r="ECS87" s="1"/>
      <c r="ECT87" s="1"/>
      <c r="ECU87" s="1"/>
      <c r="ECV87" s="1"/>
      <c r="ECW87" s="1"/>
      <c r="ECX87" s="1"/>
      <c r="ECY87" s="1"/>
      <c r="ECZ87" s="1"/>
      <c r="EDA87" s="1"/>
      <c r="EDB87" s="1"/>
      <c r="EDC87" s="1"/>
      <c r="EDD87" s="1"/>
      <c r="EDE87" s="1"/>
      <c r="EDF87" s="1"/>
      <c r="EDG87" s="1"/>
      <c r="EDH87" s="1"/>
      <c r="EDI87" s="1"/>
      <c r="EDJ87" s="1"/>
      <c r="EDK87" s="1"/>
      <c r="EDL87" s="1"/>
      <c r="EDM87" s="1"/>
      <c r="EDN87" s="1"/>
      <c r="EDO87" s="1"/>
      <c r="EDP87" s="1"/>
      <c r="EDQ87" s="1"/>
      <c r="EDR87" s="1"/>
      <c r="EDS87" s="1"/>
      <c r="EDT87" s="1"/>
      <c r="EDU87" s="1"/>
      <c r="EDV87" s="1"/>
      <c r="EDW87" s="1"/>
      <c r="EDX87" s="1"/>
      <c r="EDY87" s="1"/>
      <c r="EDZ87" s="1"/>
      <c r="EEA87" s="1"/>
      <c r="EEB87" s="1"/>
      <c r="EEC87" s="1"/>
      <c r="EED87" s="1"/>
      <c r="EEE87" s="1"/>
      <c r="EEF87" s="1"/>
      <c r="EEG87" s="1"/>
      <c r="EEH87" s="1"/>
      <c r="EEI87" s="1"/>
      <c r="EEJ87" s="1"/>
      <c r="EEK87" s="1"/>
      <c r="EEL87" s="1"/>
      <c r="EEM87" s="1"/>
      <c r="EEN87" s="1"/>
      <c r="EEO87" s="1"/>
      <c r="EEP87" s="1"/>
      <c r="EEQ87" s="1"/>
      <c r="EER87" s="1"/>
      <c r="EES87" s="1"/>
      <c r="EET87" s="1"/>
      <c r="EEU87" s="1"/>
      <c r="EEV87" s="1"/>
      <c r="EEW87" s="1"/>
      <c r="EEX87" s="1"/>
      <c r="EEY87" s="1"/>
      <c r="EEZ87" s="1"/>
      <c r="EFA87" s="1"/>
      <c r="EFB87" s="1"/>
      <c r="EFC87" s="1"/>
      <c r="EFD87" s="1"/>
      <c r="EFE87" s="1"/>
      <c r="EFF87" s="1"/>
      <c r="EFG87" s="1"/>
      <c r="EFH87" s="1"/>
      <c r="EFI87" s="1"/>
      <c r="EFJ87" s="1"/>
      <c r="EFK87" s="1"/>
      <c r="EFL87" s="1"/>
      <c r="EFM87" s="1"/>
      <c r="EFN87" s="1"/>
      <c r="EFO87" s="1"/>
      <c r="EFP87" s="1"/>
      <c r="EFQ87" s="1"/>
      <c r="EFR87" s="1"/>
      <c r="EFS87" s="1"/>
      <c r="EFT87" s="1"/>
      <c r="EFU87" s="1"/>
      <c r="EFV87" s="1"/>
      <c r="EFW87" s="1"/>
      <c r="EFX87" s="1"/>
      <c r="EFY87" s="1"/>
      <c r="EFZ87" s="1"/>
      <c r="EGA87" s="1"/>
      <c r="EGB87" s="1"/>
      <c r="EGC87" s="1"/>
      <c r="EGD87" s="1"/>
      <c r="EGE87" s="1"/>
      <c r="EGF87" s="1"/>
      <c r="EGG87" s="1"/>
      <c r="EGH87" s="1"/>
      <c r="EGI87" s="1"/>
      <c r="EGJ87" s="1"/>
      <c r="EGK87" s="1"/>
      <c r="EGL87" s="1"/>
      <c r="EGM87" s="1"/>
      <c r="EGN87" s="1"/>
      <c r="EGO87" s="1"/>
      <c r="EGP87" s="1"/>
      <c r="EGQ87" s="1"/>
      <c r="EGR87" s="1"/>
      <c r="EGS87" s="1"/>
      <c r="EGT87" s="1"/>
      <c r="EGU87" s="1"/>
      <c r="EGV87" s="1"/>
      <c r="EGW87" s="1"/>
      <c r="EGX87" s="1"/>
      <c r="EGY87" s="1"/>
      <c r="EGZ87" s="1"/>
      <c r="EHA87" s="1"/>
      <c r="EHB87" s="1"/>
      <c r="EHC87" s="1"/>
      <c r="EHD87" s="1"/>
      <c r="EHE87" s="1"/>
      <c r="EHF87" s="1"/>
      <c r="EHG87" s="1"/>
      <c r="EHH87" s="1"/>
      <c r="EHI87" s="1"/>
      <c r="EHJ87" s="1"/>
      <c r="EHK87" s="1"/>
      <c r="EHL87" s="1"/>
      <c r="EHM87" s="1"/>
      <c r="EHN87" s="1"/>
      <c r="EHO87" s="1"/>
      <c r="EHP87" s="1"/>
      <c r="EHQ87" s="1"/>
      <c r="EHR87" s="1"/>
      <c r="EHS87" s="1"/>
      <c r="EHT87" s="1"/>
      <c r="EHU87" s="1"/>
      <c r="EHV87" s="1"/>
      <c r="EHW87" s="1"/>
      <c r="EHX87" s="1"/>
      <c r="EHY87" s="1"/>
      <c r="EHZ87" s="1"/>
      <c r="EIA87" s="1"/>
      <c r="EIB87" s="1"/>
      <c r="EIC87" s="1"/>
      <c r="EID87" s="1"/>
      <c r="EIE87" s="1"/>
      <c r="EIF87" s="1"/>
      <c r="EIG87" s="1"/>
      <c r="EIH87" s="1"/>
      <c r="EII87" s="1"/>
      <c r="EIJ87" s="1"/>
      <c r="EIK87" s="1"/>
      <c r="EIL87" s="1"/>
      <c r="EIM87" s="1"/>
      <c r="EIN87" s="1"/>
      <c r="EIO87" s="1"/>
      <c r="EIP87" s="1"/>
      <c r="EIQ87" s="1"/>
      <c r="EIR87" s="1"/>
      <c r="EIS87" s="1"/>
      <c r="EIT87" s="1"/>
      <c r="EIU87" s="1"/>
      <c r="EIV87" s="1"/>
      <c r="EIW87" s="1"/>
      <c r="EIX87" s="1"/>
      <c r="EIY87" s="1"/>
      <c r="EIZ87" s="1"/>
      <c r="EJA87" s="1"/>
      <c r="EJB87" s="1"/>
      <c r="EJC87" s="1"/>
      <c r="EJD87" s="1"/>
      <c r="EJE87" s="1"/>
      <c r="EJF87" s="1"/>
      <c r="EJG87" s="1"/>
      <c r="EJH87" s="1"/>
      <c r="EJI87" s="1"/>
      <c r="EJJ87" s="1"/>
      <c r="EJK87" s="1"/>
      <c r="EJL87" s="1"/>
      <c r="EJM87" s="1"/>
      <c r="EJN87" s="1"/>
      <c r="EJO87" s="1"/>
      <c r="EJP87" s="1"/>
      <c r="EJQ87" s="1"/>
      <c r="EJR87" s="1"/>
      <c r="EJS87" s="1"/>
      <c r="EJT87" s="1"/>
      <c r="EJU87" s="1"/>
      <c r="EJV87" s="1"/>
      <c r="EJW87" s="1"/>
      <c r="EJX87" s="1"/>
      <c r="EJY87" s="1"/>
      <c r="EJZ87" s="1"/>
      <c r="EKA87" s="1"/>
      <c r="EKB87" s="1"/>
      <c r="EKC87" s="1"/>
      <c r="EKD87" s="1"/>
      <c r="EKE87" s="1"/>
      <c r="EKF87" s="1"/>
      <c r="EKG87" s="1"/>
      <c r="EKH87" s="1"/>
      <c r="EKI87" s="1"/>
      <c r="EKJ87" s="1"/>
      <c r="EKK87" s="1"/>
      <c r="EKL87" s="1"/>
      <c r="EKM87" s="1"/>
      <c r="EKN87" s="1"/>
      <c r="EKO87" s="1"/>
      <c r="EKP87" s="1"/>
      <c r="EKQ87" s="1"/>
      <c r="EKR87" s="1"/>
      <c r="EKS87" s="1"/>
      <c r="EKT87" s="1"/>
      <c r="EKU87" s="1"/>
      <c r="EKV87" s="1"/>
      <c r="EKW87" s="1"/>
      <c r="EKX87" s="1"/>
      <c r="EKY87" s="1"/>
      <c r="EKZ87" s="1"/>
      <c r="ELA87" s="1"/>
      <c r="ELB87" s="1"/>
      <c r="ELC87" s="1"/>
      <c r="ELD87" s="1"/>
      <c r="ELE87" s="1"/>
      <c r="ELF87" s="1"/>
      <c r="ELG87" s="1"/>
      <c r="ELH87" s="1"/>
      <c r="ELI87" s="1"/>
      <c r="ELJ87" s="1"/>
      <c r="ELK87" s="1"/>
      <c r="ELL87" s="1"/>
      <c r="ELM87" s="1"/>
      <c r="ELN87" s="1"/>
      <c r="ELO87" s="1"/>
      <c r="ELP87" s="1"/>
      <c r="ELQ87" s="1"/>
      <c r="ELR87" s="1"/>
      <c r="ELS87" s="1"/>
      <c r="ELT87" s="1"/>
      <c r="ELU87" s="1"/>
      <c r="ELV87" s="1"/>
      <c r="ELW87" s="1"/>
      <c r="ELX87" s="1"/>
      <c r="ELY87" s="1"/>
      <c r="ELZ87" s="1"/>
      <c r="EMA87" s="1"/>
      <c r="EMB87" s="1"/>
      <c r="EMC87" s="1"/>
      <c r="EMD87" s="1"/>
      <c r="EME87" s="1"/>
      <c r="EMF87" s="1"/>
      <c r="EMG87" s="1"/>
      <c r="EMH87" s="1"/>
      <c r="EMI87" s="1"/>
      <c r="EMJ87" s="1"/>
      <c r="EMK87" s="1"/>
      <c r="EML87" s="1"/>
      <c r="EMM87" s="1"/>
      <c r="EMN87" s="1"/>
      <c r="EMO87" s="1"/>
      <c r="EMP87" s="1"/>
      <c r="EMQ87" s="1"/>
      <c r="EMR87" s="1"/>
      <c r="EMS87" s="1"/>
      <c r="EMT87" s="1"/>
      <c r="EMU87" s="1"/>
      <c r="EMV87" s="1"/>
      <c r="EMW87" s="1"/>
      <c r="EMX87" s="1"/>
      <c r="EMY87" s="1"/>
      <c r="EMZ87" s="1"/>
      <c r="ENA87" s="1"/>
      <c r="ENB87" s="1"/>
      <c r="ENC87" s="1"/>
      <c r="END87" s="1"/>
      <c r="ENE87" s="1"/>
      <c r="ENF87" s="1"/>
      <c r="ENG87" s="1"/>
      <c r="ENH87" s="1"/>
      <c r="ENI87" s="1"/>
      <c r="ENJ87" s="1"/>
      <c r="ENK87" s="1"/>
      <c r="ENL87" s="1"/>
      <c r="ENM87" s="1"/>
      <c r="ENN87" s="1"/>
      <c r="ENO87" s="1"/>
      <c r="ENP87" s="1"/>
      <c r="ENQ87" s="1"/>
      <c r="ENR87" s="1"/>
      <c r="ENS87" s="1"/>
      <c r="ENT87" s="1"/>
      <c r="ENU87" s="1"/>
      <c r="ENV87" s="1"/>
      <c r="ENW87" s="1"/>
      <c r="ENX87" s="1"/>
      <c r="ENY87" s="1"/>
      <c r="ENZ87" s="1"/>
      <c r="EOA87" s="1"/>
      <c r="EOB87" s="1"/>
      <c r="EOC87" s="1"/>
      <c r="EOD87" s="1"/>
      <c r="EOE87" s="1"/>
      <c r="EOF87" s="1"/>
      <c r="EOG87" s="1"/>
      <c r="EOH87" s="1"/>
      <c r="EOI87" s="1"/>
      <c r="EOJ87" s="1"/>
      <c r="EOK87" s="1"/>
      <c r="EOL87" s="1"/>
      <c r="EOM87" s="1"/>
      <c r="EON87" s="1"/>
      <c r="EOO87" s="1"/>
      <c r="EOP87" s="1"/>
      <c r="EOQ87" s="1"/>
      <c r="EOR87" s="1"/>
      <c r="EOS87" s="1"/>
      <c r="EOT87" s="1"/>
      <c r="EOU87" s="1"/>
      <c r="EOV87" s="1"/>
      <c r="EOW87" s="1"/>
      <c r="EOX87" s="1"/>
      <c r="EOY87" s="1"/>
      <c r="EOZ87" s="1"/>
      <c r="EPA87" s="1"/>
      <c r="EPB87" s="1"/>
      <c r="EPC87" s="1"/>
      <c r="EPD87" s="1"/>
      <c r="EPE87" s="1"/>
      <c r="EPF87" s="1"/>
      <c r="EPG87" s="1"/>
      <c r="EPH87" s="1"/>
      <c r="EPI87" s="1"/>
      <c r="EPJ87" s="1"/>
      <c r="EPK87" s="1"/>
      <c r="EPL87" s="1"/>
      <c r="EPM87" s="1"/>
      <c r="EPN87" s="1"/>
      <c r="EPO87" s="1"/>
      <c r="EPP87" s="1"/>
      <c r="EPQ87" s="1"/>
      <c r="EPR87" s="1"/>
      <c r="EPS87" s="1"/>
      <c r="EPT87" s="1"/>
      <c r="EPU87" s="1"/>
      <c r="EPV87" s="1"/>
      <c r="EPW87" s="1"/>
      <c r="EPX87" s="1"/>
      <c r="EPY87" s="1"/>
      <c r="EPZ87" s="1"/>
      <c r="EQA87" s="1"/>
      <c r="EQB87" s="1"/>
      <c r="EQC87" s="1"/>
      <c r="EQD87" s="1"/>
      <c r="EQE87" s="1"/>
      <c r="EQF87" s="1"/>
      <c r="EQG87" s="1"/>
      <c r="EQH87" s="1"/>
      <c r="EQI87" s="1"/>
      <c r="EQJ87" s="1"/>
      <c r="EQK87" s="1"/>
      <c r="EQL87" s="1"/>
      <c r="EQM87" s="1"/>
      <c r="EQN87" s="1"/>
      <c r="EQO87" s="1"/>
      <c r="EQP87" s="1"/>
      <c r="EQQ87" s="1"/>
      <c r="EQR87" s="1"/>
      <c r="EQS87" s="1"/>
      <c r="EQT87" s="1"/>
      <c r="EQU87" s="1"/>
      <c r="EQV87" s="1"/>
      <c r="EQW87" s="1"/>
      <c r="EQX87" s="1"/>
      <c r="EQY87" s="1"/>
      <c r="EQZ87" s="1"/>
      <c r="ERA87" s="1"/>
      <c r="ERB87" s="1"/>
      <c r="ERC87" s="1"/>
      <c r="ERD87" s="1"/>
      <c r="ERE87" s="1"/>
      <c r="ERF87" s="1"/>
      <c r="ERG87" s="1"/>
      <c r="ERH87" s="1"/>
      <c r="ERI87" s="1"/>
      <c r="ERJ87" s="1"/>
      <c r="ERK87" s="1"/>
      <c r="ERL87" s="1"/>
      <c r="ERM87" s="1"/>
      <c r="ERN87" s="1"/>
      <c r="ERO87" s="1"/>
      <c r="ERP87" s="1"/>
      <c r="ERQ87" s="1"/>
      <c r="ERR87" s="1"/>
      <c r="ERS87" s="1"/>
      <c r="ERT87" s="1"/>
      <c r="ERU87" s="1"/>
      <c r="ERV87" s="1"/>
      <c r="ERW87" s="1"/>
      <c r="ERX87" s="1"/>
      <c r="ERY87" s="1"/>
      <c r="ERZ87" s="1"/>
      <c r="ESA87" s="1"/>
      <c r="ESB87" s="1"/>
      <c r="ESC87" s="1"/>
      <c r="ESD87" s="1"/>
      <c r="ESE87" s="1"/>
      <c r="ESF87" s="1"/>
      <c r="ESG87" s="1"/>
      <c r="ESH87" s="1"/>
      <c r="ESI87" s="1"/>
      <c r="ESJ87" s="1"/>
      <c r="ESK87" s="1"/>
      <c r="ESL87" s="1"/>
      <c r="ESM87" s="1"/>
      <c r="ESN87" s="1"/>
      <c r="ESO87" s="1"/>
      <c r="ESP87" s="1"/>
      <c r="ESQ87" s="1"/>
      <c r="ESR87" s="1"/>
      <c r="ESS87" s="1"/>
      <c r="EST87" s="1"/>
      <c r="ESU87" s="1"/>
      <c r="ESV87" s="1"/>
      <c r="ESW87" s="1"/>
      <c r="ESX87" s="1"/>
      <c r="ESY87" s="1"/>
      <c r="ESZ87" s="1"/>
      <c r="ETA87" s="1"/>
      <c r="ETB87" s="1"/>
      <c r="ETC87" s="1"/>
      <c r="ETD87" s="1"/>
      <c r="ETE87" s="1"/>
      <c r="ETF87" s="1"/>
      <c r="ETG87" s="1"/>
      <c r="ETH87" s="1"/>
      <c r="ETI87" s="1"/>
      <c r="ETJ87" s="1"/>
      <c r="ETK87" s="1"/>
      <c r="ETL87" s="1"/>
      <c r="ETM87" s="1"/>
      <c r="ETN87" s="1"/>
      <c r="ETO87" s="1"/>
      <c r="ETP87" s="1"/>
      <c r="ETQ87" s="1"/>
      <c r="ETR87" s="1"/>
      <c r="ETS87" s="1"/>
      <c r="ETT87" s="1"/>
      <c r="ETU87" s="1"/>
      <c r="ETV87" s="1"/>
      <c r="ETW87" s="1"/>
      <c r="ETX87" s="1"/>
      <c r="ETY87" s="1"/>
      <c r="ETZ87" s="1"/>
      <c r="EUA87" s="1"/>
      <c r="EUB87" s="1"/>
      <c r="EUC87" s="1"/>
      <c r="EUD87" s="1"/>
      <c r="EUE87" s="1"/>
      <c r="EUF87" s="1"/>
      <c r="EUG87" s="1"/>
      <c r="EUH87" s="1"/>
      <c r="EUI87" s="1"/>
      <c r="EUJ87" s="1"/>
      <c r="EUK87" s="1"/>
      <c r="EUL87" s="1"/>
      <c r="EUM87" s="1"/>
      <c r="EUN87" s="1"/>
      <c r="EUO87" s="1"/>
      <c r="EUP87" s="1"/>
      <c r="EUQ87" s="1"/>
      <c r="EUR87" s="1"/>
      <c r="EUS87" s="1"/>
      <c r="EUT87" s="1"/>
      <c r="EUU87" s="1"/>
      <c r="EUV87" s="1"/>
      <c r="EUW87" s="1"/>
      <c r="EUX87" s="1"/>
      <c r="EUY87" s="1"/>
      <c r="EUZ87" s="1"/>
      <c r="EVA87" s="1"/>
      <c r="EVB87" s="1"/>
      <c r="EVC87" s="1"/>
      <c r="EVD87" s="1"/>
      <c r="EVE87" s="1"/>
      <c r="EVF87" s="1"/>
      <c r="EVG87" s="1"/>
      <c r="EVH87" s="1"/>
      <c r="EVI87" s="1"/>
      <c r="EVJ87" s="1"/>
      <c r="EVK87" s="1"/>
      <c r="EVL87" s="1"/>
      <c r="EVM87" s="1"/>
      <c r="EVN87" s="1"/>
      <c r="EVO87" s="1"/>
      <c r="EVP87" s="1"/>
      <c r="EVQ87" s="1"/>
      <c r="EVR87" s="1"/>
      <c r="EVS87" s="1"/>
      <c r="EVT87" s="1"/>
      <c r="EVU87" s="1"/>
      <c r="EVV87" s="1"/>
      <c r="EVW87" s="1"/>
      <c r="EVX87" s="1"/>
      <c r="EVY87" s="1"/>
      <c r="EVZ87" s="1"/>
      <c r="EWA87" s="1"/>
      <c r="EWB87" s="1"/>
      <c r="EWC87" s="1"/>
      <c r="EWD87" s="1"/>
      <c r="EWE87" s="1"/>
      <c r="EWF87" s="1"/>
      <c r="EWG87" s="1"/>
      <c r="EWH87" s="1"/>
      <c r="EWI87" s="1"/>
      <c r="EWJ87" s="1"/>
      <c r="EWK87" s="1"/>
      <c r="EWL87" s="1"/>
      <c r="EWM87" s="1"/>
      <c r="EWN87" s="1"/>
      <c r="EWO87" s="1"/>
      <c r="EWP87" s="1"/>
      <c r="EWQ87" s="1"/>
      <c r="EWR87" s="1"/>
      <c r="EWS87" s="1"/>
      <c r="EWT87" s="1"/>
      <c r="EWU87" s="1"/>
      <c r="EWV87" s="1"/>
      <c r="EWW87" s="1"/>
      <c r="EWX87" s="1"/>
      <c r="EWY87" s="1"/>
      <c r="EWZ87" s="1"/>
      <c r="EXA87" s="1"/>
      <c r="EXB87" s="1"/>
      <c r="EXC87" s="1"/>
      <c r="EXD87" s="1"/>
      <c r="EXE87" s="1"/>
      <c r="EXF87" s="1"/>
      <c r="EXG87" s="1"/>
      <c r="EXH87" s="1"/>
      <c r="EXI87" s="1"/>
      <c r="EXJ87" s="1"/>
      <c r="EXK87" s="1"/>
      <c r="EXL87" s="1"/>
      <c r="EXM87" s="1"/>
      <c r="EXN87" s="1"/>
      <c r="EXO87" s="1"/>
      <c r="EXP87" s="1"/>
      <c r="EXQ87" s="1"/>
      <c r="EXR87" s="1"/>
      <c r="EXS87" s="1"/>
      <c r="EXT87" s="1"/>
      <c r="EXU87" s="1"/>
      <c r="EXV87" s="1"/>
      <c r="EXW87" s="1"/>
      <c r="EXX87" s="1"/>
      <c r="EXY87" s="1"/>
      <c r="EXZ87" s="1"/>
      <c r="EYA87" s="1"/>
      <c r="EYB87" s="1"/>
      <c r="EYC87" s="1"/>
      <c r="EYD87" s="1"/>
      <c r="EYE87" s="1"/>
      <c r="EYF87" s="1"/>
      <c r="EYG87" s="1"/>
      <c r="EYH87" s="1"/>
      <c r="EYI87" s="1"/>
      <c r="EYJ87" s="1"/>
      <c r="EYK87" s="1"/>
      <c r="EYL87" s="1"/>
      <c r="EYM87" s="1"/>
      <c r="EYN87" s="1"/>
      <c r="EYO87" s="1"/>
      <c r="EYP87" s="1"/>
      <c r="EYQ87" s="1"/>
      <c r="EYR87" s="1"/>
      <c r="EYS87" s="1"/>
      <c r="EYT87" s="1"/>
      <c r="EYU87" s="1"/>
      <c r="EYV87" s="1"/>
      <c r="EYW87" s="1"/>
      <c r="EYX87" s="1"/>
      <c r="EYY87" s="1"/>
      <c r="EYZ87" s="1"/>
      <c r="EZA87" s="1"/>
      <c r="EZB87" s="1"/>
      <c r="EZC87" s="1"/>
      <c r="EZD87" s="1"/>
      <c r="EZE87" s="1"/>
      <c r="EZF87" s="1"/>
      <c r="EZG87" s="1"/>
      <c r="EZH87" s="1"/>
      <c r="EZI87" s="1"/>
      <c r="EZJ87" s="1"/>
      <c r="EZK87" s="1"/>
      <c r="EZL87" s="1"/>
      <c r="EZM87" s="1"/>
      <c r="EZN87" s="1"/>
      <c r="EZO87" s="1"/>
      <c r="EZP87" s="1"/>
      <c r="EZQ87" s="1"/>
      <c r="EZR87" s="1"/>
      <c r="EZS87" s="1"/>
      <c r="EZT87" s="1"/>
      <c r="EZU87" s="1"/>
      <c r="EZV87" s="1"/>
      <c r="EZW87" s="1"/>
      <c r="EZX87" s="1"/>
      <c r="EZY87" s="1"/>
      <c r="EZZ87" s="1"/>
      <c r="FAA87" s="1"/>
      <c r="FAB87" s="1"/>
      <c r="FAC87" s="1"/>
      <c r="FAD87" s="1"/>
      <c r="FAE87" s="1"/>
      <c r="FAF87" s="1"/>
      <c r="FAG87" s="1"/>
      <c r="FAH87" s="1"/>
      <c r="FAI87" s="1"/>
      <c r="FAJ87" s="1"/>
      <c r="FAK87" s="1"/>
      <c r="FAL87" s="1"/>
      <c r="FAM87" s="1"/>
      <c r="FAN87" s="1"/>
      <c r="FAO87" s="1"/>
      <c r="FAP87" s="1"/>
      <c r="FAQ87" s="1"/>
      <c r="FAR87" s="1"/>
      <c r="FAS87" s="1"/>
      <c r="FAT87" s="1"/>
      <c r="FAU87" s="1"/>
      <c r="FAV87" s="1"/>
      <c r="FAW87" s="1"/>
      <c r="FAX87" s="1"/>
      <c r="FAY87" s="1"/>
      <c r="FAZ87" s="1"/>
      <c r="FBA87" s="1"/>
      <c r="FBB87" s="1"/>
      <c r="FBC87" s="1"/>
      <c r="FBD87" s="1"/>
      <c r="FBE87" s="1"/>
      <c r="FBF87" s="1"/>
      <c r="FBG87" s="1"/>
      <c r="FBH87" s="1"/>
      <c r="FBI87" s="1"/>
      <c r="FBJ87" s="1"/>
      <c r="FBK87" s="1"/>
      <c r="FBL87" s="1"/>
      <c r="FBM87" s="1"/>
      <c r="FBN87" s="1"/>
      <c r="FBO87" s="1"/>
      <c r="FBP87" s="1"/>
      <c r="FBQ87" s="1"/>
      <c r="FBR87" s="1"/>
      <c r="FBS87" s="1"/>
      <c r="FBT87" s="1"/>
      <c r="FBU87" s="1"/>
      <c r="FBV87" s="1"/>
      <c r="FBW87" s="1"/>
      <c r="FBX87" s="1"/>
      <c r="FBY87" s="1"/>
      <c r="FBZ87" s="1"/>
      <c r="FCA87" s="1"/>
      <c r="FCB87" s="1"/>
      <c r="FCC87" s="1"/>
      <c r="FCD87" s="1"/>
      <c r="FCE87" s="1"/>
      <c r="FCF87" s="1"/>
      <c r="FCG87" s="1"/>
      <c r="FCH87" s="1"/>
      <c r="FCI87" s="1"/>
      <c r="FCJ87" s="1"/>
      <c r="FCK87" s="1"/>
      <c r="FCL87" s="1"/>
      <c r="FCM87" s="1"/>
      <c r="FCN87" s="1"/>
      <c r="FCO87" s="1"/>
      <c r="FCP87" s="1"/>
      <c r="FCQ87" s="1"/>
      <c r="FCR87" s="1"/>
      <c r="FCS87" s="1"/>
      <c r="FCT87" s="1"/>
      <c r="FCU87" s="1"/>
      <c r="FCV87" s="1"/>
      <c r="FCW87" s="1"/>
      <c r="FCX87" s="1"/>
      <c r="FCY87" s="1"/>
      <c r="FCZ87" s="1"/>
      <c r="FDA87" s="1"/>
      <c r="FDB87" s="1"/>
      <c r="FDC87" s="1"/>
      <c r="FDD87" s="1"/>
      <c r="FDE87" s="1"/>
      <c r="FDF87" s="1"/>
      <c r="FDG87" s="1"/>
      <c r="FDH87" s="1"/>
      <c r="FDI87" s="1"/>
      <c r="FDJ87" s="1"/>
      <c r="FDK87" s="1"/>
      <c r="FDL87" s="1"/>
      <c r="FDM87" s="1"/>
      <c r="FDN87" s="1"/>
      <c r="FDO87" s="1"/>
      <c r="FDP87" s="1"/>
      <c r="FDQ87" s="1"/>
      <c r="FDR87" s="1"/>
      <c r="FDS87" s="1"/>
      <c r="FDT87" s="1"/>
      <c r="FDU87" s="1"/>
      <c r="FDV87" s="1"/>
      <c r="FDW87" s="1"/>
      <c r="FDX87" s="1"/>
      <c r="FDY87" s="1"/>
      <c r="FDZ87" s="1"/>
      <c r="FEA87" s="1"/>
      <c r="FEB87" s="1"/>
      <c r="FEC87" s="1"/>
      <c r="FED87" s="1"/>
      <c r="FEE87" s="1"/>
      <c r="FEF87" s="1"/>
      <c r="FEG87" s="1"/>
      <c r="FEH87" s="1"/>
      <c r="FEI87" s="1"/>
      <c r="FEJ87" s="1"/>
      <c r="FEK87" s="1"/>
      <c r="FEL87" s="1"/>
      <c r="FEM87" s="1"/>
      <c r="FEN87" s="1"/>
      <c r="FEO87" s="1"/>
      <c r="FEP87" s="1"/>
      <c r="FEQ87" s="1"/>
      <c r="FER87" s="1"/>
      <c r="FES87" s="1"/>
      <c r="FET87" s="1"/>
      <c r="FEU87" s="1"/>
      <c r="FEV87" s="1"/>
      <c r="FEW87" s="1"/>
      <c r="FEX87" s="1"/>
      <c r="FEY87" s="1"/>
      <c r="FEZ87" s="1"/>
      <c r="FFA87" s="1"/>
      <c r="FFB87" s="1"/>
      <c r="FFC87" s="1"/>
      <c r="FFD87" s="1"/>
      <c r="FFE87" s="1"/>
      <c r="FFF87" s="1"/>
      <c r="FFG87" s="1"/>
      <c r="FFH87" s="1"/>
      <c r="FFI87" s="1"/>
      <c r="FFJ87" s="1"/>
      <c r="FFK87" s="1"/>
      <c r="FFL87" s="1"/>
      <c r="FFM87" s="1"/>
      <c r="FFN87" s="1"/>
      <c r="FFO87" s="1"/>
      <c r="FFP87" s="1"/>
      <c r="FFQ87" s="1"/>
      <c r="FFR87" s="1"/>
      <c r="FFS87" s="1"/>
      <c r="FFT87" s="1"/>
      <c r="FFU87" s="1"/>
      <c r="FFV87" s="1"/>
      <c r="FFW87" s="1"/>
      <c r="FFX87" s="1"/>
      <c r="FFY87" s="1"/>
      <c r="FFZ87" s="1"/>
      <c r="FGA87" s="1"/>
      <c r="FGB87" s="1"/>
      <c r="FGC87" s="1"/>
      <c r="FGD87" s="1"/>
      <c r="FGE87" s="1"/>
      <c r="FGF87" s="1"/>
      <c r="FGG87" s="1"/>
      <c r="FGH87" s="1"/>
      <c r="FGI87" s="1"/>
      <c r="FGJ87" s="1"/>
      <c r="FGK87" s="1"/>
      <c r="FGL87" s="1"/>
      <c r="FGM87" s="1"/>
      <c r="FGN87" s="1"/>
      <c r="FGO87" s="1"/>
      <c r="FGP87" s="1"/>
      <c r="FGQ87" s="1"/>
      <c r="FGR87" s="1"/>
      <c r="FGS87" s="1"/>
      <c r="FGT87" s="1"/>
      <c r="FGU87" s="1"/>
      <c r="FGV87" s="1"/>
      <c r="FGW87" s="1"/>
      <c r="FGX87" s="1"/>
      <c r="FGY87" s="1"/>
      <c r="FGZ87" s="1"/>
      <c r="FHA87" s="1"/>
      <c r="FHB87" s="1"/>
      <c r="FHC87" s="1"/>
      <c r="FHD87" s="1"/>
      <c r="FHE87" s="1"/>
      <c r="FHF87" s="1"/>
      <c r="FHG87" s="1"/>
      <c r="FHH87" s="1"/>
      <c r="FHI87" s="1"/>
      <c r="FHJ87" s="1"/>
      <c r="FHK87" s="1"/>
      <c r="FHL87" s="1"/>
      <c r="FHM87" s="1"/>
      <c r="FHN87" s="1"/>
      <c r="FHO87" s="1"/>
      <c r="FHP87" s="1"/>
      <c r="FHQ87" s="1"/>
      <c r="FHR87" s="1"/>
      <c r="FHS87" s="1"/>
      <c r="FHT87" s="1"/>
      <c r="FHU87" s="1"/>
      <c r="FHV87" s="1"/>
      <c r="FHW87" s="1"/>
      <c r="FHX87" s="1"/>
      <c r="FHY87" s="1"/>
      <c r="FHZ87" s="1"/>
      <c r="FIA87" s="1"/>
      <c r="FIB87" s="1"/>
      <c r="FIC87" s="1"/>
      <c r="FID87" s="1"/>
      <c r="FIE87" s="1"/>
      <c r="FIF87" s="1"/>
      <c r="FIG87" s="1"/>
      <c r="FIH87" s="1"/>
      <c r="FII87" s="1"/>
      <c r="FIJ87" s="1"/>
      <c r="FIK87" s="1"/>
      <c r="FIL87" s="1"/>
      <c r="FIM87" s="1"/>
      <c r="FIN87" s="1"/>
      <c r="FIO87" s="1"/>
      <c r="FIP87" s="1"/>
      <c r="FIQ87" s="1"/>
      <c r="FIR87" s="1"/>
      <c r="FIS87" s="1"/>
      <c r="FIT87" s="1"/>
      <c r="FIU87" s="1"/>
      <c r="FIV87" s="1"/>
      <c r="FIW87" s="1"/>
      <c r="FIX87" s="1"/>
      <c r="FIY87" s="1"/>
      <c r="FIZ87" s="1"/>
      <c r="FJA87" s="1"/>
      <c r="FJB87" s="1"/>
      <c r="FJC87" s="1"/>
      <c r="FJD87" s="1"/>
      <c r="FJE87" s="1"/>
      <c r="FJF87" s="1"/>
      <c r="FJG87" s="1"/>
      <c r="FJH87" s="1"/>
      <c r="FJI87" s="1"/>
      <c r="FJJ87" s="1"/>
      <c r="FJK87" s="1"/>
      <c r="FJL87" s="1"/>
      <c r="FJM87" s="1"/>
      <c r="FJN87" s="1"/>
      <c r="FJO87" s="1"/>
      <c r="FJP87" s="1"/>
      <c r="FJQ87" s="1"/>
      <c r="FJR87" s="1"/>
      <c r="FJS87" s="1"/>
      <c r="FJT87" s="1"/>
      <c r="FJU87" s="1"/>
      <c r="FJV87" s="1"/>
      <c r="FJW87" s="1"/>
      <c r="FJX87" s="1"/>
      <c r="FJY87" s="1"/>
      <c r="FJZ87" s="1"/>
      <c r="FKA87" s="1"/>
      <c r="FKB87" s="1"/>
      <c r="FKC87" s="1"/>
      <c r="FKD87" s="1"/>
      <c r="FKE87" s="1"/>
      <c r="FKF87" s="1"/>
      <c r="FKG87" s="1"/>
      <c r="FKH87" s="1"/>
      <c r="FKI87" s="1"/>
      <c r="FKJ87" s="1"/>
      <c r="FKK87" s="1"/>
      <c r="FKL87" s="1"/>
      <c r="FKM87" s="1"/>
      <c r="FKN87" s="1"/>
      <c r="FKO87" s="1"/>
      <c r="FKP87" s="1"/>
      <c r="FKQ87" s="1"/>
      <c r="FKR87" s="1"/>
      <c r="FKS87" s="1"/>
      <c r="FKT87" s="1"/>
      <c r="FKU87" s="1"/>
      <c r="FKV87" s="1"/>
      <c r="FKW87" s="1"/>
      <c r="FKX87" s="1"/>
      <c r="FKY87" s="1"/>
      <c r="FKZ87" s="1"/>
      <c r="FLA87" s="1"/>
      <c r="FLB87" s="1"/>
      <c r="FLC87" s="1"/>
      <c r="FLD87" s="1"/>
      <c r="FLE87" s="1"/>
      <c r="FLF87" s="1"/>
      <c r="FLG87" s="1"/>
      <c r="FLH87" s="1"/>
      <c r="FLI87" s="1"/>
      <c r="FLJ87" s="1"/>
      <c r="FLK87" s="1"/>
      <c r="FLL87" s="1"/>
      <c r="FLM87" s="1"/>
      <c r="FLN87" s="1"/>
      <c r="FLO87" s="1"/>
      <c r="FLP87" s="1"/>
      <c r="FLQ87" s="1"/>
      <c r="FLR87" s="1"/>
      <c r="FLS87" s="1"/>
      <c r="FLT87" s="1"/>
      <c r="FLU87" s="1"/>
      <c r="FLV87" s="1"/>
      <c r="FLW87" s="1"/>
      <c r="FLX87" s="1"/>
      <c r="FLY87" s="1"/>
      <c r="FLZ87" s="1"/>
      <c r="FMA87" s="1"/>
      <c r="FMB87" s="1"/>
      <c r="FMC87" s="1"/>
      <c r="FMD87" s="1"/>
      <c r="FME87" s="1"/>
      <c r="FMF87" s="1"/>
      <c r="FMG87" s="1"/>
      <c r="FMH87" s="1"/>
      <c r="FMI87" s="1"/>
      <c r="FMJ87" s="1"/>
      <c r="FMK87" s="1"/>
      <c r="FML87" s="1"/>
      <c r="FMM87" s="1"/>
      <c r="FMN87" s="1"/>
      <c r="FMO87" s="1"/>
      <c r="FMP87" s="1"/>
      <c r="FMQ87" s="1"/>
      <c r="FMR87" s="1"/>
      <c r="FMS87" s="1"/>
      <c r="FMT87" s="1"/>
      <c r="FMU87" s="1"/>
      <c r="FMV87" s="1"/>
      <c r="FMW87" s="1"/>
      <c r="FMX87" s="1"/>
      <c r="FMY87" s="1"/>
      <c r="FMZ87" s="1"/>
      <c r="FNA87" s="1"/>
      <c r="FNB87" s="1"/>
      <c r="FNC87" s="1"/>
      <c r="FND87" s="1"/>
      <c r="FNE87" s="1"/>
      <c r="FNF87" s="1"/>
      <c r="FNG87" s="1"/>
      <c r="FNH87" s="1"/>
      <c r="FNI87" s="1"/>
      <c r="FNJ87" s="1"/>
      <c r="FNK87" s="1"/>
      <c r="FNL87" s="1"/>
      <c r="FNM87" s="1"/>
      <c r="FNN87" s="1"/>
      <c r="FNO87" s="1"/>
      <c r="FNP87" s="1"/>
      <c r="FNQ87" s="1"/>
      <c r="FNR87" s="1"/>
      <c r="FNS87" s="1"/>
      <c r="FNT87" s="1"/>
      <c r="FNU87" s="1"/>
      <c r="FNV87" s="1"/>
      <c r="FNW87" s="1"/>
      <c r="FNX87" s="1"/>
      <c r="FNY87" s="1"/>
      <c r="FNZ87" s="1"/>
      <c r="FOA87" s="1"/>
      <c r="FOB87" s="1"/>
      <c r="FOC87" s="1"/>
      <c r="FOD87" s="1"/>
      <c r="FOE87" s="1"/>
      <c r="FOF87" s="1"/>
      <c r="FOG87" s="1"/>
      <c r="FOH87" s="1"/>
      <c r="FOI87" s="1"/>
      <c r="FOJ87" s="1"/>
      <c r="FOK87" s="1"/>
      <c r="FOL87" s="1"/>
      <c r="FOM87" s="1"/>
      <c r="FON87" s="1"/>
      <c r="FOO87" s="1"/>
      <c r="FOP87" s="1"/>
      <c r="FOQ87" s="1"/>
      <c r="FOR87" s="1"/>
      <c r="FOS87" s="1"/>
      <c r="FOT87" s="1"/>
      <c r="FOU87" s="1"/>
      <c r="FOV87" s="1"/>
      <c r="FOW87" s="1"/>
      <c r="FOX87" s="1"/>
      <c r="FOY87" s="1"/>
      <c r="FOZ87" s="1"/>
      <c r="FPA87" s="1"/>
      <c r="FPB87" s="1"/>
      <c r="FPC87" s="1"/>
      <c r="FPD87" s="1"/>
      <c r="FPE87" s="1"/>
      <c r="FPF87" s="1"/>
      <c r="FPG87" s="1"/>
      <c r="FPH87" s="1"/>
      <c r="FPI87" s="1"/>
      <c r="FPJ87" s="1"/>
      <c r="FPK87" s="1"/>
      <c r="FPL87" s="1"/>
      <c r="FPM87" s="1"/>
      <c r="FPN87" s="1"/>
      <c r="FPO87" s="1"/>
      <c r="FPP87" s="1"/>
      <c r="FPQ87" s="1"/>
      <c r="FPR87" s="1"/>
      <c r="FPS87" s="1"/>
      <c r="FPT87" s="1"/>
      <c r="FPU87" s="1"/>
      <c r="FPV87" s="1"/>
      <c r="FPW87" s="1"/>
      <c r="FPX87" s="1"/>
      <c r="FPY87" s="1"/>
      <c r="FPZ87" s="1"/>
      <c r="FQA87" s="1"/>
      <c r="FQB87" s="1"/>
      <c r="FQC87" s="1"/>
      <c r="FQD87" s="1"/>
      <c r="FQE87" s="1"/>
      <c r="FQF87" s="1"/>
      <c r="FQG87" s="1"/>
      <c r="FQH87" s="1"/>
      <c r="FQI87" s="1"/>
      <c r="FQJ87" s="1"/>
      <c r="FQK87" s="1"/>
      <c r="FQL87" s="1"/>
      <c r="FQM87" s="1"/>
      <c r="FQN87" s="1"/>
      <c r="FQO87" s="1"/>
      <c r="FQP87" s="1"/>
      <c r="FQQ87" s="1"/>
      <c r="FQR87" s="1"/>
      <c r="FQS87" s="1"/>
      <c r="FQT87" s="1"/>
      <c r="FQU87" s="1"/>
      <c r="FQV87" s="1"/>
      <c r="FQW87" s="1"/>
      <c r="FQX87" s="1"/>
      <c r="FQY87" s="1"/>
      <c r="FQZ87" s="1"/>
      <c r="FRA87" s="1"/>
      <c r="FRB87" s="1"/>
      <c r="FRC87" s="1"/>
      <c r="FRD87" s="1"/>
      <c r="FRE87" s="1"/>
      <c r="FRF87" s="1"/>
      <c r="FRG87" s="1"/>
      <c r="FRH87" s="1"/>
      <c r="FRI87" s="1"/>
      <c r="FRJ87" s="1"/>
      <c r="FRK87" s="1"/>
      <c r="FRL87" s="1"/>
      <c r="FRM87" s="1"/>
      <c r="FRN87" s="1"/>
      <c r="FRO87" s="1"/>
      <c r="FRP87" s="1"/>
      <c r="FRQ87" s="1"/>
      <c r="FRR87" s="1"/>
      <c r="FRS87" s="1"/>
      <c r="FRT87" s="1"/>
      <c r="FRU87" s="1"/>
      <c r="FRV87" s="1"/>
      <c r="FRW87" s="1"/>
      <c r="FRX87" s="1"/>
      <c r="FRY87" s="1"/>
      <c r="FRZ87" s="1"/>
      <c r="FSA87" s="1"/>
      <c r="FSB87" s="1"/>
      <c r="FSC87" s="1"/>
      <c r="FSD87" s="1"/>
      <c r="FSE87" s="1"/>
      <c r="FSF87" s="1"/>
      <c r="FSG87" s="1"/>
      <c r="FSH87" s="1"/>
      <c r="FSI87" s="1"/>
      <c r="FSJ87" s="1"/>
      <c r="FSK87" s="1"/>
      <c r="FSL87" s="1"/>
      <c r="FSM87" s="1"/>
      <c r="FSN87" s="1"/>
      <c r="FSO87" s="1"/>
      <c r="FSP87" s="1"/>
      <c r="FSQ87" s="1"/>
      <c r="FSR87" s="1"/>
      <c r="FSS87" s="1"/>
      <c r="FST87" s="1"/>
      <c r="FSU87" s="1"/>
      <c r="FSV87" s="1"/>
      <c r="FSW87" s="1"/>
      <c r="FSX87" s="1"/>
      <c r="FSY87" s="1"/>
      <c r="FSZ87" s="1"/>
      <c r="FTA87" s="1"/>
      <c r="FTB87" s="1"/>
      <c r="FTC87" s="1"/>
      <c r="FTD87" s="1"/>
      <c r="FTE87" s="1"/>
      <c r="FTF87" s="1"/>
      <c r="FTG87" s="1"/>
      <c r="FTH87" s="1"/>
      <c r="FTI87" s="1"/>
      <c r="FTJ87" s="1"/>
      <c r="FTK87" s="1"/>
      <c r="FTL87" s="1"/>
      <c r="FTM87" s="1"/>
      <c r="FTN87" s="1"/>
      <c r="FTO87" s="1"/>
      <c r="FTP87" s="1"/>
      <c r="FTQ87" s="1"/>
      <c r="FTR87" s="1"/>
      <c r="FTS87" s="1"/>
      <c r="FTT87" s="1"/>
      <c r="FTU87" s="1"/>
      <c r="FTV87" s="1"/>
      <c r="FTW87" s="1"/>
      <c r="FTX87" s="1"/>
      <c r="FTY87" s="1"/>
      <c r="FTZ87" s="1"/>
      <c r="FUA87" s="1"/>
      <c r="FUB87" s="1"/>
      <c r="FUC87" s="1"/>
      <c r="FUD87" s="1"/>
      <c r="FUE87" s="1"/>
      <c r="FUF87" s="1"/>
      <c r="FUG87" s="1"/>
      <c r="FUH87" s="1"/>
      <c r="FUI87" s="1"/>
      <c r="FUJ87" s="1"/>
      <c r="FUK87" s="1"/>
      <c r="FUL87" s="1"/>
      <c r="FUM87" s="1"/>
      <c r="FUN87" s="1"/>
      <c r="FUO87" s="1"/>
      <c r="FUP87" s="1"/>
      <c r="FUQ87" s="1"/>
      <c r="FUR87" s="1"/>
      <c r="FUS87" s="1"/>
      <c r="FUT87" s="1"/>
      <c r="FUU87" s="1"/>
      <c r="FUV87" s="1"/>
      <c r="FUW87" s="1"/>
      <c r="FUX87" s="1"/>
      <c r="FUY87" s="1"/>
      <c r="FUZ87" s="1"/>
      <c r="FVA87" s="1"/>
      <c r="FVB87" s="1"/>
      <c r="FVC87" s="1"/>
      <c r="FVD87" s="1"/>
      <c r="FVE87" s="1"/>
      <c r="FVF87" s="1"/>
      <c r="FVG87" s="1"/>
      <c r="FVH87" s="1"/>
      <c r="FVI87" s="1"/>
      <c r="FVJ87" s="1"/>
      <c r="FVK87" s="1"/>
      <c r="FVL87" s="1"/>
      <c r="FVM87" s="1"/>
      <c r="FVN87" s="1"/>
      <c r="FVO87" s="1"/>
      <c r="FVP87" s="1"/>
      <c r="FVQ87" s="1"/>
      <c r="FVR87" s="1"/>
      <c r="FVS87" s="1"/>
      <c r="FVT87" s="1"/>
      <c r="FVU87" s="1"/>
      <c r="FVV87" s="1"/>
      <c r="FVW87" s="1"/>
      <c r="FVX87" s="1"/>
      <c r="FVY87" s="1"/>
      <c r="FVZ87" s="1"/>
      <c r="FWA87" s="1"/>
      <c r="FWB87" s="1"/>
      <c r="FWC87" s="1"/>
      <c r="FWD87" s="1"/>
      <c r="FWE87" s="1"/>
      <c r="FWF87" s="1"/>
      <c r="FWG87" s="1"/>
      <c r="FWH87" s="1"/>
      <c r="FWI87" s="1"/>
      <c r="FWJ87" s="1"/>
      <c r="FWK87" s="1"/>
      <c r="FWL87" s="1"/>
      <c r="FWM87" s="1"/>
      <c r="FWN87" s="1"/>
      <c r="FWO87" s="1"/>
      <c r="FWP87" s="1"/>
      <c r="FWQ87" s="1"/>
      <c r="FWR87" s="1"/>
      <c r="FWS87" s="1"/>
      <c r="FWT87" s="1"/>
      <c r="FWU87" s="1"/>
      <c r="FWV87" s="1"/>
      <c r="FWW87" s="1"/>
      <c r="FWX87" s="1"/>
      <c r="FWY87" s="1"/>
      <c r="FWZ87" s="1"/>
      <c r="FXA87" s="1"/>
      <c r="FXB87" s="1"/>
      <c r="FXC87" s="1"/>
      <c r="FXD87" s="1"/>
      <c r="FXE87" s="1"/>
      <c r="FXF87" s="1"/>
      <c r="FXG87" s="1"/>
      <c r="FXH87" s="1"/>
      <c r="FXI87" s="1"/>
      <c r="FXJ87" s="1"/>
      <c r="FXK87" s="1"/>
      <c r="FXL87" s="1"/>
      <c r="FXM87" s="1"/>
      <c r="FXN87" s="1"/>
      <c r="FXO87" s="1"/>
      <c r="FXP87" s="1"/>
      <c r="FXQ87" s="1"/>
      <c r="FXR87" s="1"/>
      <c r="FXS87" s="1"/>
      <c r="FXT87" s="1"/>
      <c r="FXU87" s="1"/>
      <c r="FXV87" s="1"/>
      <c r="FXW87" s="1"/>
      <c r="FXX87" s="1"/>
      <c r="FXY87" s="1"/>
      <c r="FXZ87" s="1"/>
      <c r="FYA87" s="1"/>
      <c r="FYB87" s="1"/>
      <c r="FYC87" s="1"/>
      <c r="FYD87" s="1"/>
      <c r="FYE87" s="1"/>
      <c r="FYF87" s="1"/>
      <c r="FYG87" s="1"/>
      <c r="FYH87" s="1"/>
      <c r="FYI87" s="1"/>
      <c r="FYJ87" s="1"/>
      <c r="FYK87" s="1"/>
      <c r="FYL87" s="1"/>
      <c r="FYM87" s="1"/>
      <c r="FYN87" s="1"/>
      <c r="FYO87" s="1"/>
      <c r="FYP87" s="1"/>
      <c r="FYQ87" s="1"/>
      <c r="FYR87" s="1"/>
      <c r="FYS87" s="1"/>
      <c r="FYT87" s="1"/>
      <c r="FYU87" s="1"/>
      <c r="FYV87" s="1"/>
      <c r="FYW87" s="1"/>
      <c r="FYX87" s="1"/>
      <c r="FYY87" s="1"/>
      <c r="FYZ87" s="1"/>
      <c r="FZA87" s="1"/>
      <c r="FZB87" s="1"/>
      <c r="FZC87" s="1"/>
      <c r="FZD87" s="1"/>
      <c r="FZE87" s="1"/>
      <c r="FZF87" s="1"/>
      <c r="FZG87" s="1"/>
      <c r="FZH87" s="1"/>
      <c r="FZI87" s="1"/>
      <c r="FZJ87" s="1"/>
      <c r="FZK87" s="1"/>
      <c r="FZL87" s="1"/>
      <c r="FZM87" s="1"/>
      <c r="FZN87" s="1"/>
      <c r="FZO87" s="1"/>
      <c r="FZP87" s="1"/>
      <c r="FZQ87" s="1"/>
      <c r="FZR87" s="1"/>
      <c r="FZS87" s="1"/>
      <c r="FZT87" s="1"/>
      <c r="FZU87" s="1"/>
      <c r="FZV87" s="1"/>
      <c r="FZW87" s="1"/>
      <c r="FZX87" s="1"/>
      <c r="FZY87" s="1"/>
      <c r="FZZ87" s="1"/>
      <c r="GAA87" s="1"/>
      <c r="GAB87" s="1"/>
      <c r="GAC87" s="1"/>
      <c r="GAD87" s="1"/>
      <c r="GAE87" s="1"/>
      <c r="GAF87" s="1"/>
      <c r="GAG87" s="1"/>
      <c r="GAH87" s="1"/>
      <c r="GAI87" s="1"/>
      <c r="GAJ87" s="1"/>
      <c r="GAK87" s="1"/>
      <c r="GAL87" s="1"/>
      <c r="GAM87" s="1"/>
      <c r="GAN87" s="1"/>
      <c r="GAO87" s="1"/>
      <c r="GAP87" s="1"/>
      <c r="GAQ87" s="1"/>
      <c r="GAR87" s="1"/>
      <c r="GAS87" s="1"/>
      <c r="GAT87" s="1"/>
      <c r="GAU87" s="1"/>
      <c r="GAV87" s="1"/>
      <c r="GAW87" s="1"/>
      <c r="GAX87" s="1"/>
      <c r="GAY87" s="1"/>
      <c r="GAZ87" s="1"/>
      <c r="GBA87" s="1"/>
      <c r="GBB87" s="1"/>
      <c r="GBC87" s="1"/>
      <c r="GBD87" s="1"/>
      <c r="GBE87" s="1"/>
      <c r="GBF87" s="1"/>
      <c r="GBG87" s="1"/>
      <c r="GBH87" s="1"/>
      <c r="GBI87" s="1"/>
      <c r="GBJ87" s="1"/>
      <c r="GBK87" s="1"/>
      <c r="GBL87" s="1"/>
      <c r="GBM87" s="1"/>
      <c r="GBN87" s="1"/>
      <c r="GBO87" s="1"/>
      <c r="GBP87" s="1"/>
      <c r="GBQ87" s="1"/>
      <c r="GBR87" s="1"/>
      <c r="GBS87" s="1"/>
      <c r="GBT87" s="1"/>
      <c r="GBU87" s="1"/>
      <c r="GBV87" s="1"/>
      <c r="GBW87" s="1"/>
      <c r="GBX87" s="1"/>
      <c r="GBY87" s="1"/>
      <c r="GBZ87" s="1"/>
      <c r="GCA87" s="1"/>
      <c r="GCB87" s="1"/>
      <c r="GCC87" s="1"/>
      <c r="GCD87" s="1"/>
      <c r="GCE87" s="1"/>
      <c r="GCF87" s="1"/>
      <c r="GCG87" s="1"/>
      <c r="GCH87" s="1"/>
      <c r="GCI87" s="1"/>
      <c r="GCJ87" s="1"/>
      <c r="GCK87" s="1"/>
      <c r="GCL87" s="1"/>
      <c r="GCM87" s="1"/>
      <c r="GCN87" s="1"/>
      <c r="GCO87" s="1"/>
      <c r="GCP87" s="1"/>
      <c r="GCQ87" s="1"/>
      <c r="GCR87" s="1"/>
      <c r="GCS87" s="1"/>
      <c r="GCT87" s="1"/>
      <c r="GCU87" s="1"/>
      <c r="GCV87" s="1"/>
      <c r="GCW87" s="1"/>
      <c r="GCX87" s="1"/>
      <c r="GCY87" s="1"/>
      <c r="GCZ87" s="1"/>
      <c r="GDA87" s="1"/>
      <c r="GDB87" s="1"/>
      <c r="GDC87" s="1"/>
      <c r="GDD87" s="1"/>
      <c r="GDE87" s="1"/>
      <c r="GDF87" s="1"/>
      <c r="GDG87" s="1"/>
      <c r="GDH87" s="1"/>
      <c r="GDI87" s="1"/>
      <c r="GDJ87" s="1"/>
      <c r="GDK87" s="1"/>
      <c r="GDL87" s="1"/>
      <c r="GDM87" s="1"/>
      <c r="GDN87" s="1"/>
      <c r="GDO87" s="1"/>
      <c r="GDP87" s="1"/>
      <c r="GDQ87" s="1"/>
      <c r="GDR87" s="1"/>
      <c r="GDS87" s="1"/>
      <c r="GDT87" s="1"/>
      <c r="GDU87" s="1"/>
      <c r="GDV87" s="1"/>
      <c r="GDW87" s="1"/>
      <c r="GDX87" s="1"/>
      <c r="GDY87" s="1"/>
      <c r="GDZ87" s="1"/>
      <c r="GEA87" s="1"/>
      <c r="GEB87" s="1"/>
      <c r="GEC87" s="1"/>
      <c r="GED87" s="1"/>
      <c r="GEE87" s="1"/>
      <c r="GEF87" s="1"/>
      <c r="GEG87" s="1"/>
      <c r="GEH87" s="1"/>
      <c r="GEI87" s="1"/>
      <c r="GEJ87" s="1"/>
      <c r="GEK87" s="1"/>
      <c r="GEL87" s="1"/>
      <c r="GEM87" s="1"/>
      <c r="GEN87" s="1"/>
      <c r="GEO87" s="1"/>
      <c r="GEP87" s="1"/>
      <c r="GEQ87" s="1"/>
      <c r="GER87" s="1"/>
      <c r="GES87" s="1"/>
      <c r="GET87" s="1"/>
      <c r="GEU87" s="1"/>
      <c r="GEV87" s="1"/>
      <c r="GEW87" s="1"/>
      <c r="GEX87" s="1"/>
      <c r="GEY87" s="1"/>
      <c r="GEZ87" s="1"/>
      <c r="GFA87" s="1"/>
      <c r="GFB87" s="1"/>
      <c r="GFC87" s="1"/>
      <c r="GFD87" s="1"/>
      <c r="GFE87" s="1"/>
      <c r="GFF87" s="1"/>
      <c r="GFG87" s="1"/>
      <c r="GFH87" s="1"/>
      <c r="GFI87" s="1"/>
      <c r="GFJ87" s="1"/>
      <c r="GFK87" s="1"/>
      <c r="GFL87" s="1"/>
      <c r="GFM87" s="1"/>
      <c r="GFN87" s="1"/>
      <c r="GFO87" s="1"/>
      <c r="GFP87" s="1"/>
      <c r="GFQ87" s="1"/>
      <c r="GFR87" s="1"/>
      <c r="GFS87" s="1"/>
      <c r="GFT87" s="1"/>
      <c r="GFU87" s="1"/>
      <c r="GFV87" s="1"/>
      <c r="GFW87" s="1"/>
      <c r="GFX87" s="1"/>
      <c r="GFY87" s="1"/>
      <c r="GFZ87" s="1"/>
      <c r="GGA87" s="1"/>
      <c r="GGB87" s="1"/>
      <c r="GGC87" s="1"/>
      <c r="GGD87" s="1"/>
      <c r="GGE87" s="1"/>
      <c r="GGF87" s="1"/>
      <c r="GGG87" s="1"/>
      <c r="GGH87" s="1"/>
      <c r="GGI87" s="1"/>
      <c r="GGJ87" s="1"/>
      <c r="GGK87" s="1"/>
      <c r="GGL87" s="1"/>
      <c r="GGM87" s="1"/>
      <c r="GGN87" s="1"/>
      <c r="GGO87" s="1"/>
      <c r="GGP87" s="1"/>
      <c r="GGQ87" s="1"/>
      <c r="GGR87" s="1"/>
      <c r="GGS87" s="1"/>
      <c r="GGT87" s="1"/>
      <c r="GGU87" s="1"/>
      <c r="GGV87" s="1"/>
      <c r="GGW87" s="1"/>
      <c r="GGX87" s="1"/>
      <c r="GGY87" s="1"/>
      <c r="GGZ87" s="1"/>
      <c r="GHA87" s="1"/>
      <c r="GHB87" s="1"/>
      <c r="GHC87" s="1"/>
      <c r="GHD87" s="1"/>
      <c r="GHE87" s="1"/>
      <c r="GHF87" s="1"/>
      <c r="GHG87" s="1"/>
      <c r="GHH87" s="1"/>
      <c r="GHI87" s="1"/>
      <c r="GHJ87" s="1"/>
      <c r="GHK87" s="1"/>
      <c r="GHL87" s="1"/>
      <c r="GHM87" s="1"/>
      <c r="GHN87" s="1"/>
      <c r="GHO87" s="1"/>
      <c r="GHP87" s="1"/>
      <c r="GHQ87" s="1"/>
      <c r="GHR87" s="1"/>
      <c r="GHS87" s="1"/>
      <c r="GHT87" s="1"/>
      <c r="GHU87" s="1"/>
      <c r="GHV87" s="1"/>
      <c r="GHW87" s="1"/>
      <c r="GHX87" s="1"/>
      <c r="GHY87" s="1"/>
      <c r="GHZ87" s="1"/>
      <c r="GIA87" s="1"/>
      <c r="GIB87" s="1"/>
      <c r="GIC87" s="1"/>
      <c r="GID87" s="1"/>
      <c r="GIE87" s="1"/>
      <c r="GIF87" s="1"/>
      <c r="GIG87" s="1"/>
      <c r="GIH87" s="1"/>
      <c r="GII87" s="1"/>
      <c r="GIJ87" s="1"/>
      <c r="GIK87" s="1"/>
      <c r="GIL87" s="1"/>
      <c r="GIM87" s="1"/>
      <c r="GIN87" s="1"/>
      <c r="GIO87" s="1"/>
      <c r="GIP87" s="1"/>
      <c r="GIQ87" s="1"/>
      <c r="GIR87" s="1"/>
      <c r="GIS87" s="1"/>
      <c r="GIT87" s="1"/>
      <c r="GIU87" s="1"/>
      <c r="GIV87" s="1"/>
      <c r="GIW87" s="1"/>
      <c r="GIX87" s="1"/>
      <c r="GIY87" s="1"/>
      <c r="GIZ87" s="1"/>
      <c r="GJA87" s="1"/>
      <c r="GJB87" s="1"/>
      <c r="GJC87" s="1"/>
      <c r="GJD87" s="1"/>
      <c r="GJE87" s="1"/>
      <c r="GJF87" s="1"/>
      <c r="GJG87" s="1"/>
      <c r="GJH87" s="1"/>
      <c r="GJI87" s="1"/>
      <c r="GJJ87" s="1"/>
      <c r="GJK87" s="1"/>
      <c r="GJL87" s="1"/>
      <c r="GJM87" s="1"/>
      <c r="GJN87" s="1"/>
      <c r="GJO87" s="1"/>
      <c r="GJP87" s="1"/>
      <c r="GJQ87" s="1"/>
      <c r="GJR87" s="1"/>
      <c r="GJS87" s="1"/>
      <c r="GJT87" s="1"/>
      <c r="GJU87" s="1"/>
      <c r="GJV87" s="1"/>
      <c r="GJW87" s="1"/>
      <c r="GJX87" s="1"/>
      <c r="GJY87" s="1"/>
      <c r="GJZ87" s="1"/>
      <c r="GKA87" s="1"/>
      <c r="GKB87" s="1"/>
      <c r="GKC87" s="1"/>
      <c r="GKD87" s="1"/>
      <c r="GKE87" s="1"/>
      <c r="GKF87" s="1"/>
      <c r="GKG87" s="1"/>
      <c r="GKH87" s="1"/>
      <c r="GKI87" s="1"/>
      <c r="GKJ87" s="1"/>
      <c r="GKK87" s="1"/>
      <c r="GKL87" s="1"/>
      <c r="GKM87" s="1"/>
      <c r="GKN87" s="1"/>
      <c r="GKO87" s="1"/>
      <c r="GKP87" s="1"/>
      <c r="GKQ87" s="1"/>
      <c r="GKR87" s="1"/>
      <c r="GKS87" s="1"/>
      <c r="GKT87" s="1"/>
      <c r="GKU87" s="1"/>
      <c r="GKV87" s="1"/>
      <c r="GKW87" s="1"/>
      <c r="GKX87" s="1"/>
      <c r="GKY87" s="1"/>
      <c r="GKZ87" s="1"/>
      <c r="GLA87" s="1"/>
      <c r="GLB87" s="1"/>
      <c r="GLC87" s="1"/>
      <c r="GLD87" s="1"/>
      <c r="GLE87" s="1"/>
      <c r="GLF87" s="1"/>
      <c r="GLG87" s="1"/>
      <c r="GLH87" s="1"/>
      <c r="GLI87" s="1"/>
      <c r="GLJ87" s="1"/>
      <c r="GLK87" s="1"/>
      <c r="GLL87" s="1"/>
      <c r="GLM87" s="1"/>
      <c r="GLN87" s="1"/>
      <c r="GLO87" s="1"/>
      <c r="GLP87" s="1"/>
      <c r="GLQ87" s="1"/>
      <c r="GLR87" s="1"/>
      <c r="GLS87" s="1"/>
      <c r="GLT87" s="1"/>
      <c r="GLU87" s="1"/>
      <c r="GLV87" s="1"/>
      <c r="GLW87" s="1"/>
      <c r="GLX87" s="1"/>
      <c r="GLY87" s="1"/>
      <c r="GLZ87" s="1"/>
      <c r="GMA87" s="1"/>
      <c r="GMB87" s="1"/>
      <c r="GMC87" s="1"/>
      <c r="GMD87" s="1"/>
      <c r="GME87" s="1"/>
      <c r="GMF87" s="1"/>
      <c r="GMG87" s="1"/>
      <c r="GMH87" s="1"/>
      <c r="GMI87" s="1"/>
      <c r="GMJ87" s="1"/>
      <c r="GMK87" s="1"/>
      <c r="GML87" s="1"/>
      <c r="GMM87" s="1"/>
      <c r="GMN87" s="1"/>
      <c r="GMO87" s="1"/>
      <c r="GMP87" s="1"/>
      <c r="GMQ87" s="1"/>
      <c r="GMR87" s="1"/>
      <c r="GMS87" s="1"/>
      <c r="GMT87" s="1"/>
      <c r="GMU87" s="1"/>
      <c r="GMV87" s="1"/>
      <c r="GMW87" s="1"/>
      <c r="GMX87" s="1"/>
      <c r="GMY87" s="1"/>
      <c r="GMZ87" s="1"/>
      <c r="GNA87" s="1"/>
      <c r="GNB87" s="1"/>
      <c r="GNC87" s="1"/>
      <c r="GND87" s="1"/>
      <c r="GNE87" s="1"/>
      <c r="GNF87" s="1"/>
      <c r="GNG87" s="1"/>
      <c r="GNH87" s="1"/>
      <c r="GNI87" s="1"/>
      <c r="GNJ87" s="1"/>
      <c r="GNK87" s="1"/>
      <c r="GNL87" s="1"/>
      <c r="GNM87" s="1"/>
      <c r="GNN87" s="1"/>
      <c r="GNO87" s="1"/>
      <c r="GNP87" s="1"/>
      <c r="GNQ87" s="1"/>
      <c r="GNR87" s="1"/>
      <c r="GNS87" s="1"/>
      <c r="GNT87" s="1"/>
      <c r="GNU87" s="1"/>
      <c r="GNV87" s="1"/>
      <c r="GNW87" s="1"/>
      <c r="GNX87" s="1"/>
      <c r="GNY87" s="1"/>
      <c r="GNZ87" s="1"/>
      <c r="GOA87" s="1"/>
      <c r="GOB87" s="1"/>
      <c r="GOC87" s="1"/>
      <c r="GOD87" s="1"/>
      <c r="GOE87" s="1"/>
      <c r="GOF87" s="1"/>
      <c r="GOG87" s="1"/>
      <c r="GOH87" s="1"/>
      <c r="GOI87" s="1"/>
      <c r="GOJ87" s="1"/>
      <c r="GOK87" s="1"/>
      <c r="GOL87" s="1"/>
      <c r="GOM87" s="1"/>
      <c r="GON87" s="1"/>
      <c r="GOO87" s="1"/>
      <c r="GOP87" s="1"/>
      <c r="GOQ87" s="1"/>
      <c r="GOR87" s="1"/>
      <c r="GOS87" s="1"/>
      <c r="GOT87" s="1"/>
      <c r="GOU87" s="1"/>
      <c r="GOV87" s="1"/>
      <c r="GOW87" s="1"/>
      <c r="GOX87" s="1"/>
      <c r="GOY87" s="1"/>
      <c r="GOZ87" s="1"/>
      <c r="GPA87" s="1"/>
      <c r="GPB87" s="1"/>
      <c r="GPC87" s="1"/>
      <c r="GPD87" s="1"/>
      <c r="GPE87" s="1"/>
      <c r="GPF87" s="1"/>
      <c r="GPG87" s="1"/>
      <c r="GPH87" s="1"/>
      <c r="GPI87" s="1"/>
      <c r="GPJ87" s="1"/>
      <c r="GPK87" s="1"/>
      <c r="GPL87" s="1"/>
      <c r="GPM87" s="1"/>
      <c r="GPN87" s="1"/>
      <c r="GPO87" s="1"/>
      <c r="GPP87" s="1"/>
      <c r="GPQ87" s="1"/>
      <c r="GPR87" s="1"/>
      <c r="GPS87" s="1"/>
      <c r="GPT87" s="1"/>
      <c r="GPU87" s="1"/>
      <c r="GPV87" s="1"/>
      <c r="GPW87" s="1"/>
      <c r="GPX87" s="1"/>
      <c r="GPY87" s="1"/>
      <c r="GPZ87" s="1"/>
      <c r="GQA87" s="1"/>
      <c r="GQB87" s="1"/>
      <c r="GQC87" s="1"/>
      <c r="GQD87" s="1"/>
      <c r="GQE87" s="1"/>
      <c r="GQF87" s="1"/>
      <c r="GQG87" s="1"/>
      <c r="GQH87" s="1"/>
      <c r="GQI87" s="1"/>
      <c r="GQJ87" s="1"/>
      <c r="GQK87" s="1"/>
      <c r="GQL87" s="1"/>
      <c r="GQM87" s="1"/>
      <c r="GQN87" s="1"/>
      <c r="GQO87" s="1"/>
      <c r="GQP87" s="1"/>
      <c r="GQQ87" s="1"/>
      <c r="GQR87" s="1"/>
      <c r="GQS87" s="1"/>
      <c r="GQT87" s="1"/>
      <c r="GQU87" s="1"/>
      <c r="GQV87" s="1"/>
      <c r="GQW87" s="1"/>
      <c r="GQX87" s="1"/>
      <c r="GQY87" s="1"/>
      <c r="GQZ87" s="1"/>
      <c r="GRA87" s="1"/>
      <c r="GRB87" s="1"/>
      <c r="GRC87" s="1"/>
      <c r="GRD87" s="1"/>
      <c r="GRE87" s="1"/>
      <c r="GRF87" s="1"/>
      <c r="GRG87" s="1"/>
      <c r="GRH87" s="1"/>
      <c r="GRI87" s="1"/>
      <c r="GRJ87" s="1"/>
      <c r="GRK87" s="1"/>
      <c r="GRL87" s="1"/>
      <c r="GRM87" s="1"/>
      <c r="GRN87" s="1"/>
      <c r="GRO87" s="1"/>
      <c r="GRP87" s="1"/>
      <c r="GRQ87" s="1"/>
      <c r="GRR87" s="1"/>
      <c r="GRS87" s="1"/>
      <c r="GRT87" s="1"/>
      <c r="GRU87" s="1"/>
      <c r="GRV87" s="1"/>
      <c r="GRW87" s="1"/>
      <c r="GRX87" s="1"/>
      <c r="GRY87" s="1"/>
      <c r="GRZ87" s="1"/>
      <c r="GSA87" s="1"/>
      <c r="GSB87" s="1"/>
      <c r="GSC87" s="1"/>
      <c r="GSD87" s="1"/>
      <c r="GSE87" s="1"/>
      <c r="GSF87" s="1"/>
      <c r="GSG87" s="1"/>
      <c r="GSH87" s="1"/>
      <c r="GSI87" s="1"/>
      <c r="GSJ87" s="1"/>
      <c r="GSK87" s="1"/>
      <c r="GSL87" s="1"/>
      <c r="GSM87" s="1"/>
      <c r="GSN87" s="1"/>
      <c r="GSO87" s="1"/>
      <c r="GSP87" s="1"/>
      <c r="GSQ87" s="1"/>
      <c r="GSR87" s="1"/>
      <c r="GSS87" s="1"/>
      <c r="GST87" s="1"/>
      <c r="GSU87" s="1"/>
      <c r="GSV87" s="1"/>
      <c r="GSW87" s="1"/>
      <c r="GSX87" s="1"/>
      <c r="GSY87" s="1"/>
      <c r="GSZ87" s="1"/>
      <c r="GTA87" s="1"/>
      <c r="GTB87" s="1"/>
      <c r="GTC87" s="1"/>
      <c r="GTD87" s="1"/>
      <c r="GTE87" s="1"/>
      <c r="GTF87" s="1"/>
      <c r="GTG87" s="1"/>
      <c r="GTH87" s="1"/>
      <c r="GTI87" s="1"/>
      <c r="GTJ87" s="1"/>
      <c r="GTK87" s="1"/>
      <c r="GTL87" s="1"/>
      <c r="GTM87" s="1"/>
      <c r="GTN87" s="1"/>
      <c r="GTO87" s="1"/>
      <c r="GTP87" s="1"/>
      <c r="GTQ87" s="1"/>
      <c r="GTR87" s="1"/>
      <c r="GTS87" s="1"/>
      <c r="GTT87" s="1"/>
      <c r="GTU87" s="1"/>
      <c r="GTV87" s="1"/>
      <c r="GTW87" s="1"/>
      <c r="GTX87" s="1"/>
      <c r="GTY87" s="1"/>
      <c r="GTZ87" s="1"/>
      <c r="GUA87" s="1"/>
      <c r="GUB87" s="1"/>
      <c r="GUC87" s="1"/>
      <c r="GUD87" s="1"/>
      <c r="GUE87" s="1"/>
      <c r="GUF87" s="1"/>
      <c r="GUG87" s="1"/>
      <c r="GUH87" s="1"/>
      <c r="GUI87" s="1"/>
      <c r="GUJ87" s="1"/>
      <c r="GUK87" s="1"/>
      <c r="GUL87" s="1"/>
      <c r="GUM87" s="1"/>
      <c r="GUN87" s="1"/>
      <c r="GUO87" s="1"/>
      <c r="GUP87" s="1"/>
      <c r="GUQ87" s="1"/>
      <c r="GUR87" s="1"/>
      <c r="GUS87" s="1"/>
      <c r="GUT87" s="1"/>
      <c r="GUU87" s="1"/>
      <c r="GUV87" s="1"/>
      <c r="GUW87" s="1"/>
      <c r="GUX87" s="1"/>
      <c r="GUY87" s="1"/>
      <c r="GUZ87" s="1"/>
      <c r="GVA87" s="1"/>
      <c r="GVB87" s="1"/>
      <c r="GVC87" s="1"/>
      <c r="GVD87" s="1"/>
      <c r="GVE87" s="1"/>
      <c r="GVF87" s="1"/>
      <c r="GVG87" s="1"/>
      <c r="GVH87" s="1"/>
      <c r="GVI87" s="1"/>
      <c r="GVJ87" s="1"/>
      <c r="GVK87" s="1"/>
      <c r="GVL87" s="1"/>
      <c r="GVM87" s="1"/>
      <c r="GVN87" s="1"/>
      <c r="GVO87" s="1"/>
      <c r="GVP87" s="1"/>
      <c r="GVQ87" s="1"/>
      <c r="GVR87" s="1"/>
      <c r="GVS87" s="1"/>
      <c r="GVT87" s="1"/>
      <c r="GVU87" s="1"/>
      <c r="GVV87" s="1"/>
      <c r="GVW87" s="1"/>
      <c r="GVX87" s="1"/>
      <c r="GVY87" s="1"/>
      <c r="GVZ87" s="1"/>
      <c r="GWA87" s="1"/>
      <c r="GWB87" s="1"/>
      <c r="GWC87" s="1"/>
      <c r="GWD87" s="1"/>
      <c r="GWE87" s="1"/>
      <c r="GWF87" s="1"/>
      <c r="GWG87" s="1"/>
      <c r="GWH87" s="1"/>
      <c r="GWI87" s="1"/>
      <c r="GWJ87" s="1"/>
      <c r="GWK87" s="1"/>
      <c r="GWL87" s="1"/>
      <c r="GWM87" s="1"/>
      <c r="GWN87" s="1"/>
      <c r="GWO87" s="1"/>
      <c r="GWP87" s="1"/>
      <c r="GWQ87" s="1"/>
      <c r="GWR87" s="1"/>
      <c r="GWS87" s="1"/>
      <c r="GWT87" s="1"/>
      <c r="GWU87" s="1"/>
      <c r="GWV87" s="1"/>
      <c r="GWW87" s="1"/>
      <c r="GWX87" s="1"/>
      <c r="GWY87" s="1"/>
      <c r="GWZ87" s="1"/>
      <c r="GXA87" s="1"/>
      <c r="GXB87" s="1"/>
      <c r="GXC87" s="1"/>
      <c r="GXD87" s="1"/>
      <c r="GXE87" s="1"/>
      <c r="GXF87" s="1"/>
      <c r="GXG87" s="1"/>
      <c r="GXH87" s="1"/>
      <c r="GXI87" s="1"/>
      <c r="GXJ87" s="1"/>
      <c r="GXK87" s="1"/>
      <c r="GXL87" s="1"/>
      <c r="GXM87" s="1"/>
      <c r="GXN87" s="1"/>
      <c r="GXO87" s="1"/>
      <c r="GXP87" s="1"/>
      <c r="GXQ87" s="1"/>
      <c r="GXR87" s="1"/>
      <c r="GXS87" s="1"/>
      <c r="GXT87" s="1"/>
      <c r="GXU87" s="1"/>
      <c r="GXV87" s="1"/>
      <c r="GXW87" s="1"/>
      <c r="GXX87" s="1"/>
      <c r="GXY87" s="1"/>
      <c r="GXZ87" s="1"/>
      <c r="GYA87" s="1"/>
      <c r="GYB87" s="1"/>
      <c r="GYC87" s="1"/>
      <c r="GYD87" s="1"/>
      <c r="GYE87" s="1"/>
      <c r="GYF87" s="1"/>
      <c r="GYG87" s="1"/>
      <c r="GYH87" s="1"/>
      <c r="GYI87" s="1"/>
      <c r="GYJ87" s="1"/>
      <c r="GYK87" s="1"/>
      <c r="GYL87" s="1"/>
      <c r="GYM87" s="1"/>
      <c r="GYN87" s="1"/>
      <c r="GYO87" s="1"/>
      <c r="GYP87" s="1"/>
      <c r="GYQ87" s="1"/>
      <c r="GYR87" s="1"/>
      <c r="GYS87" s="1"/>
      <c r="GYT87" s="1"/>
      <c r="GYU87" s="1"/>
      <c r="GYV87" s="1"/>
      <c r="GYW87" s="1"/>
      <c r="GYX87" s="1"/>
      <c r="GYY87" s="1"/>
      <c r="GYZ87" s="1"/>
      <c r="GZA87" s="1"/>
      <c r="GZB87" s="1"/>
      <c r="GZC87" s="1"/>
      <c r="GZD87" s="1"/>
      <c r="GZE87" s="1"/>
      <c r="GZF87" s="1"/>
      <c r="GZG87" s="1"/>
      <c r="GZH87" s="1"/>
      <c r="GZI87" s="1"/>
      <c r="GZJ87" s="1"/>
      <c r="GZK87" s="1"/>
      <c r="GZL87" s="1"/>
      <c r="GZM87" s="1"/>
      <c r="GZN87" s="1"/>
      <c r="GZO87" s="1"/>
      <c r="GZP87" s="1"/>
      <c r="GZQ87" s="1"/>
      <c r="GZR87" s="1"/>
      <c r="GZS87" s="1"/>
      <c r="GZT87" s="1"/>
      <c r="GZU87" s="1"/>
      <c r="GZV87" s="1"/>
      <c r="GZW87" s="1"/>
      <c r="GZX87" s="1"/>
      <c r="GZY87" s="1"/>
      <c r="GZZ87" s="1"/>
      <c r="HAA87" s="1"/>
      <c r="HAB87" s="1"/>
      <c r="HAC87" s="1"/>
      <c r="HAD87" s="1"/>
      <c r="HAE87" s="1"/>
      <c r="HAF87" s="1"/>
      <c r="HAG87" s="1"/>
      <c r="HAH87" s="1"/>
      <c r="HAI87" s="1"/>
      <c r="HAJ87" s="1"/>
      <c r="HAK87" s="1"/>
      <c r="HAL87" s="1"/>
      <c r="HAM87" s="1"/>
      <c r="HAN87" s="1"/>
      <c r="HAO87" s="1"/>
      <c r="HAP87" s="1"/>
      <c r="HAQ87" s="1"/>
      <c r="HAR87" s="1"/>
      <c r="HAS87" s="1"/>
      <c r="HAT87" s="1"/>
      <c r="HAU87" s="1"/>
      <c r="HAV87" s="1"/>
      <c r="HAW87" s="1"/>
      <c r="HAX87" s="1"/>
      <c r="HAY87" s="1"/>
      <c r="HAZ87" s="1"/>
      <c r="HBA87" s="1"/>
      <c r="HBB87" s="1"/>
      <c r="HBC87" s="1"/>
      <c r="HBD87" s="1"/>
      <c r="HBE87" s="1"/>
      <c r="HBF87" s="1"/>
      <c r="HBG87" s="1"/>
      <c r="HBH87" s="1"/>
      <c r="HBI87" s="1"/>
      <c r="HBJ87" s="1"/>
      <c r="HBK87" s="1"/>
      <c r="HBL87" s="1"/>
      <c r="HBM87" s="1"/>
      <c r="HBN87" s="1"/>
      <c r="HBO87" s="1"/>
      <c r="HBP87" s="1"/>
      <c r="HBQ87" s="1"/>
      <c r="HBR87" s="1"/>
      <c r="HBS87" s="1"/>
      <c r="HBT87" s="1"/>
      <c r="HBU87" s="1"/>
      <c r="HBV87" s="1"/>
      <c r="HBW87" s="1"/>
      <c r="HBX87" s="1"/>
      <c r="HBY87" s="1"/>
      <c r="HBZ87" s="1"/>
      <c r="HCA87" s="1"/>
      <c r="HCB87" s="1"/>
      <c r="HCC87" s="1"/>
      <c r="HCD87" s="1"/>
      <c r="HCE87" s="1"/>
      <c r="HCF87" s="1"/>
      <c r="HCG87" s="1"/>
      <c r="HCH87" s="1"/>
      <c r="HCI87" s="1"/>
      <c r="HCJ87" s="1"/>
      <c r="HCK87" s="1"/>
      <c r="HCL87" s="1"/>
      <c r="HCM87" s="1"/>
      <c r="HCN87" s="1"/>
      <c r="HCO87" s="1"/>
      <c r="HCP87" s="1"/>
      <c r="HCQ87" s="1"/>
      <c r="HCR87" s="1"/>
      <c r="HCS87" s="1"/>
      <c r="HCT87" s="1"/>
      <c r="HCU87" s="1"/>
      <c r="HCV87" s="1"/>
      <c r="HCW87" s="1"/>
      <c r="HCX87" s="1"/>
      <c r="HCY87" s="1"/>
      <c r="HCZ87" s="1"/>
      <c r="HDA87" s="1"/>
      <c r="HDB87" s="1"/>
      <c r="HDC87" s="1"/>
      <c r="HDD87" s="1"/>
      <c r="HDE87" s="1"/>
      <c r="HDF87" s="1"/>
      <c r="HDG87" s="1"/>
      <c r="HDH87" s="1"/>
      <c r="HDI87" s="1"/>
      <c r="HDJ87" s="1"/>
      <c r="HDK87" s="1"/>
      <c r="HDL87" s="1"/>
      <c r="HDM87" s="1"/>
      <c r="HDN87" s="1"/>
      <c r="HDO87" s="1"/>
      <c r="HDP87" s="1"/>
      <c r="HDQ87" s="1"/>
      <c r="HDR87" s="1"/>
      <c r="HDS87" s="1"/>
      <c r="HDT87" s="1"/>
      <c r="HDU87" s="1"/>
      <c r="HDV87" s="1"/>
      <c r="HDW87" s="1"/>
      <c r="HDX87" s="1"/>
      <c r="HDY87" s="1"/>
      <c r="HDZ87" s="1"/>
      <c r="HEA87" s="1"/>
      <c r="HEB87" s="1"/>
      <c r="HEC87" s="1"/>
      <c r="HED87" s="1"/>
      <c r="HEE87" s="1"/>
      <c r="HEF87" s="1"/>
      <c r="HEG87" s="1"/>
      <c r="HEH87" s="1"/>
      <c r="HEI87" s="1"/>
      <c r="HEJ87" s="1"/>
      <c r="HEK87" s="1"/>
      <c r="HEL87" s="1"/>
      <c r="HEM87" s="1"/>
      <c r="HEN87" s="1"/>
      <c r="HEO87" s="1"/>
      <c r="HEP87" s="1"/>
      <c r="HEQ87" s="1"/>
      <c r="HER87" s="1"/>
      <c r="HES87" s="1"/>
      <c r="HET87" s="1"/>
      <c r="HEU87" s="1"/>
      <c r="HEV87" s="1"/>
      <c r="HEW87" s="1"/>
      <c r="HEX87" s="1"/>
      <c r="HEY87" s="1"/>
      <c r="HEZ87" s="1"/>
      <c r="HFA87" s="1"/>
      <c r="HFB87" s="1"/>
      <c r="HFC87" s="1"/>
      <c r="HFD87" s="1"/>
      <c r="HFE87" s="1"/>
      <c r="HFF87" s="1"/>
      <c r="HFG87" s="1"/>
      <c r="HFH87" s="1"/>
      <c r="HFI87" s="1"/>
      <c r="HFJ87" s="1"/>
      <c r="HFK87" s="1"/>
      <c r="HFL87" s="1"/>
      <c r="HFM87" s="1"/>
      <c r="HFN87" s="1"/>
      <c r="HFO87" s="1"/>
      <c r="HFP87" s="1"/>
      <c r="HFQ87" s="1"/>
      <c r="HFR87" s="1"/>
      <c r="HFS87" s="1"/>
      <c r="HFT87" s="1"/>
      <c r="HFU87" s="1"/>
      <c r="HFV87" s="1"/>
      <c r="HFW87" s="1"/>
      <c r="HFX87" s="1"/>
      <c r="HFY87" s="1"/>
      <c r="HFZ87" s="1"/>
      <c r="HGA87" s="1"/>
      <c r="HGB87" s="1"/>
      <c r="HGC87" s="1"/>
      <c r="HGD87" s="1"/>
      <c r="HGE87" s="1"/>
      <c r="HGF87" s="1"/>
      <c r="HGG87" s="1"/>
      <c r="HGH87" s="1"/>
      <c r="HGI87" s="1"/>
      <c r="HGJ87" s="1"/>
      <c r="HGK87" s="1"/>
      <c r="HGL87" s="1"/>
      <c r="HGM87" s="1"/>
      <c r="HGN87" s="1"/>
      <c r="HGO87" s="1"/>
      <c r="HGP87" s="1"/>
      <c r="HGQ87" s="1"/>
      <c r="HGR87" s="1"/>
      <c r="HGS87" s="1"/>
      <c r="HGT87" s="1"/>
      <c r="HGU87" s="1"/>
      <c r="HGV87" s="1"/>
      <c r="HGW87" s="1"/>
      <c r="HGX87" s="1"/>
      <c r="HGY87" s="1"/>
      <c r="HGZ87" s="1"/>
      <c r="HHA87" s="1"/>
      <c r="HHB87" s="1"/>
      <c r="HHC87" s="1"/>
      <c r="HHD87" s="1"/>
      <c r="HHE87" s="1"/>
      <c r="HHF87" s="1"/>
      <c r="HHG87" s="1"/>
      <c r="HHH87" s="1"/>
      <c r="HHI87" s="1"/>
      <c r="HHJ87" s="1"/>
      <c r="HHK87" s="1"/>
      <c r="HHL87" s="1"/>
      <c r="HHM87" s="1"/>
      <c r="HHN87" s="1"/>
      <c r="HHO87" s="1"/>
      <c r="HHP87" s="1"/>
      <c r="HHQ87" s="1"/>
      <c r="HHR87" s="1"/>
      <c r="HHS87" s="1"/>
      <c r="HHT87" s="1"/>
      <c r="HHU87" s="1"/>
      <c r="HHV87" s="1"/>
      <c r="HHW87" s="1"/>
      <c r="HHX87" s="1"/>
      <c r="HHY87" s="1"/>
      <c r="HHZ87" s="1"/>
      <c r="HIA87" s="1"/>
      <c r="HIB87" s="1"/>
      <c r="HIC87" s="1"/>
      <c r="HID87" s="1"/>
      <c r="HIE87" s="1"/>
      <c r="HIF87" s="1"/>
      <c r="HIG87" s="1"/>
      <c r="HIH87" s="1"/>
      <c r="HII87" s="1"/>
      <c r="HIJ87" s="1"/>
      <c r="HIK87" s="1"/>
      <c r="HIL87" s="1"/>
      <c r="HIM87" s="1"/>
      <c r="HIN87" s="1"/>
      <c r="HIO87" s="1"/>
      <c r="HIP87" s="1"/>
      <c r="HIQ87" s="1"/>
      <c r="HIR87" s="1"/>
      <c r="HIS87" s="1"/>
      <c r="HIT87" s="1"/>
      <c r="HIU87" s="1"/>
      <c r="HIV87" s="1"/>
      <c r="HIW87" s="1"/>
      <c r="HIX87" s="1"/>
      <c r="HIY87" s="1"/>
      <c r="HIZ87" s="1"/>
      <c r="HJA87" s="1"/>
      <c r="HJB87" s="1"/>
      <c r="HJC87" s="1"/>
      <c r="HJD87" s="1"/>
      <c r="HJE87" s="1"/>
      <c r="HJF87" s="1"/>
      <c r="HJG87" s="1"/>
      <c r="HJH87" s="1"/>
      <c r="HJI87" s="1"/>
      <c r="HJJ87" s="1"/>
      <c r="HJK87" s="1"/>
      <c r="HJL87" s="1"/>
      <c r="HJM87" s="1"/>
      <c r="HJN87" s="1"/>
      <c r="HJO87" s="1"/>
      <c r="HJP87" s="1"/>
      <c r="HJQ87" s="1"/>
      <c r="HJR87" s="1"/>
      <c r="HJS87" s="1"/>
      <c r="HJT87" s="1"/>
      <c r="HJU87" s="1"/>
      <c r="HJV87" s="1"/>
      <c r="HJW87" s="1"/>
      <c r="HJX87" s="1"/>
      <c r="HJY87" s="1"/>
      <c r="HJZ87" s="1"/>
      <c r="HKA87" s="1"/>
      <c r="HKB87" s="1"/>
      <c r="HKC87" s="1"/>
      <c r="HKD87" s="1"/>
      <c r="HKE87" s="1"/>
      <c r="HKF87" s="1"/>
      <c r="HKG87" s="1"/>
      <c r="HKH87" s="1"/>
      <c r="HKI87" s="1"/>
      <c r="HKJ87" s="1"/>
      <c r="HKK87" s="1"/>
      <c r="HKL87" s="1"/>
      <c r="HKM87" s="1"/>
      <c r="HKN87" s="1"/>
      <c r="HKO87" s="1"/>
      <c r="HKP87" s="1"/>
      <c r="HKQ87" s="1"/>
      <c r="HKR87" s="1"/>
      <c r="HKS87" s="1"/>
      <c r="HKT87" s="1"/>
      <c r="HKU87" s="1"/>
      <c r="HKV87" s="1"/>
      <c r="HKW87" s="1"/>
      <c r="HKX87" s="1"/>
      <c r="HKY87" s="1"/>
      <c r="HKZ87" s="1"/>
      <c r="HLA87" s="1"/>
      <c r="HLB87" s="1"/>
      <c r="HLC87" s="1"/>
      <c r="HLD87" s="1"/>
      <c r="HLE87" s="1"/>
      <c r="HLF87" s="1"/>
      <c r="HLG87" s="1"/>
      <c r="HLH87" s="1"/>
      <c r="HLI87" s="1"/>
      <c r="HLJ87" s="1"/>
      <c r="HLK87" s="1"/>
      <c r="HLL87" s="1"/>
      <c r="HLM87" s="1"/>
      <c r="HLN87" s="1"/>
      <c r="HLO87" s="1"/>
      <c r="HLP87" s="1"/>
      <c r="HLQ87" s="1"/>
      <c r="HLR87" s="1"/>
      <c r="HLS87" s="1"/>
      <c r="HLT87" s="1"/>
      <c r="HLU87" s="1"/>
      <c r="HLV87" s="1"/>
      <c r="HLW87" s="1"/>
      <c r="HLX87" s="1"/>
      <c r="HLY87" s="1"/>
      <c r="HLZ87" s="1"/>
      <c r="HMA87" s="1"/>
      <c r="HMB87" s="1"/>
      <c r="HMC87" s="1"/>
      <c r="HMD87" s="1"/>
      <c r="HME87" s="1"/>
      <c r="HMF87" s="1"/>
      <c r="HMG87" s="1"/>
      <c r="HMH87" s="1"/>
      <c r="HMI87" s="1"/>
      <c r="HMJ87" s="1"/>
      <c r="HMK87" s="1"/>
      <c r="HML87" s="1"/>
      <c r="HMM87" s="1"/>
      <c r="HMN87" s="1"/>
      <c r="HMO87" s="1"/>
      <c r="HMP87" s="1"/>
      <c r="HMQ87" s="1"/>
      <c r="HMR87" s="1"/>
      <c r="HMS87" s="1"/>
      <c r="HMT87" s="1"/>
      <c r="HMU87" s="1"/>
      <c r="HMV87" s="1"/>
      <c r="HMW87" s="1"/>
      <c r="HMX87" s="1"/>
      <c r="HMY87" s="1"/>
      <c r="HMZ87" s="1"/>
      <c r="HNA87" s="1"/>
      <c r="HNB87" s="1"/>
      <c r="HNC87" s="1"/>
      <c r="HND87" s="1"/>
      <c r="HNE87" s="1"/>
      <c r="HNF87" s="1"/>
      <c r="HNG87" s="1"/>
      <c r="HNH87" s="1"/>
      <c r="HNI87" s="1"/>
      <c r="HNJ87" s="1"/>
      <c r="HNK87" s="1"/>
      <c r="HNL87" s="1"/>
      <c r="HNM87" s="1"/>
      <c r="HNN87" s="1"/>
      <c r="HNO87" s="1"/>
      <c r="HNP87" s="1"/>
      <c r="HNQ87" s="1"/>
      <c r="HNR87" s="1"/>
      <c r="HNS87" s="1"/>
      <c r="HNT87" s="1"/>
      <c r="HNU87" s="1"/>
      <c r="HNV87" s="1"/>
      <c r="HNW87" s="1"/>
      <c r="HNX87" s="1"/>
      <c r="HNY87" s="1"/>
      <c r="HNZ87" s="1"/>
      <c r="HOA87" s="1"/>
      <c r="HOB87" s="1"/>
      <c r="HOC87" s="1"/>
      <c r="HOD87" s="1"/>
      <c r="HOE87" s="1"/>
      <c r="HOF87" s="1"/>
      <c r="HOG87" s="1"/>
      <c r="HOH87" s="1"/>
      <c r="HOI87" s="1"/>
      <c r="HOJ87" s="1"/>
      <c r="HOK87" s="1"/>
      <c r="HOL87" s="1"/>
      <c r="HOM87" s="1"/>
      <c r="HON87" s="1"/>
      <c r="HOO87" s="1"/>
      <c r="HOP87" s="1"/>
      <c r="HOQ87" s="1"/>
      <c r="HOR87" s="1"/>
      <c r="HOS87" s="1"/>
      <c r="HOT87" s="1"/>
      <c r="HOU87" s="1"/>
      <c r="HOV87" s="1"/>
      <c r="HOW87" s="1"/>
      <c r="HOX87" s="1"/>
      <c r="HOY87" s="1"/>
      <c r="HOZ87" s="1"/>
      <c r="HPA87" s="1"/>
      <c r="HPB87" s="1"/>
      <c r="HPC87" s="1"/>
      <c r="HPD87" s="1"/>
      <c r="HPE87" s="1"/>
      <c r="HPF87" s="1"/>
      <c r="HPG87" s="1"/>
      <c r="HPH87" s="1"/>
      <c r="HPI87" s="1"/>
      <c r="HPJ87" s="1"/>
      <c r="HPK87" s="1"/>
      <c r="HPL87" s="1"/>
      <c r="HPM87" s="1"/>
      <c r="HPN87" s="1"/>
      <c r="HPO87" s="1"/>
      <c r="HPP87" s="1"/>
      <c r="HPQ87" s="1"/>
      <c r="HPR87" s="1"/>
      <c r="HPS87" s="1"/>
      <c r="HPT87" s="1"/>
      <c r="HPU87" s="1"/>
      <c r="HPV87" s="1"/>
      <c r="HPW87" s="1"/>
      <c r="HPX87" s="1"/>
      <c r="HPY87" s="1"/>
      <c r="HPZ87" s="1"/>
      <c r="HQA87" s="1"/>
      <c r="HQB87" s="1"/>
      <c r="HQC87" s="1"/>
      <c r="HQD87" s="1"/>
      <c r="HQE87" s="1"/>
      <c r="HQF87" s="1"/>
      <c r="HQG87" s="1"/>
      <c r="HQH87" s="1"/>
      <c r="HQI87" s="1"/>
      <c r="HQJ87" s="1"/>
      <c r="HQK87" s="1"/>
      <c r="HQL87" s="1"/>
      <c r="HQM87" s="1"/>
      <c r="HQN87" s="1"/>
      <c r="HQO87" s="1"/>
      <c r="HQP87" s="1"/>
      <c r="HQQ87" s="1"/>
      <c r="HQR87" s="1"/>
      <c r="HQS87" s="1"/>
      <c r="HQT87" s="1"/>
      <c r="HQU87" s="1"/>
      <c r="HQV87" s="1"/>
      <c r="HQW87" s="1"/>
      <c r="HQX87" s="1"/>
      <c r="HQY87" s="1"/>
      <c r="HQZ87" s="1"/>
      <c r="HRA87" s="1"/>
      <c r="HRB87" s="1"/>
      <c r="HRC87" s="1"/>
      <c r="HRD87" s="1"/>
      <c r="HRE87" s="1"/>
      <c r="HRF87" s="1"/>
      <c r="HRG87" s="1"/>
      <c r="HRH87" s="1"/>
      <c r="HRI87" s="1"/>
      <c r="HRJ87" s="1"/>
      <c r="HRK87" s="1"/>
      <c r="HRL87" s="1"/>
      <c r="HRM87" s="1"/>
      <c r="HRN87" s="1"/>
      <c r="HRO87" s="1"/>
      <c r="HRP87" s="1"/>
      <c r="HRQ87" s="1"/>
      <c r="HRR87" s="1"/>
      <c r="HRS87" s="1"/>
      <c r="HRT87" s="1"/>
      <c r="HRU87" s="1"/>
      <c r="HRV87" s="1"/>
      <c r="HRW87" s="1"/>
      <c r="HRX87" s="1"/>
      <c r="HRY87" s="1"/>
      <c r="HRZ87" s="1"/>
      <c r="HSA87" s="1"/>
      <c r="HSB87" s="1"/>
      <c r="HSC87" s="1"/>
      <c r="HSD87" s="1"/>
      <c r="HSE87" s="1"/>
      <c r="HSF87" s="1"/>
      <c r="HSG87" s="1"/>
      <c r="HSH87" s="1"/>
      <c r="HSI87" s="1"/>
      <c r="HSJ87" s="1"/>
      <c r="HSK87" s="1"/>
      <c r="HSL87" s="1"/>
      <c r="HSM87" s="1"/>
      <c r="HSN87" s="1"/>
      <c r="HSO87" s="1"/>
      <c r="HSP87" s="1"/>
      <c r="HSQ87" s="1"/>
      <c r="HSR87" s="1"/>
      <c r="HSS87" s="1"/>
      <c r="HST87" s="1"/>
      <c r="HSU87" s="1"/>
      <c r="HSV87" s="1"/>
      <c r="HSW87" s="1"/>
      <c r="HSX87" s="1"/>
      <c r="HSY87" s="1"/>
      <c r="HSZ87" s="1"/>
      <c r="HTA87" s="1"/>
      <c r="HTB87" s="1"/>
      <c r="HTC87" s="1"/>
      <c r="HTD87" s="1"/>
      <c r="HTE87" s="1"/>
      <c r="HTF87" s="1"/>
      <c r="HTG87" s="1"/>
      <c r="HTH87" s="1"/>
      <c r="HTI87" s="1"/>
      <c r="HTJ87" s="1"/>
      <c r="HTK87" s="1"/>
      <c r="HTL87" s="1"/>
      <c r="HTM87" s="1"/>
      <c r="HTN87" s="1"/>
      <c r="HTO87" s="1"/>
      <c r="HTP87" s="1"/>
      <c r="HTQ87" s="1"/>
      <c r="HTR87" s="1"/>
      <c r="HTS87" s="1"/>
      <c r="HTT87" s="1"/>
      <c r="HTU87" s="1"/>
      <c r="HTV87" s="1"/>
      <c r="HTW87" s="1"/>
      <c r="HTX87" s="1"/>
      <c r="HTY87" s="1"/>
      <c r="HTZ87" s="1"/>
      <c r="HUA87" s="1"/>
      <c r="HUB87" s="1"/>
      <c r="HUC87" s="1"/>
      <c r="HUD87" s="1"/>
      <c r="HUE87" s="1"/>
      <c r="HUF87" s="1"/>
      <c r="HUG87" s="1"/>
      <c r="HUH87" s="1"/>
      <c r="HUI87" s="1"/>
      <c r="HUJ87" s="1"/>
      <c r="HUK87" s="1"/>
      <c r="HUL87" s="1"/>
      <c r="HUM87" s="1"/>
      <c r="HUN87" s="1"/>
      <c r="HUO87" s="1"/>
      <c r="HUP87" s="1"/>
      <c r="HUQ87" s="1"/>
      <c r="HUR87" s="1"/>
      <c r="HUS87" s="1"/>
      <c r="HUT87" s="1"/>
      <c r="HUU87" s="1"/>
      <c r="HUV87" s="1"/>
      <c r="HUW87" s="1"/>
      <c r="HUX87" s="1"/>
      <c r="HUY87" s="1"/>
      <c r="HUZ87" s="1"/>
      <c r="HVA87" s="1"/>
      <c r="HVB87" s="1"/>
      <c r="HVC87" s="1"/>
      <c r="HVD87" s="1"/>
      <c r="HVE87" s="1"/>
      <c r="HVF87" s="1"/>
      <c r="HVG87" s="1"/>
      <c r="HVH87" s="1"/>
      <c r="HVI87" s="1"/>
      <c r="HVJ87" s="1"/>
      <c r="HVK87" s="1"/>
      <c r="HVL87" s="1"/>
      <c r="HVM87" s="1"/>
      <c r="HVN87" s="1"/>
      <c r="HVO87" s="1"/>
      <c r="HVP87" s="1"/>
      <c r="HVQ87" s="1"/>
      <c r="HVR87" s="1"/>
      <c r="HVS87" s="1"/>
      <c r="HVT87" s="1"/>
      <c r="HVU87" s="1"/>
      <c r="HVV87" s="1"/>
      <c r="HVW87" s="1"/>
      <c r="HVX87" s="1"/>
      <c r="HVY87" s="1"/>
      <c r="HVZ87" s="1"/>
      <c r="HWA87" s="1"/>
      <c r="HWB87" s="1"/>
      <c r="HWC87" s="1"/>
      <c r="HWD87" s="1"/>
      <c r="HWE87" s="1"/>
      <c r="HWF87" s="1"/>
      <c r="HWG87" s="1"/>
      <c r="HWH87" s="1"/>
      <c r="HWI87" s="1"/>
      <c r="HWJ87" s="1"/>
      <c r="HWK87" s="1"/>
      <c r="HWL87" s="1"/>
      <c r="HWM87" s="1"/>
      <c r="HWN87" s="1"/>
      <c r="HWO87" s="1"/>
      <c r="HWP87" s="1"/>
      <c r="HWQ87" s="1"/>
      <c r="HWR87" s="1"/>
      <c r="HWS87" s="1"/>
      <c r="HWT87" s="1"/>
      <c r="HWU87" s="1"/>
      <c r="HWV87" s="1"/>
      <c r="HWW87" s="1"/>
      <c r="HWX87" s="1"/>
      <c r="HWY87" s="1"/>
      <c r="HWZ87" s="1"/>
      <c r="HXA87" s="1"/>
      <c r="HXB87" s="1"/>
      <c r="HXC87" s="1"/>
      <c r="HXD87" s="1"/>
      <c r="HXE87" s="1"/>
      <c r="HXF87" s="1"/>
      <c r="HXG87" s="1"/>
      <c r="HXH87" s="1"/>
      <c r="HXI87" s="1"/>
      <c r="HXJ87" s="1"/>
      <c r="HXK87" s="1"/>
      <c r="HXL87" s="1"/>
      <c r="HXM87" s="1"/>
      <c r="HXN87" s="1"/>
      <c r="HXO87" s="1"/>
      <c r="HXP87" s="1"/>
      <c r="HXQ87" s="1"/>
      <c r="HXR87" s="1"/>
      <c r="HXS87" s="1"/>
      <c r="HXT87" s="1"/>
      <c r="HXU87" s="1"/>
      <c r="HXV87" s="1"/>
      <c r="HXW87" s="1"/>
      <c r="HXX87" s="1"/>
      <c r="HXY87" s="1"/>
      <c r="HXZ87" s="1"/>
      <c r="HYA87" s="1"/>
      <c r="HYB87" s="1"/>
      <c r="HYC87" s="1"/>
      <c r="HYD87" s="1"/>
      <c r="HYE87" s="1"/>
      <c r="HYF87" s="1"/>
      <c r="HYG87" s="1"/>
      <c r="HYH87" s="1"/>
      <c r="HYI87" s="1"/>
      <c r="HYJ87" s="1"/>
      <c r="HYK87" s="1"/>
      <c r="HYL87" s="1"/>
      <c r="HYM87" s="1"/>
      <c r="HYN87" s="1"/>
      <c r="HYO87" s="1"/>
      <c r="HYP87" s="1"/>
      <c r="HYQ87" s="1"/>
      <c r="HYR87" s="1"/>
      <c r="HYS87" s="1"/>
      <c r="HYT87" s="1"/>
      <c r="HYU87" s="1"/>
      <c r="HYV87" s="1"/>
      <c r="HYW87" s="1"/>
      <c r="HYX87" s="1"/>
      <c r="HYY87" s="1"/>
      <c r="HYZ87" s="1"/>
      <c r="HZA87" s="1"/>
      <c r="HZB87" s="1"/>
      <c r="HZC87" s="1"/>
      <c r="HZD87" s="1"/>
      <c r="HZE87" s="1"/>
      <c r="HZF87" s="1"/>
      <c r="HZG87" s="1"/>
      <c r="HZH87" s="1"/>
      <c r="HZI87" s="1"/>
      <c r="HZJ87" s="1"/>
      <c r="HZK87" s="1"/>
      <c r="HZL87" s="1"/>
      <c r="HZM87" s="1"/>
      <c r="HZN87" s="1"/>
      <c r="HZO87" s="1"/>
      <c r="HZP87" s="1"/>
      <c r="HZQ87" s="1"/>
      <c r="HZR87" s="1"/>
      <c r="HZS87" s="1"/>
      <c r="HZT87" s="1"/>
      <c r="HZU87" s="1"/>
      <c r="HZV87" s="1"/>
      <c r="HZW87" s="1"/>
      <c r="HZX87" s="1"/>
      <c r="HZY87" s="1"/>
      <c r="HZZ87" s="1"/>
      <c r="IAA87" s="1"/>
      <c r="IAB87" s="1"/>
      <c r="IAC87" s="1"/>
      <c r="IAD87" s="1"/>
      <c r="IAE87" s="1"/>
      <c r="IAF87" s="1"/>
      <c r="IAG87" s="1"/>
      <c r="IAH87" s="1"/>
      <c r="IAI87" s="1"/>
      <c r="IAJ87" s="1"/>
      <c r="IAK87" s="1"/>
      <c r="IAL87" s="1"/>
      <c r="IAM87" s="1"/>
      <c r="IAN87" s="1"/>
      <c r="IAO87" s="1"/>
      <c r="IAP87" s="1"/>
      <c r="IAQ87" s="1"/>
      <c r="IAR87" s="1"/>
      <c r="IAS87" s="1"/>
      <c r="IAT87" s="1"/>
      <c r="IAU87" s="1"/>
      <c r="IAV87" s="1"/>
      <c r="IAW87" s="1"/>
      <c r="IAX87" s="1"/>
      <c r="IAY87" s="1"/>
      <c r="IAZ87" s="1"/>
      <c r="IBA87" s="1"/>
      <c r="IBB87" s="1"/>
      <c r="IBC87" s="1"/>
      <c r="IBD87" s="1"/>
      <c r="IBE87" s="1"/>
      <c r="IBF87" s="1"/>
      <c r="IBG87" s="1"/>
      <c r="IBH87" s="1"/>
      <c r="IBI87" s="1"/>
      <c r="IBJ87" s="1"/>
      <c r="IBK87" s="1"/>
      <c r="IBL87" s="1"/>
      <c r="IBM87" s="1"/>
      <c r="IBN87" s="1"/>
      <c r="IBO87" s="1"/>
      <c r="IBP87" s="1"/>
      <c r="IBQ87" s="1"/>
      <c r="IBR87" s="1"/>
      <c r="IBS87" s="1"/>
      <c r="IBT87" s="1"/>
      <c r="IBU87" s="1"/>
      <c r="IBV87" s="1"/>
      <c r="IBW87" s="1"/>
      <c r="IBX87" s="1"/>
      <c r="IBY87" s="1"/>
      <c r="IBZ87" s="1"/>
      <c r="ICA87" s="1"/>
      <c r="ICB87" s="1"/>
      <c r="ICC87" s="1"/>
      <c r="ICD87" s="1"/>
      <c r="ICE87" s="1"/>
      <c r="ICF87" s="1"/>
      <c r="ICG87" s="1"/>
      <c r="ICH87" s="1"/>
      <c r="ICI87" s="1"/>
      <c r="ICJ87" s="1"/>
      <c r="ICK87" s="1"/>
      <c r="ICL87" s="1"/>
      <c r="ICM87" s="1"/>
      <c r="ICN87" s="1"/>
      <c r="ICO87" s="1"/>
      <c r="ICP87" s="1"/>
      <c r="ICQ87" s="1"/>
      <c r="ICR87" s="1"/>
      <c r="ICS87" s="1"/>
      <c r="ICT87" s="1"/>
      <c r="ICU87" s="1"/>
      <c r="ICV87" s="1"/>
      <c r="ICW87" s="1"/>
      <c r="ICX87" s="1"/>
      <c r="ICY87" s="1"/>
      <c r="ICZ87" s="1"/>
      <c r="IDA87" s="1"/>
      <c r="IDB87" s="1"/>
      <c r="IDC87" s="1"/>
      <c r="IDD87" s="1"/>
      <c r="IDE87" s="1"/>
      <c r="IDF87" s="1"/>
      <c r="IDG87" s="1"/>
      <c r="IDH87" s="1"/>
      <c r="IDI87" s="1"/>
      <c r="IDJ87" s="1"/>
      <c r="IDK87" s="1"/>
      <c r="IDL87" s="1"/>
      <c r="IDM87" s="1"/>
      <c r="IDN87" s="1"/>
      <c r="IDO87" s="1"/>
      <c r="IDP87" s="1"/>
      <c r="IDQ87" s="1"/>
      <c r="IDR87" s="1"/>
      <c r="IDS87" s="1"/>
      <c r="IDT87" s="1"/>
      <c r="IDU87" s="1"/>
      <c r="IDV87" s="1"/>
      <c r="IDW87" s="1"/>
      <c r="IDX87" s="1"/>
      <c r="IDY87" s="1"/>
      <c r="IDZ87" s="1"/>
      <c r="IEA87" s="1"/>
      <c r="IEB87" s="1"/>
      <c r="IEC87" s="1"/>
      <c r="IED87" s="1"/>
      <c r="IEE87" s="1"/>
      <c r="IEF87" s="1"/>
      <c r="IEG87" s="1"/>
      <c r="IEH87" s="1"/>
      <c r="IEI87" s="1"/>
      <c r="IEJ87" s="1"/>
      <c r="IEK87" s="1"/>
      <c r="IEL87" s="1"/>
      <c r="IEM87" s="1"/>
      <c r="IEN87" s="1"/>
      <c r="IEO87" s="1"/>
      <c r="IEP87" s="1"/>
      <c r="IEQ87" s="1"/>
      <c r="IER87" s="1"/>
      <c r="IES87" s="1"/>
      <c r="IET87" s="1"/>
      <c r="IEU87" s="1"/>
      <c r="IEV87" s="1"/>
      <c r="IEW87" s="1"/>
      <c r="IEX87" s="1"/>
      <c r="IEY87" s="1"/>
      <c r="IEZ87" s="1"/>
      <c r="IFA87" s="1"/>
      <c r="IFB87" s="1"/>
      <c r="IFC87" s="1"/>
      <c r="IFD87" s="1"/>
      <c r="IFE87" s="1"/>
      <c r="IFF87" s="1"/>
      <c r="IFG87" s="1"/>
      <c r="IFH87" s="1"/>
      <c r="IFI87" s="1"/>
      <c r="IFJ87" s="1"/>
      <c r="IFK87" s="1"/>
      <c r="IFL87" s="1"/>
      <c r="IFM87" s="1"/>
      <c r="IFN87" s="1"/>
      <c r="IFO87" s="1"/>
      <c r="IFP87" s="1"/>
      <c r="IFQ87" s="1"/>
      <c r="IFR87" s="1"/>
      <c r="IFS87" s="1"/>
      <c r="IFT87" s="1"/>
      <c r="IFU87" s="1"/>
      <c r="IFV87" s="1"/>
      <c r="IFW87" s="1"/>
      <c r="IFX87" s="1"/>
      <c r="IFY87" s="1"/>
      <c r="IFZ87" s="1"/>
      <c r="IGA87" s="1"/>
      <c r="IGB87" s="1"/>
      <c r="IGC87" s="1"/>
      <c r="IGD87" s="1"/>
      <c r="IGE87" s="1"/>
      <c r="IGF87" s="1"/>
      <c r="IGG87" s="1"/>
      <c r="IGH87" s="1"/>
      <c r="IGI87" s="1"/>
      <c r="IGJ87" s="1"/>
      <c r="IGK87" s="1"/>
      <c r="IGL87" s="1"/>
      <c r="IGM87" s="1"/>
      <c r="IGN87" s="1"/>
      <c r="IGO87" s="1"/>
      <c r="IGP87" s="1"/>
      <c r="IGQ87" s="1"/>
      <c r="IGR87" s="1"/>
      <c r="IGS87" s="1"/>
      <c r="IGT87" s="1"/>
      <c r="IGU87" s="1"/>
      <c r="IGV87" s="1"/>
      <c r="IGW87" s="1"/>
      <c r="IGX87" s="1"/>
      <c r="IGY87" s="1"/>
      <c r="IGZ87" s="1"/>
      <c r="IHA87" s="1"/>
      <c r="IHB87" s="1"/>
      <c r="IHC87" s="1"/>
      <c r="IHD87" s="1"/>
      <c r="IHE87" s="1"/>
      <c r="IHF87" s="1"/>
      <c r="IHG87" s="1"/>
      <c r="IHH87" s="1"/>
      <c r="IHI87" s="1"/>
      <c r="IHJ87" s="1"/>
      <c r="IHK87" s="1"/>
      <c r="IHL87" s="1"/>
      <c r="IHM87" s="1"/>
      <c r="IHN87" s="1"/>
      <c r="IHO87" s="1"/>
      <c r="IHP87" s="1"/>
      <c r="IHQ87" s="1"/>
      <c r="IHR87" s="1"/>
      <c r="IHS87" s="1"/>
      <c r="IHT87" s="1"/>
      <c r="IHU87" s="1"/>
      <c r="IHV87" s="1"/>
      <c r="IHW87" s="1"/>
      <c r="IHX87" s="1"/>
      <c r="IHY87" s="1"/>
      <c r="IHZ87" s="1"/>
      <c r="IIA87" s="1"/>
      <c r="IIB87" s="1"/>
      <c r="IIC87" s="1"/>
      <c r="IID87" s="1"/>
      <c r="IIE87" s="1"/>
      <c r="IIF87" s="1"/>
      <c r="IIG87" s="1"/>
      <c r="IIH87" s="1"/>
      <c r="III87" s="1"/>
      <c r="IIJ87" s="1"/>
      <c r="IIK87" s="1"/>
      <c r="IIL87" s="1"/>
      <c r="IIM87" s="1"/>
      <c r="IIN87" s="1"/>
      <c r="IIO87" s="1"/>
      <c r="IIP87" s="1"/>
      <c r="IIQ87" s="1"/>
      <c r="IIR87" s="1"/>
      <c r="IIS87" s="1"/>
      <c r="IIT87" s="1"/>
      <c r="IIU87" s="1"/>
      <c r="IIV87" s="1"/>
      <c r="IIW87" s="1"/>
      <c r="IIX87" s="1"/>
      <c r="IIY87" s="1"/>
      <c r="IIZ87" s="1"/>
      <c r="IJA87" s="1"/>
      <c r="IJB87" s="1"/>
      <c r="IJC87" s="1"/>
      <c r="IJD87" s="1"/>
      <c r="IJE87" s="1"/>
      <c r="IJF87" s="1"/>
      <c r="IJG87" s="1"/>
      <c r="IJH87" s="1"/>
      <c r="IJI87" s="1"/>
      <c r="IJJ87" s="1"/>
      <c r="IJK87" s="1"/>
      <c r="IJL87" s="1"/>
      <c r="IJM87" s="1"/>
      <c r="IJN87" s="1"/>
      <c r="IJO87" s="1"/>
      <c r="IJP87" s="1"/>
      <c r="IJQ87" s="1"/>
      <c r="IJR87" s="1"/>
      <c r="IJS87" s="1"/>
      <c r="IJT87" s="1"/>
      <c r="IJU87" s="1"/>
      <c r="IJV87" s="1"/>
      <c r="IJW87" s="1"/>
      <c r="IJX87" s="1"/>
      <c r="IJY87" s="1"/>
      <c r="IJZ87" s="1"/>
      <c r="IKA87" s="1"/>
      <c r="IKB87" s="1"/>
      <c r="IKC87" s="1"/>
      <c r="IKD87" s="1"/>
      <c r="IKE87" s="1"/>
      <c r="IKF87" s="1"/>
      <c r="IKG87" s="1"/>
      <c r="IKH87" s="1"/>
      <c r="IKI87" s="1"/>
      <c r="IKJ87" s="1"/>
      <c r="IKK87" s="1"/>
      <c r="IKL87" s="1"/>
      <c r="IKM87" s="1"/>
      <c r="IKN87" s="1"/>
      <c r="IKO87" s="1"/>
      <c r="IKP87" s="1"/>
      <c r="IKQ87" s="1"/>
      <c r="IKR87" s="1"/>
      <c r="IKS87" s="1"/>
      <c r="IKT87" s="1"/>
      <c r="IKU87" s="1"/>
      <c r="IKV87" s="1"/>
      <c r="IKW87" s="1"/>
      <c r="IKX87" s="1"/>
      <c r="IKY87" s="1"/>
      <c r="IKZ87" s="1"/>
      <c r="ILA87" s="1"/>
      <c r="ILB87" s="1"/>
      <c r="ILC87" s="1"/>
      <c r="ILD87" s="1"/>
      <c r="ILE87" s="1"/>
      <c r="ILF87" s="1"/>
      <c r="ILG87" s="1"/>
      <c r="ILH87" s="1"/>
      <c r="ILI87" s="1"/>
      <c r="ILJ87" s="1"/>
      <c r="ILK87" s="1"/>
      <c r="ILL87" s="1"/>
      <c r="ILM87" s="1"/>
      <c r="ILN87" s="1"/>
      <c r="ILO87" s="1"/>
      <c r="ILP87" s="1"/>
      <c r="ILQ87" s="1"/>
      <c r="ILR87" s="1"/>
      <c r="ILS87" s="1"/>
      <c r="ILT87" s="1"/>
      <c r="ILU87" s="1"/>
      <c r="ILV87" s="1"/>
      <c r="ILW87" s="1"/>
      <c r="ILX87" s="1"/>
      <c r="ILY87" s="1"/>
      <c r="ILZ87" s="1"/>
      <c r="IMA87" s="1"/>
      <c r="IMB87" s="1"/>
      <c r="IMC87" s="1"/>
      <c r="IMD87" s="1"/>
      <c r="IME87" s="1"/>
      <c r="IMF87" s="1"/>
      <c r="IMG87" s="1"/>
      <c r="IMH87" s="1"/>
      <c r="IMI87" s="1"/>
      <c r="IMJ87" s="1"/>
      <c r="IMK87" s="1"/>
      <c r="IML87" s="1"/>
      <c r="IMM87" s="1"/>
      <c r="IMN87" s="1"/>
      <c r="IMO87" s="1"/>
      <c r="IMP87" s="1"/>
      <c r="IMQ87" s="1"/>
      <c r="IMR87" s="1"/>
      <c r="IMS87" s="1"/>
      <c r="IMT87" s="1"/>
      <c r="IMU87" s="1"/>
      <c r="IMV87" s="1"/>
      <c r="IMW87" s="1"/>
      <c r="IMX87" s="1"/>
      <c r="IMY87" s="1"/>
      <c r="IMZ87" s="1"/>
      <c r="INA87" s="1"/>
      <c r="INB87" s="1"/>
      <c r="INC87" s="1"/>
      <c r="IND87" s="1"/>
      <c r="INE87" s="1"/>
      <c r="INF87" s="1"/>
      <c r="ING87" s="1"/>
      <c r="INH87" s="1"/>
      <c r="INI87" s="1"/>
      <c r="INJ87" s="1"/>
      <c r="INK87" s="1"/>
      <c r="INL87" s="1"/>
      <c r="INM87" s="1"/>
      <c r="INN87" s="1"/>
      <c r="INO87" s="1"/>
      <c r="INP87" s="1"/>
      <c r="INQ87" s="1"/>
      <c r="INR87" s="1"/>
      <c r="INS87" s="1"/>
      <c r="INT87" s="1"/>
      <c r="INU87" s="1"/>
      <c r="INV87" s="1"/>
      <c r="INW87" s="1"/>
      <c r="INX87" s="1"/>
      <c r="INY87" s="1"/>
      <c r="INZ87" s="1"/>
      <c r="IOA87" s="1"/>
      <c r="IOB87" s="1"/>
      <c r="IOC87" s="1"/>
      <c r="IOD87" s="1"/>
      <c r="IOE87" s="1"/>
      <c r="IOF87" s="1"/>
      <c r="IOG87" s="1"/>
      <c r="IOH87" s="1"/>
      <c r="IOI87" s="1"/>
      <c r="IOJ87" s="1"/>
      <c r="IOK87" s="1"/>
      <c r="IOL87" s="1"/>
      <c r="IOM87" s="1"/>
      <c r="ION87" s="1"/>
      <c r="IOO87" s="1"/>
      <c r="IOP87" s="1"/>
      <c r="IOQ87" s="1"/>
      <c r="IOR87" s="1"/>
      <c r="IOS87" s="1"/>
      <c r="IOT87" s="1"/>
      <c r="IOU87" s="1"/>
      <c r="IOV87" s="1"/>
      <c r="IOW87" s="1"/>
      <c r="IOX87" s="1"/>
      <c r="IOY87" s="1"/>
      <c r="IOZ87" s="1"/>
      <c r="IPA87" s="1"/>
      <c r="IPB87" s="1"/>
      <c r="IPC87" s="1"/>
      <c r="IPD87" s="1"/>
      <c r="IPE87" s="1"/>
      <c r="IPF87" s="1"/>
      <c r="IPG87" s="1"/>
      <c r="IPH87" s="1"/>
      <c r="IPI87" s="1"/>
      <c r="IPJ87" s="1"/>
      <c r="IPK87" s="1"/>
      <c r="IPL87" s="1"/>
      <c r="IPM87" s="1"/>
      <c r="IPN87" s="1"/>
      <c r="IPO87" s="1"/>
      <c r="IPP87" s="1"/>
      <c r="IPQ87" s="1"/>
      <c r="IPR87" s="1"/>
      <c r="IPS87" s="1"/>
      <c r="IPT87" s="1"/>
      <c r="IPU87" s="1"/>
      <c r="IPV87" s="1"/>
      <c r="IPW87" s="1"/>
      <c r="IPX87" s="1"/>
      <c r="IPY87" s="1"/>
      <c r="IPZ87" s="1"/>
      <c r="IQA87" s="1"/>
      <c r="IQB87" s="1"/>
      <c r="IQC87" s="1"/>
      <c r="IQD87" s="1"/>
      <c r="IQE87" s="1"/>
      <c r="IQF87" s="1"/>
      <c r="IQG87" s="1"/>
      <c r="IQH87" s="1"/>
      <c r="IQI87" s="1"/>
      <c r="IQJ87" s="1"/>
      <c r="IQK87" s="1"/>
      <c r="IQL87" s="1"/>
      <c r="IQM87" s="1"/>
      <c r="IQN87" s="1"/>
      <c r="IQO87" s="1"/>
      <c r="IQP87" s="1"/>
      <c r="IQQ87" s="1"/>
      <c r="IQR87" s="1"/>
      <c r="IQS87" s="1"/>
      <c r="IQT87" s="1"/>
      <c r="IQU87" s="1"/>
      <c r="IQV87" s="1"/>
      <c r="IQW87" s="1"/>
      <c r="IQX87" s="1"/>
      <c r="IQY87" s="1"/>
      <c r="IQZ87" s="1"/>
      <c r="IRA87" s="1"/>
      <c r="IRB87" s="1"/>
      <c r="IRC87" s="1"/>
      <c r="IRD87" s="1"/>
      <c r="IRE87" s="1"/>
      <c r="IRF87" s="1"/>
      <c r="IRG87" s="1"/>
      <c r="IRH87" s="1"/>
      <c r="IRI87" s="1"/>
      <c r="IRJ87" s="1"/>
      <c r="IRK87" s="1"/>
      <c r="IRL87" s="1"/>
      <c r="IRM87" s="1"/>
      <c r="IRN87" s="1"/>
      <c r="IRO87" s="1"/>
      <c r="IRP87" s="1"/>
      <c r="IRQ87" s="1"/>
      <c r="IRR87" s="1"/>
      <c r="IRS87" s="1"/>
      <c r="IRT87" s="1"/>
      <c r="IRU87" s="1"/>
      <c r="IRV87" s="1"/>
      <c r="IRW87" s="1"/>
      <c r="IRX87" s="1"/>
      <c r="IRY87" s="1"/>
      <c r="IRZ87" s="1"/>
      <c r="ISA87" s="1"/>
      <c r="ISB87" s="1"/>
      <c r="ISC87" s="1"/>
      <c r="ISD87" s="1"/>
      <c r="ISE87" s="1"/>
      <c r="ISF87" s="1"/>
      <c r="ISG87" s="1"/>
      <c r="ISH87" s="1"/>
      <c r="ISI87" s="1"/>
      <c r="ISJ87" s="1"/>
      <c r="ISK87" s="1"/>
      <c r="ISL87" s="1"/>
      <c r="ISM87" s="1"/>
      <c r="ISN87" s="1"/>
      <c r="ISO87" s="1"/>
      <c r="ISP87" s="1"/>
      <c r="ISQ87" s="1"/>
      <c r="ISR87" s="1"/>
      <c r="ISS87" s="1"/>
      <c r="IST87" s="1"/>
      <c r="ISU87" s="1"/>
      <c r="ISV87" s="1"/>
      <c r="ISW87" s="1"/>
      <c r="ISX87" s="1"/>
      <c r="ISY87" s="1"/>
      <c r="ISZ87" s="1"/>
      <c r="ITA87" s="1"/>
      <c r="ITB87" s="1"/>
      <c r="ITC87" s="1"/>
      <c r="ITD87" s="1"/>
      <c r="ITE87" s="1"/>
      <c r="ITF87" s="1"/>
      <c r="ITG87" s="1"/>
      <c r="ITH87" s="1"/>
      <c r="ITI87" s="1"/>
      <c r="ITJ87" s="1"/>
      <c r="ITK87" s="1"/>
      <c r="ITL87" s="1"/>
      <c r="ITM87" s="1"/>
      <c r="ITN87" s="1"/>
      <c r="ITO87" s="1"/>
      <c r="ITP87" s="1"/>
      <c r="ITQ87" s="1"/>
      <c r="ITR87" s="1"/>
      <c r="ITS87" s="1"/>
      <c r="ITT87" s="1"/>
      <c r="ITU87" s="1"/>
      <c r="ITV87" s="1"/>
      <c r="ITW87" s="1"/>
      <c r="ITX87" s="1"/>
      <c r="ITY87" s="1"/>
      <c r="ITZ87" s="1"/>
      <c r="IUA87" s="1"/>
      <c r="IUB87" s="1"/>
      <c r="IUC87" s="1"/>
      <c r="IUD87" s="1"/>
      <c r="IUE87" s="1"/>
      <c r="IUF87" s="1"/>
      <c r="IUG87" s="1"/>
      <c r="IUH87" s="1"/>
      <c r="IUI87" s="1"/>
      <c r="IUJ87" s="1"/>
      <c r="IUK87" s="1"/>
      <c r="IUL87" s="1"/>
      <c r="IUM87" s="1"/>
      <c r="IUN87" s="1"/>
      <c r="IUO87" s="1"/>
      <c r="IUP87" s="1"/>
      <c r="IUQ87" s="1"/>
      <c r="IUR87" s="1"/>
      <c r="IUS87" s="1"/>
      <c r="IUT87" s="1"/>
      <c r="IUU87" s="1"/>
      <c r="IUV87" s="1"/>
      <c r="IUW87" s="1"/>
      <c r="IUX87" s="1"/>
      <c r="IUY87" s="1"/>
      <c r="IUZ87" s="1"/>
      <c r="IVA87" s="1"/>
      <c r="IVB87" s="1"/>
      <c r="IVC87" s="1"/>
      <c r="IVD87" s="1"/>
      <c r="IVE87" s="1"/>
      <c r="IVF87" s="1"/>
      <c r="IVG87" s="1"/>
      <c r="IVH87" s="1"/>
      <c r="IVI87" s="1"/>
      <c r="IVJ87" s="1"/>
      <c r="IVK87" s="1"/>
      <c r="IVL87" s="1"/>
      <c r="IVM87" s="1"/>
      <c r="IVN87" s="1"/>
      <c r="IVO87" s="1"/>
      <c r="IVP87" s="1"/>
      <c r="IVQ87" s="1"/>
      <c r="IVR87" s="1"/>
      <c r="IVS87" s="1"/>
      <c r="IVT87" s="1"/>
      <c r="IVU87" s="1"/>
      <c r="IVV87" s="1"/>
      <c r="IVW87" s="1"/>
      <c r="IVX87" s="1"/>
      <c r="IVY87" s="1"/>
      <c r="IVZ87" s="1"/>
      <c r="IWA87" s="1"/>
      <c r="IWB87" s="1"/>
      <c r="IWC87" s="1"/>
      <c r="IWD87" s="1"/>
      <c r="IWE87" s="1"/>
      <c r="IWF87" s="1"/>
      <c r="IWG87" s="1"/>
      <c r="IWH87" s="1"/>
      <c r="IWI87" s="1"/>
      <c r="IWJ87" s="1"/>
      <c r="IWK87" s="1"/>
      <c r="IWL87" s="1"/>
      <c r="IWM87" s="1"/>
      <c r="IWN87" s="1"/>
      <c r="IWO87" s="1"/>
      <c r="IWP87" s="1"/>
      <c r="IWQ87" s="1"/>
      <c r="IWR87" s="1"/>
      <c r="IWS87" s="1"/>
      <c r="IWT87" s="1"/>
      <c r="IWU87" s="1"/>
      <c r="IWV87" s="1"/>
      <c r="IWW87" s="1"/>
      <c r="IWX87" s="1"/>
      <c r="IWY87" s="1"/>
      <c r="IWZ87" s="1"/>
      <c r="IXA87" s="1"/>
      <c r="IXB87" s="1"/>
      <c r="IXC87" s="1"/>
      <c r="IXD87" s="1"/>
      <c r="IXE87" s="1"/>
      <c r="IXF87" s="1"/>
      <c r="IXG87" s="1"/>
      <c r="IXH87" s="1"/>
      <c r="IXI87" s="1"/>
      <c r="IXJ87" s="1"/>
      <c r="IXK87" s="1"/>
      <c r="IXL87" s="1"/>
      <c r="IXM87" s="1"/>
      <c r="IXN87" s="1"/>
      <c r="IXO87" s="1"/>
      <c r="IXP87" s="1"/>
      <c r="IXQ87" s="1"/>
      <c r="IXR87" s="1"/>
      <c r="IXS87" s="1"/>
      <c r="IXT87" s="1"/>
      <c r="IXU87" s="1"/>
      <c r="IXV87" s="1"/>
      <c r="IXW87" s="1"/>
      <c r="IXX87" s="1"/>
      <c r="IXY87" s="1"/>
      <c r="IXZ87" s="1"/>
      <c r="IYA87" s="1"/>
      <c r="IYB87" s="1"/>
      <c r="IYC87" s="1"/>
      <c r="IYD87" s="1"/>
      <c r="IYE87" s="1"/>
      <c r="IYF87" s="1"/>
      <c r="IYG87" s="1"/>
      <c r="IYH87" s="1"/>
      <c r="IYI87" s="1"/>
      <c r="IYJ87" s="1"/>
      <c r="IYK87" s="1"/>
      <c r="IYL87" s="1"/>
      <c r="IYM87" s="1"/>
      <c r="IYN87" s="1"/>
      <c r="IYO87" s="1"/>
      <c r="IYP87" s="1"/>
      <c r="IYQ87" s="1"/>
      <c r="IYR87" s="1"/>
      <c r="IYS87" s="1"/>
      <c r="IYT87" s="1"/>
      <c r="IYU87" s="1"/>
      <c r="IYV87" s="1"/>
      <c r="IYW87" s="1"/>
      <c r="IYX87" s="1"/>
      <c r="IYY87" s="1"/>
      <c r="IYZ87" s="1"/>
      <c r="IZA87" s="1"/>
      <c r="IZB87" s="1"/>
      <c r="IZC87" s="1"/>
      <c r="IZD87" s="1"/>
      <c r="IZE87" s="1"/>
      <c r="IZF87" s="1"/>
      <c r="IZG87" s="1"/>
      <c r="IZH87" s="1"/>
      <c r="IZI87" s="1"/>
      <c r="IZJ87" s="1"/>
      <c r="IZK87" s="1"/>
      <c r="IZL87" s="1"/>
      <c r="IZM87" s="1"/>
      <c r="IZN87" s="1"/>
      <c r="IZO87" s="1"/>
      <c r="IZP87" s="1"/>
      <c r="IZQ87" s="1"/>
      <c r="IZR87" s="1"/>
      <c r="IZS87" s="1"/>
      <c r="IZT87" s="1"/>
      <c r="IZU87" s="1"/>
      <c r="IZV87" s="1"/>
      <c r="IZW87" s="1"/>
      <c r="IZX87" s="1"/>
      <c r="IZY87" s="1"/>
      <c r="IZZ87" s="1"/>
      <c r="JAA87" s="1"/>
      <c r="JAB87" s="1"/>
      <c r="JAC87" s="1"/>
      <c r="JAD87" s="1"/>
      <c r="JAE87" s="1"/>
      <c r="JAF87" s="1"/>
      <c r="JAG87" s="1"/>
      <c r="JAH87" s="1"/>
      <c r="JAI87" s="1"/>
      <c r="JAJ87" s="1"/>
      <c r="JAK87" s="1"/>
      <c r="JAL87" s="1"/>
      <c r="JAM87" s="1"/>
      <c r="JAN87" s="1"/>
      <c r="JAO87" s="1"/>
      <c r="JAP87" s="1"/>
      <c r="JAQ87" s="1"/>
      <c r="JAR87" s="1"/>
      <c r="JAS87" s="1"/>
      <c r="JAT87" s="1"/>
      <c r="JAU87" s="1"/>
      <c r="JAV87" s="1"/>
      <c r="JAW87" s="1"/>
      <c r="JAX87" s="1"/>
      <c r="JAY87" s="1"/>
      <c r="JAZ87" s="1"/>
      <c r="JBA87" s="1"/>
      <c r="JBB87" s="1"/>
      <c r="JBC87" s="1"/>
      <c r="JBD87" s="1"/>
      <c r="JBE87" s="1"/>
      <c r="JBF87" s="1"/>
      <c r="JBG87" s="1"/>
      <c r="JBH87" s="1"/>
      <c r="JBI87" s="1"/>
      <c r="JBJ87" s="1"/>
      <c r="JBK87" s="1"/>
      <c r="JBL87" s="1"/>
      <c r="JBM87" s="1"/>
      <c r="JBN87" s="1"/>
      <c r="JBO87" s="1"/>
      <c r="JBP87" s="1"/>
      <c r="JBQ87" s="1"/>
      <c r="JBR87" s="1"/>
      <c r="JBS87" s="1"/>
      <c r="JBT87" s="1"/>
      <c r="JBU87" s="1"/>
      <c r="JBV87" s="1"/>
      <c r="JBW87" s="1"/>
      <c r="JBX87" s="1"/>
      <c r="JBY87" s="1"/>
      <c r="JBZ87" s="1"/>
      <c r="JCA87" s="1"/>
      <c r="JCB87" s="1"/>
      <c r="JCC87" s="1"/>
      <c r="JCD87" s="1"/>
      <c r="JCE87" s="1"/>
      <c r="JCF87" s="1"/>
      <c r="JCG87" s="1"/>
      <c r="JCH87" s="1"/>
      <c r="JCI87" s="1"/>
      <c r="JCJ87" s="1"/>
      <c r="JCK87" s="1"/>
      <c r="JCL87" s="1"/>
      <c r="JCM87" s="1"/>
      <c r="JCN87" s="1"/>
      <c r="JCO87" s="1"/>
      <c r="JCP87" s="1"/>
      <c r="JCQ87" s="1"/>
      <c r="JCR87" s="1"/>
      <c r="JCS87" s="1"/>
      <c r="JCT87" s="1"/>
      <c r="JCU87" s="1"/>
      <c r="JCV87" s="1"/>
      <c r="JCW87" s="1"/>
      <c r="JCX87" s="1"/>
      <c r="JCY87" s="1"/>
      <c r="JCZ87" s="1"/>
      <c r="JDA87" s="1"/>
      <c r="JDB87" s="1"/>
      <c r="JDC87" s="1"/>
      <c r="JDD87" s="1"/>
      <c r="JDE87" s="1"/>
      <c r="JDF87" s="1"/>
      <c r="JDG87" s="1"/>
      <c r="JDH87" s="1"/>
      <c r="JDI87" s="1"/>
      <c r="JDJ87" s="1"/>
      <c r="JDK87" s="1"/>
      <c r="JDL87" s="1"/>
      <c r="JDM87" s="1"/>
      <c r="JDN87" s="1"/>
      <c r="JDO87" s="1"/>
      <c r="JDP87" s="1"/>
      <c r="JDQ87" s="1"/>
      <c r="JDR87" s="1"/>
      <c r="JDS87" s="1"/>
      <c r="JDT87" s="1"/>
      <c r="JDU87" s="1"/>
      <c r="JDV87" s="1"/>
      <c r="JDW87" s="1"/>
      <c r="JDX87" s="1"/>
      <c r="JDY87" s="1"/>
      <c r="JDZ87" s="1"/>
      <c r="JEA87" s="1"/>
      <c r="JEB87" s="1"/>
      <c r="JEC87" s="1"/>
      <c r="JED87" s="1"/>
      <c r="JEE87" s="1"/>
      <c r="JEF87" s="1"/>
      <c r="JEG87" s="1"/>
      <c r="JEH87" s="1"/>
      <c r="JEI87" s="1"/>
      <c r="JEJ87" s="1"/>
      <c r="JEK87" s="1"/>
      <c r="JEL87" s="1"/>
      <c r="JEM87" s="1"/>
      <c r="JEN87" s="1"/>
      <c r="JEO87" s="1"/>
      <c r="JEP87" s="1"/>
      <c r="JEQ87" s="1"/>
      <c r="JER87" s="1"/>
      <c r="JES87" s="1"/>
      <c r="JET87" s="1"/>
      <c r="JEU87" s="1"/>
      <c r="JEV87" s="1"/>
      <c r="JEW87" s="1"/>
      <c r="JEX87" s="1"/>
      <c r="JEY87" s="1"/>
      <c r="JEZ87" s="1"/>
      <c r="JFA87" s="1"/>
      <c r="JFB87" s="1"/>
      <c r="JFC87" s="1"/>
      <c r="JFD87" s="1"/>
      <c r="JFE87" s="1"/>
      <c r="JFF87" s="1"/>
      <c r="JFG87" s="1"/>
      <c r="JFH87" s="1"/>
      <c r="JFI87" s="1"/>
      <c r="JFJ87" s="1"/>
      <c r="JFK87" s="1"/>
      <c r="JFL87" s="1"/>
      <c r="JFM87" s="1"/>
      <c r="JFN87" s="1"/>
      <c r="JFO87" s="1"/>
      <c r="JFP87" s="1"/>
      <c r="JFQ87" s="1"/>
      <c r="JFR87" s="1"/>
      <c r="JFS87" s="1"/>
      <c r="JFT87" s="1"/>
      <c r="JFU87" s="1"/>
      <c r="JFV87" s="1"/>
      <c r="JFW87" s="1"/>
      <c r="JFX87" s="1"/>
      <c r="JFY87" s="1"/>
      <c r="JFZ87" s="1"/>
      <c r="JGA87" s="1"/>
      <c r="JGB87" s="1"/>
      <c r="JGC87" s="1"/>
      <c r="JGD87" s="1"/>
      <c r="JGE87" s="1"/>
      <c r="JGF87" s="1"/>
      <c r="JGG87" s="1"/>
      <c r="JGH87" s="1"/>
      <c r="JGI87" s="1"/>
      <c r="JGJ87" s="1"/>
      <c r="JGK87" s="1"/>
      <c r="JGL87" s="1"/>
      <c r="JGM87" s="1"/>
      <c r="JGN87" s="1"/>
      <c r="JGO87" s="1"/>
      <c r="JGP87" s="1"/>
      <c r="JGQ87" s="1"/>
      <c r="JGR87" s="1"/>
      <c r="JGS87" s="1"/>
      <c r="JGT87" s="1"/>
      <c r="JGU87" s="1"/>
      <c r="JGV87" s="1"/>
      <c r="JGW87" s="1"/>
      <c r="JGX87" s="1"/>
      <c r="JGY87" s="1"/>
      <c r="JGZ87" s="1"/>
      <c r="JHA87" s="1"/>
      <c r="JHB87" s="1"/>
      <c r="JHC87" s="1"/>
      <c r="JHD87" s="1"/>
      <c r="JHE87" s="1"/>
      <c r="JHF87" s="1"/>
      <c r="JHG87" s="1"/>
      <c r="JHH87" s="1"/>
      <c r="JHI87" s="1"/>
      <c r="JHJ87" s="1"/>
      <c r="JHK87" s="1"/>
      <c r="JHL87" s="1"/>
      <c r="JHM87" s="1"/>
      <c r="JHN87" s="1"/>
      <c r="JHO87" s="1"/>
      <c r="JHP87" s="1"/>
      <c r="JHQ87" s="1"/>
      <c r="JHR87" s="1"/>
      <c r="JHS87" s="1"/>
      <c r="JHT87" s="1"/>
      <c r="JHU87" s="1"/>
      <c r="JHV87" s="1"/>
      <c r="JHW87" s="1"/>
      <c r="JHX87" s="1"/>
      <c r="JHY87" s="1"/>
      <c r="JHZ87" s="1"/>
      <c r="JIA87" s="1"/>
      <c r="JIB87" s="1"/>
      <c r="JIC87" s="1"/>
      <c r="JID87" s="1"/>
      <c r="JIE87" s="1"/>
      <c r="JIF87" s="1"/>
      <c r="JIG87" s="1"/>
      <c r="JIH87" s="1"/>
      <c r="JII87" s="1"/>
      <c r="JIJ87" s="1"/>
      <c r="JIK87" s="1"/>
      <c r="JIL87" s="1"/>
      <c r="JIM87" s="1"/>
      <c r="JIN87" s="1"/>
      <c r="JIO87" s="1"/>
      <c r="JIP87" s="1"/>
      <c r="JIQ87" s="1"/>
      <c r="JIR87" s="1"/>
      <c r="JIS87" s="1"/>
      <c r="JIT87" s="1"/>
      <c r="JIU87" s="1"/>
      <c r="JIV87" s="1"/>
      <c r="JIW87" s="1"/>
      <c r="JIX87" s="1"/>
      <c r="JIY87" s="1"/>
      <c r="JIZ87" s="1"/>
      <c r="JJA87" s="1"/>
      <c r="JJB87" s="1"/>
      <c r="JJC87" s="1"/>
      <c r="JJD87" s="1"/>
      <c r="JJE87" s="1"/>
      <c r="JJF87" s="1"/>
      <c r="JJG87" s="1"/>
      <c r="JJH87" s="1"/>
      <c r="JJI87" s="1"/>
      <c r="JJJ87" s="1"/>
      <c r="JJK87" s="1"/>
      <c r="JJL87" s="1"/>
      <c r="JJM87" s="1"/>
      <c r="JJN87" s="1"/>
      <c r="JJO87" s="1"/>
      <c r="JJP87" s="1"/>
      <c r="JJQ87" s="1"/>
      <c r="JJR87" s="1"/>
      <c r="JJS87" s="1"/>
      <c r="JJT87" s="1"/>
      <c r="JJU87" s="1"/>
      <c r="JJV87" s="1"/>
      <c r="JJW87" s="1"/>
      <c r="JJX87" s="1"/>
      <c r="JJY87" s="1"/>
      <c r="JJZ87" s="1"/>
      <c r="JKA87" s="1"/>
      <c r="JKB87" s="1"/>
      <c r="JKC87" s="1"/>
      <c r="JKD87" s="1"/>
      <c r="JKE87" s="1"/>
      <c r="JKF87" s="1"/>
      <c r="JKG87" s="1"/>
      <c r="JKH87" s="1"/>
      <c r="JKI87" s="1"/>
      <c r="JKJ87" s="1"/>
      <c r="JKK87" s="1"/>
      <c r="JKL87" s="1"/>
      <c r="JKM87" s="1"/>
      <c r="JKN87" s="1"/>
      <c r="JKO87" s="1"/>
      <c r="JKP87" s="1"/>
      <c r="JKQ87" s="1"/>
      <c r="JKR87" s="1"/>
      <c r="JKS87" s="1"/>
      <c r="JKT87" s="1"/>
      <c r="JKU87" s="1"/>
      <c r="JKV87" s="1"/>
      <c r="JKW87" s="1"/>
      <c r="JKX87" s="1"/>
      <c r="JKY87" s="1"/>
      <c r="JKZ87" s="1"/>
      <c r="JLA87" s="1"/>
      <c r="JLB87" s="1"/>
      <c r="JLC87" s="1"/>
      <c r="JLD87" s="1"/>
      <c r="JLE87" s="1"/>
      <c r="JLF87" s="1"/>
      <c r="JLG87" s="1"/>
      <c r="JLH87" s="1"/>
      <c r="JLI87" s="1"/>
      <c r="JLJ87" s="1"/>
      <c r="JLK87" s="1"/>
      <c r="JLL87" s="1"/>
      <c r="JLM87" s="1"/>
      <c r="JLN87" s="1"/>
      <c r="JLO87" s="1"/>
      <c r="JLP87" s="1"/>
      <c r="JLQ87" s="1"/>
      <c r="JLR87" s="1"/>
      <c r="JLS87" s="1"/>
      <c r="JLT87" s="1"/>
      <c r="JLU87" s="1"/>
      <c r="JLV87" s="1"/>
      <c r="JLW87" s="1"/>
      <c r="JLX87" s="1"/>
      <c r="JLY87" s="1"/>
      <c r="JLZ87" s="1"/>
      <c r="JMA87" s="1"/>
      <c r="JMB87" s="1"/>
      <c r="JMC87" s="1"/>
      <c r="JMD87" s="1"/>
      <c r="JME87" s="1"/>
      <c r="JMF87" s="1"/>
      <c r="JMG87" s="1"/>
      <c r="JMH87" s="1"/>
      <c r="JMI87" s="1"/>
      <c r="JMJ87" s="1"/>
      <c r="JMK87" s="1"/>
      <c r="JML87" s="1"/>
      <c r="JMM87" s="1"/>
      <c r="JMN87" s="1"/>
      <c r="JMO87" s="1"/>
      <c r="JMP87" s="1"/>
      <c r="JMQ87" s="1"/>
      <c r="JMR87" s="1"/>
      <c r="JMS87" s="1"/>
      <c r="JMT87" s="1"/>
      <c r="JMU87" s="1"/>
      <c r="JMV87" s="1"/>
      <c r="JMW87" s="1"/>
      <c r="JMX87" s="1"/>
      <c r="JMY87" s="1"/>
      <c r="JMZ87" s="1"/>
      <c r="JNA87" s="1"/>
      <c r="JNB87" s="1"/>
      <c r="JNC87" s="1"/>
      <c r="JND87" s="1"/>
      <c r="JNE87" s="1"/>
      <c r="JNF87" s="1"/>
      <c r="JNG87" s="1"/>
      <c r="JNH87" s="1"/>
      <c r="JNI87" s="1"/>
      <c r="JNJ87" s="1"/>
      <c r="JNK87" s="1"/>
      <c r="JNL87" s="1"/>
      <c r="JNM87" s="1"/>
      <c r="JNN87" s="1"/>
      <c r="JNO87" s="1"/>
      <c r="JNP87" s="1"/>
      <c r="JNQ87" s="1"/>
      <c r="JNR87" s="1"/>
      <c r="JNS87" s="1"/>
      <c r="JNT87" s="1"/>
      <c r="JNU87" s="1"/>
      <c r="JNV87" s="1"/>
      <c r="JNW87" s="1"/>
      <c r="JNX87" s="1"/>
      <c r="JNY87" s="1"/>
      <c r="JNZ87" s="1"/>
      <c r="JOA87" s="1"/>
      <c r="JOB87" s="1"/>
      <c r="JOC87" s="1"/>
      <c r="JOD87" s="1"/>
      <c r="JOE87" s="1"/>
      <c r="JOF87" s="1"/>
      <c r="JOG87" s="1"/>
      <c r="JOH87" s="1"/>
      <c r="JOI87" s="1"/>
      <c r="JOJ87" s="1"/>
      <c r="JOK87" s="1"/>
      <c r="JOL87" s="1"/>
      <c r="JOM87" s="1"/>
      <c r="JON87" s="1"/>
      <c r="JOO87" s="1"/>
      <c r="JOP87" s="1"/>
      <c r="JOQ87" s="1"/>
      <c r="JOR87" s="1"/>
      <c r="JOS87" s="1"/>
      <c r="JOT87" s="1"/>
      <c r="JOU87" s="1"/>
      <c r="JOV87" s="1"/>
      <c r="JOW87" s="1"/>
      <c r="JOX87" s="1"/>
      <c r="JOY87" s="1"/>
      <c r="JOZ87" s="1"/>
      <c r="JPA87" s="1"/>
      <c r="JPB87" s="1"/>
      <c r="JPC87" s="1"/>
      <c r="JPD87" s="1"/>
      <c r="JPE87" s="1"/>
      <c r="JPF87" s="1"/>
      <c r="JPG87" s="1"/>
      <c r="JPH87" s="1"/>
      <c r="JPI87" s="1"/>
      <c r="JPJ87" s="1"/>
      <c r="JPK87" s="1"/>
      <c r="JPL87" s="1"/>
      <c r="JPM87" s="1"/>
      <c r="JPN87" s="1"/>
      <c r="JPO87" s="1"/>
      <c r="JPP87" s="1"/>
      <c r="JPQ87" s="1"/>
      <c r="JPR87" s="1"/>
      <c r="JPS87" s="1"/>
      <c r="JPT87" s="1"/>
      <c r="JPU87" s="1"/>
      <c r="JPV87" s="1"/>
      <c r="JPW87" s="1"/>
      <c r="JPX87" s="1"/>
      <c r="JPY87" s="1"/>
      <c r="JPZ87" s="1"/>
      <c r="JQA87" s="1"/>
      <c r="JQB87" s="1"/>
      <c r="JQC87" s="1"/>
      <c r="JQD87" s="1"/>
      <c r="JQE87" s="1"/>
      <c r="JQF87" s="1"/>
      <c r="JQG87" s="1"/>
      <c r="JQH87" s="1"/>
      <c r="JQI87" s="1"/>
      <c r="JQJ87" s="1"/>
      <c r="JQK87" s="1"/>
      <c r="JQL87" s="1"/>
      <c r="JQM87" s="1"/>
      <c r="JQN87" s="1"/>
      <c r="JQO87" s="1"/>
      <c r="JQP87" s="1"/>
      <c r="JQQ87" s="1"/>
      <c r="JQR87" s="1"/>
      <c r="JQS87" s="1"/>
      <c r="JQT87" s="1"/>
      <c r="JQU87" s="1"/>
      <c r="JQV87" s="1"/>
      <c r="JQW87" s="1"/>
      <c r="JQX87" s="1"/>
      <c r="JQY87" s="1"/>
      <c r="JQZ87" s="1"/>
      <c r="JRA87" s="1"/>
      <c r="JRB87" s="1"/>
      <c r="JRC87" s="1"/>
      <c r="JRD87" s="1"/>
      <c r="JRE87" s="1"/>
      <c r="JRF87" s="1"/>
      <c r="JRG87" s="1"/>
      <c r="JRH87" s="1"/>
      <c r="JRI87" s="1"/>
      <c r="JRJ87" s="1"/>
      <c r="JRK87" s="1"/>
      <c r="JRL87" s="1"/>
      <c r="JRM87" s="1"/>
      <c r="JRN87" s="1"/>
      <c r="JRO87" s="1"/>
      <c r="JRP87" s="1"/>
      <c r="JRQ87" s="1"/>
      <c r="JRR87" s="1"/>
      <c r="JRS87" s="1"/>
      <c r="JRT87" s="1"/>
      <c r="JRU87" s="1"/>
      <c r="JRV87" s="1"/>
      <c r="JRW87" s="1"/>
      <c r="JRX87" s="1"/>
      <c r="JRY87" s="1"/>
      <c r="JRZ87" s="1"/>
      <c r="JSA87" s="1"/>
      <c r="JSB87" s="1"/>
      <c r="JSC87" s="1"/>
      <c r="JSD87" s="1"/>
      <c r="JSE87" s="1"/>
      <c r="JSF87" s="1"/>
      <c r="JSG87" s="1"/>
      <c r="JSH87" s="1"/>
      <c r="JSI87" s="1"/>
      <c r="JSJ87" s="1"/>
      <c r="JSK87" s="1"/>
      <c r="JSL87" s="1"/>
      <c r="JSM87" s="1"/>
      <c r="JSN87" s="1"/>
      <c r="JSO87" s="1"/>
      <c r="JSP87" s="1"/>
      <c r="JSQ87" s="1"/>
      <c r="JSR87" s="1"/>
      <c r="JSS87" s="1"/>
      <c r="JST87" s="1"/>
      <c r="JSU87" s="1"/>
      <c r="JSV87" s="1"/>
      <c r="JSW87" s="1"/>
      <c r="JSX87" s="1"/>
      <c r="JSY87" s="1"/>
      <c r="JSZ87" s="1"/>
      <c r="JTA87" s="1"/>
      <c r="JTB87" s="1"/>
      <c r="JTC87" s="1"/>
      <c r="JTD87" s="1"/>
      <c r="JTE87" s="1"/>
      <c r="JTF87" s="1"/>
      <c r="JTG87" s="1"/>
      <c r="JTH87" s="1"/>
      <c r="JTI87" s="1"/>
      <c r="JTJ87" s="1"/>
      <c r="JTK87" s="1"/>
      <c r="JTL87" s="1"/>
      <c r="JTM87" s="1"/>
      <c r="JTN87" s="1"/>
      <c r="JTO87" s="1"/>
      <c r="JTP87" s="1"/>
      <c r="JTQ87" s="1"/>
      <c r="JTR87" s="1"/>
      <c r="JTS87" s="1"/>
      <c r="JTT87" s="1"/>
      <c r="JTU87" s="1"/>
      <c r="JTV87" s="1"/>
      <c r="JTW87" s="1"/>
      <c r="JTX87" s="1"/>
      <c r="JTY87" s="1"/>
      <c r="JTZ87" s="1"/>
      <c r="JUA87" s="1"/>
      <c r="JUB87" s="1"/>
      <c r="JUC87" s="1"/>
      <c r="JUD87" s="1"/>
      <c r="JUE87" s="1"/>
      <c r="JUF87" s="1"/>
      <c r="JUG87" s="1"/>
      <c r="JUH87" s="1"/>
      <c r="JUI87" s="1"/>
      <c r="JUJ87" s="1"/>
      <c r="JUK87" s="1"/>
      <c r="JUL87" s="1"/>
      <c r="JUM87" s="1"/>
      <c r="JUN87" s="1"/>
      <c r="JUO87" s="1"/>
      <c r="JUP87" s="1"/>
      <c r="JUQ87" s="1"/>
      <c r="JUR87" s="1"/>
      <c r="JUS87" s="1"/>
      <c r="JUT87" s="1"/>
      <c r="JUU87" s="1"/>
      <c r="JUV87" s="1"/>
      <c r="JUW87" s="1"/>
      <c r="JUX87" s="1"/>
      <c r="JUY87" s="1"/>
      <c r="JUZ87" s="1"/>
      <c r="JVA87" s="1"/>
      <c r="JVB87" s="1"/>
      <c r="JVC87" s="1"/>
      <c r="JVD87" s="1"/>
      <c r="JVE87" s="1"/>
      <c r="JVF87" s="1"/>
      <c r="JVG87" s="1"/>
      <c r="JVH87" s="1"/>
      <c r="JVI87" s="1"/>
      <c r="JVJ87" s="1"/>
      <c r="JVK87" s="1"/>
      <c r="JVL87" s="1"/>
      <c r="JVM87" s="1"/>
      <c r="JVN87" s="1"/>
      <c r="JVO87" s="1"/>
      <c r="JVP87" s="1"/>
      <c r="JVQ87" s="1"/>
      <c r="JVR87" s="1"/>
      <c r="JVS87" s="1"/>
      <c r="JVT87" s="1"/>
      <c r="JVU87" s="1"/>
      <c r="JVV87" s="1"/>
      <c r="JVW87" s="1"/>
      <c r="JVX87" s="1"/>
      <c r="JVY87" s="1"/>
      <c r="JVZ87" s="1"/>
      <c r="JWA87" s="1"/>
      <c r="JWB87" s="1"/>
      <c r="JWC87" s="1"/>
      <c r="JWD87" s="1"/>
      <c r="JWE87" s="1"/>
      <c r="JWF87" s="1"/>
      <c r="JWG87" s="1"/>
      <c r="JWH87" s="1"/>
      <c r="JWI87" s="1"/>
      <c r="JWJ87" s="1"/>
      <c r="JWK87" s="1"/>
      <c r="JWL87" s="1"/>
      <c r="JWM87" s="1"/>
      <c r="JWN87" s="1"/>
      <c r="JWO87" s="1"/>
      <c r="JWP87" s="1"/>
      <c r="JWQ87" s="1"/>
      <c r="JWR87" s="1"/>
      <c r="JWS87" s="1"/>
      <c r="JWT87" s="1"/>
      <c r="JWU87" s="1"/>
      <c r="JWV87" s="1"/>
      <c r="JWW87" s="1"/>
      <c r="JWX87" s="1"/>
      <c r="JWY87" s="1"/>
      <c r="JWZ87" s="1"/>
      <c r="JXA87" s="1"/>
      <c r="JXB87" s="1"/>
      <c r="JXC87" s="1"/>
      <c r="JXD87" s="1"/>
      <c r="JXE87" s="1"/>
      <c r="JXF87" s="1"/>
      <c r="JXG87" s="1"/>
      <c r="JXH87" s="1"/>
      <c r="JXI87" s="1"/>
      <c r="JXJ87" s="1"/>
      <c r="JXK87" s="1"/>
      <c r="JXL87" s="1"/>
      <c r="JXM87" s="1"/>
      <c r="JXN87" s="1"/>
      <c r="JXO87" s="1"/>
      <c r="JXP87" s="1"/>
      <c r="JXQ87" s="1"/>
      <c r="JXR87" s="1"/>
      <c r="JXS87" s="1"/>
      <c r="JXT87" s="1"/>
      <c r="JXU87" s="1"/>
      <c r="JXV87" s="1"/>
      <c r="JXW87" s="1"/>
      <c r="JXX87" s="1"/>
      <c r="JXY87" s="1"/>
      <c r="JXZ87" s="1"/>
      <c r="JYA87" s="1"/>
      <c r="JYB87" s="1"/>
      <c r="JYC87" s="1"/>
      <c r="JYD87" s="1"/>
      <c r="JYE87" s="1"/>
      <c r="JYF87" s="1"/>
      <c r="JYG87" s="1"/>
      <c r="JYH87" s="1"/>
      <c r="JYI87" s="1"/>
      <c r="JYJ87" s="1"/>
      <c r="JYK87" s="1"/>
      <c r="JYL87" s="1"/>
      <c r="JYM87" s="1"/>
      <c r="JYN87" s="1"/>
      <c r="JYO87" s="1"/>
      <c r="JYP87" s="1"/>
      <c r="JYQ87" s="1"/>
      <c r="JYR87" s="1"/>
      <c r="JYS87" s="1"/>
      <c r="JYT87" s="1"/>
      <c r="JYU87" s="1"/>
      <c r="JYV87" s="1"/>
      <c r="JYW87" s="1"/>
      <c r="JYX87" s="1"/>
      <c r="JYY87" s="1"/>
      <c r="JYZ87" s="1"/>
      <c r="JZA87" s="1"/>
      <c r="JZB87" s="1"/>
      <c r="JZC87" s="1"/>
      <c r="JZD87" s="1"/>
      <c r="JZE87" s="1"/>
      <c r="JZF87" s="1"/>
      <c r="JZG87" s="1"/>
      <c r="JZH87" s="1"/>
      <c r="JZI87" s="1"/>
      <c r="JZJ87" s="1"/>
      <c r="JZK87" s="1"/>
      <c r="JZL87" s="1"/>
      <c r="JZM87" s="1"/>
      <c r="JZN87" s="1"/>
      <c r="JZO87" s="1"/>
      <c r="JZP87" s="1"/>
      <c r="JZQ87" s="1"/>
      <c r="JZR87" s="1"/>
      <c r="JZS87" s="1"/>
      <c r="JZT87" s="1"/>
      <c r="JZU87" s="1"/>
      <c r="JZV87" s="1"/>
      <c r="JZW87" s="1"/>
      <c r="JZX87" s="1"/>
      <c r="JZY87" s="1"/>
      <c r="JZZ87" s="1"/>
      <c r="KAA87" s="1"/>
      <c r="KAB87" s="1"/>
      <c r="KAC87" s="1"/>
      <c r="KAD87" s="1"/>
      <c r="KAE87" s="1"/>
      <c r="KAF87" s="1"/>
      <c r="KAG87" s="1"/>
      <c r="KAH87" s="1"/>
      <c r="KAI87" s="1"/>
      <c r="KAJ87" s="1"/>
      <c r="KAK87" s="1"/>
      <c r="KAL87" s="1"/>
      <c r="KAM87" s="1"/>
      <c r="KAN87" s="1"/>
      <c r="KAO87" s="1"/>
      <c r="KAP87" s="1"/>
      <c r="KAQ87" s="1"/>
      <c r="KAR87" s="1"/>
      <c r="KAS87" s="1"/>
      <c r="KAT87" s="1"/>
      <c r="KAU87" s="1"/>
      <c r="KAV87" s="1"/>
      <c r="KAW87" s="1"/>
      <c r="KAX87" s="1"/>
      <c r="KAY87" s="1"/>
      <c r="KAZ87" s="1"/>
      <c r="KBA87" s="1"/>
      <c r="KBB87" s="1"/>
      <c r="KBC87" s="1"/>
      <c r="KBD87" s="1"/>
      <c r="KBE87" s="1"/>
      <c r="KBF87" s="1"/>
      <c r="KBG87" s="1"/>
      <c r="KBH87" s="1"/>
      <c r="KBI87" s="1"/>
      <c r="KBJ87" s="1"/>
      <c r="KBK87" s="1"/>
      <c r="KBL87" s="1"/>
      <c r="KBM87" s="1"/>
      <c r="KBN87" s="1"/>
      <c r="KBO87" s="1"/>
      <c r="KBP87" s="1"/>
      <c r="KBQ87" s="1"/>
      <c r="KBR87" s="1"/>
      <c r="KBS87" s="1"/>
      <c r="KBT87" s="1"/>
      <c r="KBU87" s="1"/>
      <c r="KBV87" s="1"/>
      <c r="KBW87" s="1"/>
      <c r="KBX87" s="1"/>
      <c r="KBY87" s="1"/>
      <c r="KBZ87" s="1"/>
      <c r="KCA87" s="1"/>
      <c r="KCB87" s="1"/>
      <c r="KCC87" s="1"/>
      <c r="KCD87" s="1"/>
      <c r="KCE87" s="1"/>
      <c r="KCF87" s="1"/>
      <c r="KCG87" s="1"/>
      <c r="KCH87" s="1"/>
      <c r="KCI87" s="1"/>
      <c r="KCJ87" s="1"/>
      <c r="KCK87" s="1"/>
      <c r="KCL87" s="1"/>
      <c r="KCM87" s="1"/>
      <c r="KCN87" s="1"/>
      <c r="KCO87" s="1"/>
      <c r="KCP87" s="1"/>
      <c r="KCQ87" s="1"/>
      <c r="KCR87" s="1"/>
      <c r="KCS87" s="1"/>
      <c r="KCT87" s="1"/>
      <c r="KCU87" s="1"/>
      <c r="KCV87" s="1"/>
      <c r="KCW87" s="1"/>
      <c r="KCX87" s="1"/>
      <c r="KCY87" s="1"/>
      <c r="KCZ87" s="1"/>
      <c r="KDA87" s="1"/>
      <c r="KDB87" s="1"/>
      <c r="KDC87" s="1"/>
      <c r="KDD87" s="1"/>
      <c r="KDE87" s="1"/>
      <c r="KDF87" s="1"/>
      <c r="KDG87" s="1"/>
      <c r="KDH87" s="1"/>
      <c r="KDI87" s="1"/>
      <c r="KDJ87" s="1"/>
      <c r="KDK87" s="1"/>
      <c r="KDL87" s="1"/>
      <c r="KDM87" s="1"/>
      <c r="KDN87" s="1"/>
      <c r="KDO87" s="1"/>
      <c r="KDP87" s="1"/>
      <c r="KDQ87" s="1"/>
      <c r="KDR87" s="1"/>
      <c r="KDS87" s="1"/>
      <c r="KDT87" s="1"/>
      <c r="KDU87" s="1"/>
      <c r="KDV87" s="1"/>
      <c r="KDW87" s="1"/>
      <c r="KDX87" s="1"/>
      <c r="KDY87" s="1"/>
      <c r="KDZ87" s="1"/>
      <c r="KEA87" s="1"/>
      <c r="KEB87" s="1"/>
      <c r="KEC87" s="1"/>
      <c r="KED87" s="1"/>
      <c r="KEE87" s="1"/>
      <c r="KEF87" s="1"/>
      <c r="KEG87" s="1"/>
      <c r="KEH87" s="1"/>
      <c r="KEI87" s="1"/>
      <c r="KEJ87" s="1"/>
      <c r="KEK87" s="1"/>
      <c r="KEL87" s="1"/>
      <c r="KEM87" s="1"/>
      <c r="KEN87" s="1"/>
      <c r="KEO87" s="1"/>
      <c r="KEP87" s="1"/>
      <c r="KEQ87" s="1"/>
      <c r="KER87" s="1"/>
      <c r="KES87" s="1"/>
      <c r="KET87" s="1"/>
      <c r="KEU87" s="1"/>
      <c r="KEV87" s="1"/>
      <c r="KEW87" s="1"/>
      <c r="KEX87" s="1"/>
      <c r="KEY87" s="1"/>
      <c r="KEZ87" s="1"/>
      <c r="KFA87" s="1"/>
      <c r="KFB87" s="1"/>
      <c r="KFC87" s="1"/>
      <c r="KFD87" s="1"/>
      <c r="KFE87" s="1"/>
      <c r="KFF87" s="1"/>
      <c r="KFG87" s="1"/>
      <c r="KFH87" s="1"/>
      <c r="KFI87" s="1"/>
      <c r="KFJ87" s="1"/>
      <c r="KFK87" s="1"/>
      <c r="KFL87" s="1"/>
      <c r="KFM87" s="1"/>
      <c r="KFN87" s="1"/>
      <c r="KFO87" s="1"/>
      <c r="KFP87" s="1"/>
      <c r="KFQ87" s="1"/>
      <c r="KFR87" s="1"/>
      <c r="KFS87" s="1"/>
      <c r="KFT87" s="1"/>
      <c r="KFU87" s="1"/>
      <c r="KFV87" s="1"/>
      <c r="KFW87" s="1"/>
      <c r="KFX87" s="1"/>
      <c r="KFY87" s="1"/>
      <c r="KFZ87" s="1"/>
      <c r="KGA87" s="1"/>
      <c r="KGB87" s="1"/>
      <c r="KGC87" s="1"/>
      <c r="KGD87" s="1"/>
      <c r="KGE87" s="1"/>
      <c r="KGF87" s="1"/>
      <c r="KGG87" s="1"/>
      <c r="KGH87" s="1"/>
      <c r="KGI87" s="1"/>
      <c r="KGJ87" s="1"/>
      <c r="KGK87" s="1"/>
      <c r="KGL87" s="1"/>
      <c r="KGM87" s="1"/>
      <c r="KGN87" s="1"/>
      <c r="KGO87" s="1"/>
      <c r="KGP87" s="1"/>
      <c r="KGQ87" s="1"/>
      <c r="KGR87" s="1"/>
      <c r="KGS87" s="1"/>
      <c r="KGT87" s="1"/>
      <c r="KGU87" s="1"/>
      <c r="KGV87" s="1"/>
      <c r="KGW87" s="1"/>
      <c r="KGX87" s="1"/>
      <c r="KGY87" s="1"/>
      <c r="KGZ87" s="1"/>
      <c r="KHA87" s="1"/>
      <c r="KHB87" s="1"/>
      <c r="KHC87" s="1"/>
      <c r="KHD87" s="1"/>
      <c r="KHE87" s="1"/>
      <c r="KHF87" s="1"/>
      <c r="KHG87" s="1"/>
      <c r="KHH87" s="1"/>
      <c r="KHI87" s="1"/>
      <c r="KHJ87" s="1"/>
      <c r="KHK87" s="1"/>
      <c r="KHL87" s="1"/>
      <c r="KHM87" s="1"/>
      <c r="KHN87" s="1"/>
      <c r="KHO87" s="1"/>
      <c r="KHP87" s="1"/>
      <c r="KHQ87" s="1"/>
      <c r="KHR87" s="1"/>
      <c r="KHS87" s="1"/>
      <c r="KHT87" s="1"/>
      <c r="KHU87" s="1"/>
      <c r="KHV87" s="1"/>
      <c r="KHW87" s="1"/>
      <c r="KHX87" s="1"/>
      <c r="KHY87" s="1"/>
      <c r="KHZ87" s="1"/>
      <c r="KIA87" s="1"/>
      <c r="KIB87" s="1"/>
      <c r="KIC87" s="1"/>
      <c r="KID87" s="1"/>
      <c r="KIE87" s="1"/>
      <c r="KIF87" s="1"/>
      <c r="KIG87" s="1"/>
      <c r="KIH87" s="1"/>
      <c r="KII87" s="1"/>
      <c r="KIJ87" s="1"/>
      <c r="KIK87" s="1"/>
      <c r="KIL87" s="1"/>
      <c r="KIM87" s="1"/>
      <c r="KIN87" s="1"/>
      <c r="KIO87" s="1"/>
      <c r="KIP87" s="1"/>
      <c r="KIQ87" s="1"/>
      <c r="KIR87" s="1"/>
      <c r="KIS87" s="1"/>
      <c r="KIT87" s="1"/>
      <c r="KIU87" s="1"/>
      <c r="KIV87" s="1"/>
      <c r="KIW87" s="1"/>
      <c r="KIX87" s="1"/>
      <c r="KIY87" s="1"/>
      <c r="KIZ87" s="1"/>
      <c r="KJA87" s="1"/>
      <c r="KJB87" s="1"/>
      <c r="KJC87" s="1"/>
      <c r="KJD87" s="1"/>
      <c r="KJE87" s="1"/>
      <c r="KJF87" s="1"/>
      <c r="KJG87" s="1"/>
      <c r="KJH87" s="1"/>
      <c r="KJI87" s="1"/>
      <c r="KJJ87" s="1"/>
      <c r="KJK87" s="1"/>
      <c r="KJL87" s="1"/>
      <c r="KJM87" s="1"/>
      <c r="KJN87" s="1"/>
      <c r="KJO87" s="1"/>
      <c r="KJP87" s="1"/>
      <c r="KJQ87" s="1"/>
      <c r="KJR87" s="1"/>
      <c r="KJS87" s="1"/>
      <c r="KJT87" s="1"/>
      <c r="KJU87" s="1"/>
      <c r="KJV87" s="1"/>
      <c r="KJW87" s="1"/>
      <c r="KJX87" s="1"/>
      <c r="KJY87" s="1"/>
      <c r="KJZ87" s="1"/>
      <c r="KKA87" s="1"/>
      <c r="KKB87" s="1"/>
      <c r="KKC87" s="1"/>
      <c r="KKD87" s="1"/>
      <c r="KKE87" s="1"/>
      <c r="KKF87" s="1"/>
      <c r="KKG87" s="1"/>
      <c r="KKH87" s="1"/>
      <c r="KKI87" s="1"/>
      <c r="KKJ87" s="1"/>
      <c r="KKK87" s="1"/>
      <c r="KKL87" s="1"/>
      <c r="KKM87" s="1"/>
      <c r="KKN87" s="1"/>
      <c r="KKO87" s="1"/>
      <c r="KKP87" s="1"/>
      <c r="KKQ87" s="1"/>
      <c r="KKR87" s="1"/>
      <c r="KKS87" s="1"/>
      <c r="KKT87" s="1"/>
      <c r="KKU87" s="1"/>
      <c r="KKV87" s="1"/>
      <c r="KKW87" s="1"/>
      <c r="KKX87" s="1"/>
      <c r="KKY87" s="1"/>
      <c r="KKZ87" s="1"/>
      <c r="KLA87" s="1"/>
      <c r="KLB87" s="1"/>
      <c r="KLC87" s="1"/>
      <c r="KLD87" s="1"/>
      <c r="KLE87" s="1"/>
      <c r="KLF87" s="1"/>
      <c r="KLG87" s="1"/>
      <c r="KLH87" s="1"/>
      <c r="KLI87" s="1"/>
      <c r="KLJ87" s="1"/>
      <c r="KLK87" s="1"/>
      <c r="KLL87" s="1"/>
      <c r="KLM87" s="1"/>
      <c r="KLN87" s="1"/>
      <c r="KLO87" s="1"/>
      <c r="KLP87" s="1"/>
      <c r="KLQ87" s="1"/>
      <c r="KLR87" s="1"/>
      <c r="KLS87" s="1"/>
      <c r="KLT87" s="1"/>
      <c r="KLU87" s="1"/>
      <c r="KLV87" s="1"/>
      <c r="KLW87" s="1"/>
      <c r="KLX87" s="1"/>
      <c r="KLY87" s="1"/>
      <c r="KLZ87" s="1"/>
      <c r="KMA87" s="1"/>
      <c r="KMB87" s="1"/>
      <c r="KMC87" s="1"/>
      <c r="KMD87" s="1"/>
      <c r="KME87" s="1"/>
      <c r="KMF87" s="1"/>
      <c r="KMG87" s="1"/>
      <c r="KMH87" s="1"/>
      <c r="KMI87" s="1"/>
      <c r="KMJ87" s="1"/>
      <c r="KMK87" s="1"/>
      <c r="KML87" s="1"/>
      <c r="KMM87" s="1"/>
      <c r="KMN87" s="1"/>
      <c r="KMO87" s="1"/>
      <c r="KMP87" s="1"/>
      <c r="KMQ87" s="1"/>
      <c r="KMR87" s="1"/>
      <c r="KMS87" s="1"/>
      <c r="KMT87" s="1"/>
      <c r="KMU87" s="1"/>
      <c r="KMV87" s="1"/>
      <c r="KMW87" s="1"/>
      <c r="KMX87" s="1"/>
      <c r="KMY87" s="1"/>
      <c r="KMZ87" s="1"/>
      <c r="KNA87" s="1"/>
      <c r="KNB87" s="1"/>
      <c r="KNC87" s="1"/>
      <c r="KND87" s="1"/>
      <c r="KNE87" s="1"/>
      <c r="KNF87" s="1"/>
      <c r="KNG87" s="1"/>
      <c r="KNH87" s="1"/>
      <c r="KNI87" s="1"/>
      <c r="KNJ87" s="1"/>
      <c r="KNK87" s="1"/>
      <c r="KNL87" s="1"/>
      <c r="KNM87" s="1"/>
      <c r="KNN87" s="1"/>
      <c r="KNO87" s="1"/>
      <c r="KNP87" s="1"/>
      <c r="KNQ87" s="1"/>
      <c r="KNR87" s="1"/>
      <c r="KNS87" s="1"/>
      <c r="KNT87" s="1"/>
      <c r="KNU87" s="1"/>
      <c r="KNV87" s="1"/>
      <c r="KNW87" s="1"/>
      <c r="KNX87" s="1"/>
      <c r="KNY87" s="1"/>
      <c r="KNZ87" s="1"/>
      <c r="KOA87" s="1"/>
      <c r="KOB87" s="1"/>
      <c r="KOC87" s="1"/>
      <c r="KOD87" s="1"/>
      <c r="KOE87" s="1"/>
      <c r="KOF87" s="1"/>
      <c r="KOG87" s="1"/>
      <c r="KOH87" s="1"/>
      <c r="KOI87" s="1"/>
      <c r="KOJ87" s="1"/>
      <c r="KOK87" s="1"/>
      <c r="KOL87" s="1"/>
      <c r="KOM87" s="1"/>
      <c r="KON87" s="1"/>
      <c r="KOO87" s="1"/>
      <c r="KOP87" s="1"/>
      <c r="KOQ87" s="1"/>
      <c r="KOR87" s="1"/>
      <c r="KOS87" s="1"/>
      <c r="KOT87" s="1"/>
      <c r="KOU87" s="1"/>
      <c r="KOV87" s="1"/>
      <c r="KOW87" s="1"/>
      <c r="KOX87" s="1"/>
      <c r="KOY87" s="1"/>
      <c r="KOZ87" s="1"/>
      <c r="KPA87" s="1"/>
      <c r="KPB87" s="1"/>
      <c r="KPC87" s="1"/>
      <c r="KPD87" s="1"/>
      <c r="KPE87" s="1"/>
      <c r="KPF87" s="1"/>
      <c r="KPG87" s="1"/>
      <c r="KPH87" s="1"/>
      <c r="KPI87" s="1"/>
      <c r="KPJ87" s="1"/>
      <c r="KPK87" s="1"/>
      <c r="KPL87" s="1"/>
      <c r="KPM87" s="1"/>
      <c r="KPN87" s="1"/>
      <c r="KPO87" s="1"/>
      <c r="KPP87" s="1"/>
      <c r="KPQ87" s="1"/>
      <c r="KPR87" s="1"/>
      <c r="KPS87" s="1"/>
      <c r="KPT87" s="1"/>
      <c r="KPU87" s="1"/>
      <c r="KPV87" s="1"/>
      <c r="KPW87" s="1"/>
      <c r="KPX87" s="1"/>
      <c r="KPY87" s="1"/>
      <c r="KPZ87" s="1"/>
      <c r="KQA87" s="1"/>
      <c r="KQB87" s="1"/>
      <c r="KQC87" s="1"/>
      <c r="KQD87" s="1"/>
      <c r="KQE87" s="1"/>
      <c r="KQF87" s="1"/>
      <c r="KQG87" s="1"/>
      <c r="KQH87" s="1"/>
      <c r="KQI87" s="1"/>
      <c r="KQJ87" s="1"/>
      <c r="KQK87" s="1"/>
      <c r="KQL87" s="1"/>
      <c r="KQM87" s="1"/>
      <c r="KQN87" s="1"/>
      <c r="KQO87" s="1"/>
      <c r="KQP87" s="1"/>
      <c r="KQQ87" s="1"/>
      <c r="KQR87" s="1"/>
      <c r="KQS87" s="1"/>
      <c r="KQT87" s="1"/>
      <c r="KQU87" s="1"/>
      <c r="KQV87" s="1"/>
      <c r="KQW87" s="1"/>
      <c r="KQX87" s="1"/>
      <c r="KQY87" s="1"/>
      <c r="KQZ87" s="1"/>
      <c r="KRA87" s="1"/>
      <c r="KRB87" s="1"/>
      <c r="KRC87" s="1"/>
      <c r="KRD87" s="1"/>
      <c r="KRE87" s="1"/>
      <c r="KRF87" s="1"/>
      <c r="KRG87" s="1"/>
      <c r="KRH87" s="1"/>
      <c r="KRI87" s="1"/>
      <c r="KRJ87" s="1"/>
      <c r="KRK87" s="1"/>
      <c r="KRL87" s="1"/>
      <c r="KRM87" s="1"/>
      <c r="KRN87" s="1"/>
      <c r="KRO87" s="1"/>
      <c r="KRP87" s="1"/>
      <c r="KRQ87" s="1"/>
      <c r="KRR87" s="1"/>
      <c r="KRS87" s="1"/>
      <c r="KRT87" s="1"/>
      <c r="KRU87" s="1"/>
      <c r="KRV87" s="1"/>
      <c r="KRW87" s="1"/>
      <c r="KRX87" s="1"/>
      <c r="KRY87" s="1"/>
      <c r="KRZ87" s="1"/>
      <c r="KSA87" s="1"/>
      <c r="KSB87" s="1"/>
      <c r="KSC87" s="1"/>
      <c r="KSD87" s="1"/>
      <c r="KSE87" s="1"/>
      <c r="KSF87" s="1"/>
      <c r="KSG87" s="1"/>
      <c r="KSH87" s="1"/>
      <c r="KSI87" s="1"/>
      <c r="KSJ87" s="1"/>
      <c r="KSK87" s="1"/>
      <c r="KSL87" s="1"/>
      <c r="KSM87" s="1"/>
      <c r="KSN87" s="1"/>
      <c r="KSO87" s="1"/>
      <c r="KSP87" s="1"/>
      <c r="KSQ87" s="1"/>
      <c r="KSR87" s="1"/>
      <c r="KSS87" s="1"/>
      <c r="KST87" s="1"/>
      <c r="KSU87" s="1"/>
      <c r="KSV87" s="1"/>
      <c r="KSW87" s="1"/>
      <c r="KSX87" s="1"/>
      <c r="KSY87" s="1"/>
      <c r="KSZ87" s="1"/>
      <c r="KTA87" s="1"/>
      <c r="KTB87" s="1"/>
      <c r="KTC87" s="1"/>
      <c r="KTD87" s="1"/>
      <c r="KTE87" s="1"/>
      <c r="KTF87" s="1"/>
      <c r="KTG87" s="1"/>
      <c r="KTH87" s="1"/>
      <c r="KTI87" s="1"/>
      <c r="KTJ87" s="1"/>
      <c r="KTK87" s="1"/>
      <c r="KTL87" s="1"/>
      <c r="KTM87" s="1"/>
      <c r="KTN87" s="1"/>
      <c r="KTO87" s="1"/>
      <c r="KTP87" s="1"/>
      <c r="KTQ87" s="1"/>
      <c r="KTR87" s="1"/>
      <c r="KTS87" s="1"/>
      <c r="KTT87" s="1"/>
      <c r="KTU87" s="1"/>
      <c r="KTV87" s="1"/>
      <c r="KTW87" s="1"/>
      <c r="KTX87" s="1"/>
      <c r="KTY87" s="1"/>
      <c r="KTZ87" s="1"/>
      <c r="KUA87" s="1"/>
      <c r="KUB87" s="1"/>
      <c r="KUC87" s="1"/>
      <c r="KUD87" s="1"/>
      <c r="KUE87" s="1"/>
      <c r="KUF87" s="1"/>
      <c r="KUG87" s="1"/>
      <c r="KUH87" s="1"/>
      <c r="KUI87" s="1"/>
      <c r="KUJ87" s="1"/>
      <c r="KUK87" s="1"/>
      <c r="KUL87" s="1"/>
      <c r="KUM87" s="1"/>
      <c r="KUN87" s="1"/>
      <c r="KUO87" s="1"/>
      <c r="KUP87" s="1"/>
      <c r="KUQ87" s="1"/>
      <c r="KUR87" s="1"/>
      <c r="KUS87" s="1"/>
      <c r="KUT87" s="1"/>
      <c r="KUU87" s="1"/>
      <c r="KUV87" s="1"/>
      <c r="KUW87" s="1"/>
      <c r="KUX87" s="1"/>
      <c r="KUY87" s="1"/>
      <c r="KUZ87" s="1"/>
      <c r="KVA87" s="1"/>
      <c r="KVB87" s="1"/>
      <c r="KVC87" s="1"/>
      <c r="KVD87" s="1"/>
      <c r="KVE87" s="1"/>
      <c r="KVF87" s="1"/>
      <c r="KVG87" s="1"/>
      <c r="KVH87" s="1"/>
      <c r="KVI87" s="1"/>
      <c r="KVJ87" s="1"/>
      <c r="KVK87" s="1"/>
      <c r="KVL87" s="1"/>
      <c r="KVM87" s="1"/>
      <c r="KVN87" s="1"/>
      <c r="KVO87" s="1"/>
      <c r="KVP87" s="1"/>
      <c r="KVQ87" s="1"/>
      <c r="KVR87" s="1"/>
      <c r="KVS87" s="1"/>
      <c r="KVT87" s="1"/>
      <c r="KVU87" s="1"/>
      <c r="KVV87" s="1"/>
      <c r="KVW87" s="1"/>
      <c r="KVX87" s="1"/>
      <c r="KVY87" s="1"/>
      <c r="KVZ87" s="1"/>
      <c r="KWA87" s="1"/>
      <c r="KWB87" s="1"/>
      <c r="KWC87" s="1"/>
      <c r="KWD87" s="1"/>
      <c r="KWE87" s="1"/>
      <c r="KWF87" s="1"/>
      <c r="KWG87" s="1"/>
      <c r="KWH87" s="1"/>
      <c r="KWI87" s="1"/>
      <c r="KWJ87" s="1"/>
      <c r="KWK87" s="1"/>
      <c r="KWL87" s="1"/>
      <c r="KWM87" s="1"/>
      <c r="KWN87" s="1"/>
      <c r="KWO87" s="1"/>
      <c r="KWP87" s="1"/>
      <c r="KWQ87" s="1"/>
      <c r="KWR87" s="1"/>
      <c r="KWS87" s="1"/>
      <c r="KWT87" s="1"/>
      <c r="KWU87" s="1"/>
      <c r="KWV87" s="1"/>
      <c r="KWW87" s="1"/>
      <c r="KWX87" s="1"/>
      <c r="KWY87" s="1"/>
      <c r="KWZ87" s="1"/>
      <c r="KXA87" s="1"/>
      <c r="KXB87" s="1"/>
      <c r="KXC87" s="1"/>
      <c r="KXD87" s="1"/>
      <c r="KXE87" s="1"/>
      <c r="KXF87" s="1"/>
      <c r="KXG87" s="1"/>
      <c r="KXH87" s="1"/>
      <c r="KXI87" s="1"/>
      <c r="KXJ87" s="1"/>
      <c r="KXK87" s="1"/>
      <c r="KXL87" s="1"/>
      <c r="KXM87" s="1"/>
      <c r="KXN87" s="1"/>
      <c r="KXO87" s="1"/>
      <c r="KXP87" s="1"/>
      <c r="KXQ87" s="1"/>
      <c r="KXR87" s="1"/>
      <c r="KXS87" s="1"/>
      <c r="KXT87" s="1"/>
      <c r="KXU87" s="1"/>
      <c r="KXV87" s="1"/>
      <c r="KXW87" s="1"/>
      <c r="KXX87" s="1"/>
      <c r="KXY87" s="1"/>
      <c r="KXZ87" s="1"/>
      <c r="KYA87" s="1"/>
      <c r="KYB87" s="1"/>
      <c r="KYC87" s="1"/>
      <c r="KYD87" s="1"/>
      <c r="KYE87" s="1"/>
      <c r="KYF87" s="1"/>
      <c r="KYG87" s="1"/>
      <c r="KYH87" s="1"/>
      <c r="KYI87" s="1"/>
      <c r="KYJ87" s="1"/>
      <c r="KYK87" s="1"/>
      <c r="KYL87" s="1"/>
      <c r="KYM87" s="1"/>
      <c r="KYN87" s="1"/>
      <c r="KYO87" s="1"/>
      <c r="KYP87" s="1"/>
      <c r="KYQ87" s="1"/>
      <c r="KYR87" s="1"/>
      <c r="KYS87" s="1"/>
      <c r="KYT87" s="1"/>
      <c r="KYU87" s="1"/>
      <c r="KYV87" s="1"/>
      <c r="KYW87" s="1"/>
      <c r="KYX87" s="1"/>
      <c r="KYY87" s="1"/>
      <c r="KYZ87" s="1"/>
      <c r="KZA87" s="1"/>
      <c r="KZB87" s="1"/>
      <c r="KZC87" s="1"/>
      <c r="KZD87" s="1"/>
      <c r="KZE87" s="1"/>
      <c r="KZF87" s="1"/>
      <c r="KZG87" s="1"/>
      <c r="KZH87" s="1"/>
      <c r="KZI87" s="1"/>
      <c r="KZJ87" s="1"/>
      <c r="KZK87" s="1"/>
      <c r="KZL87" s="1"/>
      <c r="KZM87" s="1"/>
      <c r="KZN87" s="1"/>
      <c r="KZO87" s="1"/>
      <c r="KZP87" s="1"/>
      <c r="KZQ87" s="1"/>
      <c r="KZR87" s="1"/>
      <c r="KZS87" s="1"/>
      <c r="KZT87" s="1"/>
      <c r="KZU87" s="1"/>
      <c r="KZV87" s="1"/>
      <c r="KZW87" s="1"/>
      <c r="KZX87" s="1"/>
      <c r="KZY87" s="1"/>
      <c r="KZZ87" s="1"/>
      <c r="LAA87" s="1"/>
      <c r="LAB87" s="1"/>
      <c r="LAC87" s="1"/>
      <c r="LAD87" s="1"/>
      <c r="LAE87" s="1"/>
      <c r="LAF87" s="1"/>
      <c r="LAG87" s="1"/>
      <c r="LAH87" s="1"/>
      <c r="LAI87" s="1"/>
      <c r="LAJ87" s="1"/>
      <c r="LAK87" s="1"/>
      <c r="LAL87" s="1"/>
      <c r="LAM87" s="1"/>
      <c r="LAN87" s="1"/>
      <c r="LAO87" s="1"/>
      <c r="LAP87" s="1"/>
      <c r="LAQ87" s="1"/>
      <c r="LAR87" s="1"/>
      <c r="LAS87" s="1"/>
      <c r="LAT87" s="1"/>
      <c r="LAU87" s="1"/>
      <c r="LAV87" s="1"/>
      <c r="LAW87" s="1"/>
      <c r="LAX87" s="1"/>
      <c r="LAY87" s="1"/>
      <c r="LAZ87" s="1"/>
      <c r="LBA87" s="1"/>
      <c r="LBB87" s="1"/>
      <c r="LBC87" s="1"/>
      <c r="LBD87" s="1"/>
      <c r="LBE87" s="1"/>
      <c r="LBF87" s="1"/>
      <c r="LBG87" s="1"/>
      <c r="LBH87" s="1"/>
      <c r="LBI87" s="1"/>
      <c r="LBJ87" s="1"/>
      <c r="LBK87" s="1"/>
      <c r="LBL87" s="1"/>
      <c r="LBM87" s="1"/>
      <c r="LBN87" s="1"/>
      <c r="LBO87" s="1"/>
      <c r="LBP87" s="1"/>
      <c r="LBQ87" s="1"/>
      <c r="LBR87" s="1"/>
      <c r="LBS87" s="1"/>
      <c r="LBT87" s="1"/>
      <c r="LBU87" s="1"/>
      <c r="LBV87" s="1"/>
      <c r="LBW87" s="1"/>
      <c r="LBX87" s="1"/>
      <c r="LBY87" s="1"/>
      <c r="LBZ87" s="1"/>
      <c r="LCA87" s="1"/>
      <c r="LCB87" s="1"/>
      <c r="LCC87" s="1"/>
      <c r="LCD87" s="1"/>
      <c r="LCE87" s="1"/>
      <c r="LCF87" s="1"/>
      <c r="LCG87" s="1"/>
      <c r="LCH87" s="1"/>
      <c r="LCI87" s="1"/>
      <c r="LCJ87" s="1"/>
      <c r="LCK87" s="1"/>
      <c r="LCL87" s="1"/>
      <c r="LCM87" s="1"/>
      <c r="LCN87" s="1"/>
      <c r="LCO87" s="1"/>
      <c r="LCP87" s="1"/>
      <c r="LCQ87" s="1"/>
      <c r="LCR87" s="1"/>
      <c r="LCS87" s="1"/>
      <c r="LCT87" s="1"/>
      <c r="LCU87" s="1"/>
      <c r="LCV87" s="1"/>
      <c r="LCW87" s="1"/>
      <c r="LCX87" s="1"/>
      <c r="LCY87" s="1"/>
      <c r="LCZ87" s="1"/>
      <c r="LDA87" s="1"/>
      <c r="LDB87" s="1"/>
      <c r="LDC87" s="1"/>
      <c r="LDD87" s="1"/>
      <c r="LDE87" s="1"/>
      <c r="LDF87" s="1"/>
      <c r="LDG87" s="1"/>
      <c r="LDH87" s="1"/>
      <c r="LDI87" s="1"/>
      <c r="LDJ87" s="1"/>
      <c r="LDK87" s="1"/>
      <c r="LDL87" s="1"/>
      <c r="LDM87" s="1"/>
      <c r="LDN87" s="1"/>
      <c r="LDO87" s="1"/>
      <c r="LDP87" s="1"/>
      <c r="LDQ87" s="1"/>
      <c r="LDR87" s="1"/>
      <c r="LDS87" s="1"/>
      <c r="LDT87" s="1"/>
      <c r="LDU87" s="1"/>
      <c r="LDV87" s="1"/>
      <c r="LDW87" s="1"/>
      <c r="LDX87" s="1"/>
      <c r="LDY87" s="1"/>
      <c r="LDZ87" s="1"/>
      <c r="LEA87" s="1"/>
      <c r="LEB87" s="1"/>
      <c r="LEC87" s="1"/>
      <c r="LED87" s="1"/>
      <c r="LEE87" s="1"/>
      <c r="LEF87" s="1"/>
      <c r="LEG87" s="1"/>
      <c r="LEH87" s="1"/>
      <c r="LEI87" s="1"/>
      <c r="LEJ87" s="1"/>
      <c r="LEK87" s="1"/>
      <c r="LEL87" s="1"/>
      <c r="LEM87" s="1"/>
      <c r="LEN87" s="1"/>
      <c r="LEO87" s="1"/>
      <c r="LEP87" s="1"/>
      <c r="LEQ87" s="1"/>
      <c r="LER87" s="1"/>
      <c r="LES87" s="1"/>
      <c r="LET87" s="1"/>
      <c r="LEU87" s="1"/>
      <c r="LEV87" s="1"/>
      <c r="LEW87" s="1"/>
      <c r="LEX87" s="1"/>
      <c r="LEY87" s="1"/>
      <c r="LEZ87" s="1"/>
      <c r="LFA87" s="1"/>
      <c r="LFB87" s="1"/>
      <c r="LFC87" s="1"/>
      <c r="LFD87" s="1"/>
      <c r="LFE87" s="1"/>
      <c r="LFF87" s="1"/>
      <c r="LFG87" s="1"/>
      <c r="LFH87" s="1"/>
      <c r="LFI87" s="1"/>
      <c r="LFJ87" s="1"/>
      <c r="LFK87" s="1"/>
      <c r="LFL87" s="1"/>
      <c r="LFM87" s="1"/>
      <c r="LFN87" s="1"/>
      <c r="LFO87" s="1"/>
      <c r="LFP87" s="1"/>
      <c r="LFQ87" s="1"/>
      <c r="LFR87" s="1"/>
      <c r="LFS87" s="1"/>
      <c r="LFT87" s="1"/>
      <c r="LFU87" s="1"/>
      <c r="LFV87" s="1"/>
      <c r="LFW87" s="1"/>
      <c r="LFX87" s="1"/>
      <c r="LFY87" s="1"/>
      <c r="LFZ87" s="1"/>
      <c r="LGA87" s="1"/>
      <c r="LGB87" s="1"/>
      <c r="LGC87" s="1"/>
      <c r="LGD87" s="1"/>
      <c r="LGE87" s="1"/>
      <c r="LGF87" s="1"/>
      <c r="LGG87" s="1"/>
      <c r="LGH87" s="1"/>
      <c r="LGI87" s="1"/>
      <c r="LGJ87" s="1"/>
      <c r="LGK87" s="1"/>
      <c r="LGL87" s="1"/>
      <c r="LGM87" s="1"/>
      <c r="LGN87" s="1"/>
      <c r="LGO87" s="1"/>
      <c r="LGP87" s="1"/>
      <c r="LGQ87" s="1"/>
      <c r="LGR87" s="1"/>
      <c r="LGS87" s="1"/>
      <c r="LGT87" s="1"/>
      <c r="LGU87" s="1"/>
      <c r="LGV87" s="1"/>
      <c r="LGW87" s="1"/>
      <c r="LGX87" s="1"/>
      <c r="LGY87" s="1"/>
      <c r="LGZ87" s="1"/>
      <c r="LHA87" s="1"/>
      <c r="LHB87" s="1"/>
      <c r="LHC87" s="1"/>
      <c r="LHD87" s="1"/>
      <c r="LHE87" s="1"/>
      <c r="LHF87" s="1"/>
      <c r="LHG87" s="1"/>
      <c r="LHH87" s="1"/>
      <c r="LHI87" s="1"/>
      <c r="LHJ87" s="1"/>
      <c r="LHK87" s="1"/>
      <c r="LHL87" s="1"/>
      <c r="LHM87" s="1"/>
      <c r="LHN87" s="1"/>
      <c r="LHO87" s="1"/>
      <c r="LHP87" s="1"/>
      <c r="LHQ87" s="1"/>
      <c r="LHR87" s="1"/>
      <c r="LHS87" s="1"/>
      <c r="LHT87" s="1"/>
      <c r="LHU87" s="1"/>
      <c r="LHV87" s="1"/>
      <c r="LHW87" s="1"/>
      <c r="LHX87" s="1"/>
      <c r="LHY87" s="1"/>
      <c r="LHZ87" s="1"/>
      <c r="LIA87" s="1"/>
      <c r="LIB87" s="1"/>
      <c r="LIC87" s="1"/>
      <c r="LID87" s="1"/>
      <c r="LIE87" s="1"/>
      <c r="LIF87" s="1"/>
      <c r="LIG87" s="1"/>
      <c r="LIH87" s="1"/>
      <c r="LII87" s="1"/>
      <c r="LIJ87" s="1"/>
      <c r="LIK87" s="1"/>
      <c r="LIL87" s="1"/>
      <c r="LIM87" s="1"/>
      <c r="LIN87" s="1"/>
      <c r="LIO87" s="1"/>
      <c r="LIP87" s="1"/>
      <c r="LIQ87" s="1"/>
      <c r="LIR87" s="1"/>
      <c r="LIS87" s="1"/>
      <c r="LIT87" s="1"/>
      <c r="LIU87" s="1"/>
      <c r="LIV87" s="1"/>
      <c r="LIW87" s="1"/>
      <c r="LIX87" s="1"/>
      <c r="LIY87" s="1"/>
      <c r="LIZ87" s="1"/>
      <c r="LJA87" s="1"/>
      <c r="LJB87" s="1"/>
      <c r="LJC87" s="1"/>
      <c r="LJD87" s="1"/>
      <c r="LJE87" s="1"/>
      <c r="LJF87" s="1"/>
      <c r="LJG87" s="1"/>
      <c r="LJH87" s="1"/>
      <c r="LJI87" s="1"/>
      <c r="LJJ87" s="1"/>
      <c r="LJK87" s="1"/>
      <c r="LJL87" s="1"/>
      <c r="LJM87" s="1"/>
      <c r="LJN87" s="1"/>
      <c r="LJO87" s="1"/>
      <c r="LJP87" s="1"/>
      <c r="LJQ87" s="1"/>
      <c r="LJR87" s="1"/>
      <c r="LJS87" s="1"/>
      <c r="LJT87" s="1"/>
      <c r="LJU87" s="1"/>
      <c r="LJV87" s="1"/>
      <c r="LJW87" s="1"/>
      <c r="LJX87" s="1"/>
      <c r="LJY87" s="1"/>
      <c r="LJZ87" s="1"/>
      <c r="LKA87" s="1"/>
      <c r="LKB87" s="1"/>
      <c r="LKC87" s="1"/>
      <c r="LKD87" s="1"/>
      <c r="LKE87" s="1"/>
      <c r="LKF87" s="1"/>
      <c r="LKG87" s="1"/>
      <c r="LKH87" s="1"/>
      <c r="LKI87" s="1"/>
      <c r="LKJ87" s="1"/>
      <c r="LKK87" s="1"/>
      <c r="LKL87" s="1"/>
      <c r="LKM87" s="1"/>
      <c r="LKN87" s="1"/>
      <c r="LKO87" s="1"/>
      <c r="LKP87" s="1"/>
      <c r="LKQ87" s="1"/>
      <c r="LKR87" s="1"/>
      <c r="LKS87" s="1"/>
      <c r="LKT87" s="1"/>
      <c r="LKU87" s="1"/>
      <c r="LKV87" s="1"/>
      <c r="LKW87" s="1"/>
      <c r="LKX87" s="1"/>
      <c r="LKY87" s="1"/>
      <c r="LKZ87" s="1"/>
      <c r="LLA87" s="1"/>
      <c r="LLB87" s="1"/>
      <c r="LLC87" s="1"/>
      <c r="LLD87" s="1"/>
      <c r="LLE87" s="1"/>
      <c r="LLF87" s="1"/>
      <c r="LLG87" s="1"/>
      <c r="LLH87" s="1"/>
      <c r="LLI87" s="1"/>
      <c r="LLJ87" s="1"/>
      <c r="LLK87" s="1"/>
      <c r="LLL87" s="1"/>
      <c r="LLM87" s="1"/>
      <c r="LLN87" s="1"/>
      <c r="LLO87" s="1"/>
      <c r="LLP87" s="1"/>
      <c r="LLQ87" s="1"/>
      <c r="LLR87" s="1"/>
      <c r="LLS87" s="1"/>
      <c r="LLT87" s="1"/>
      <c r="LLU87" s="1"/>
      <c r="LLV87" s="1"/>
      <c r="LLW87" s="1"/>
      <c r="LLX87" s="1"/>
      <c r="LLY87" s="1"/>
      <c r="LLZ87" s="1"/>
      <c r="LMA87" s="1"/>
      <c r="LMB87" s="1"/>
      <c r="LMC87" s="1"/>
      <c r="LMD87" s="1"/>
      <c r="LME87" s="1"/>
      <c r="LMF87" s="1"/>
      <c r="LMG87" s="1"/>
      <c r="LMH87" s="1"/>
      <c r="LMI87" s="1"/>
      <c r="LMJ87" s="1"/>
      <c r="LMK87" s="1"/>
      <c r="LML87" s="1"/>
      <c r="LMM87" s="1"/>
      <c r="LMN87" s="1"/>
      <c r="LMO87" s="1"/>
      <c r="LMP87" s="1"/>
      <c r="LMQ87" s="1"/>
      <c r="LMR87" s="1"/>
      <c r="LMS87" s="1"/>
      <c r="LMT87" s="1"/>
      <c r="LMU87" s="1"/>
      <c r="LMV87" s="1"/>
      <c r="LMW87" s="1"/>
      <c r="LMX87" s="1"/>
      <c r="LMY87" s="1"/>
      <c r="LMZ87" s="1"/>
      <c r="LNA87" s="1"/>
      <c r="LNB87" s="1"/>
      <c r="LNC87" s="1"/>
      <c r="LND87" s="1"/>
      <c r="LNE87" s="1"/>
      <c r="LNF87" s="1"/>
      <c r="LNG87" s="1"/>
      <c r="LNH87" s="1"/>
      <c r="LNI87" s="1"/>
      <c r="LNJ87" s="1"/>
      <c r="LNK87" s="1"/>
      <c r="LNL87" s="1"/>
      <c r="LNM87" s="1"/>
      <c r="LNN87" s="1"/>
      <c r="LNO87" s="1"/>
      <c r="LNP87" s="1"/>
      <c r="LNQ87" s="1"/>
      <c r="LNR87" s="1"/>
      <c r="LNS87" s="1"/>
      <c r="LNT87" s="1"/>
      <c r="LNU87" s="1"/>
      <c r="LNV87" s="1"/>
      <c r="LNW87" s="1"/>
      <c r="LNX87" s="1"/>
      <c r="LNY87" s="1"/>
      <c r="LNZ87" s="1"/>
      <c r="LOA87" s="1"/>
      <c r="LOB87" s="1"/>
      <c r="LOC87" s="1"/>
      <c r="LOD87" s="1"/>
      <c r="LOE87" s="1"/>
      <c r="LOF87" s="1"/>
      <c r="LOG87" s="1"/>
      <c r="LOH87" s="1"/>
      <c r="LOI87" s="1"/>
      <c r="LOJ87" s="1"/>
      <c r="LOK87" s="1"/>
      <c r="LOL87" s="1"/>
      <c r="LOM87" s="1"/>
      <c r="LON87" s="1"/>
      <c r="LOO87" s="1"/>
      <c r="LOP87" s="1"/>
      <c r="LOQ87" s="1"/>
      <c r="LOR87" s="1"/>
      <c r="LOS87" s="1"/>
      <c r="LOT87" s="1"/>
      <c r="LOU87" s="1"/>
      <c r="LOV87" s="1"/>
      <c r="LOW87" s="1"/>
      <c r="LOX87" s="1"/>
      <c r="LOY87" s="1"/>
      <c r="LOZ87" s="1"/>
      <c r="LPA87" s="1"/>
      <c r="LPB87" s="1"/>
      <c r="LPC87" s="1"/>
      <c r="LPD87" s="1"/>
      <c r="LPE87" s="1"/>
      <c r="LPF87" s="1"/>
      <c r="LPG87" s="1"/>
      <c r="LPH87" s="1"/>
      <c r="LPI87" s="1"/>
      <c r="LPJ87" s="1"/>
      <c r="LPK87" s="1"/>
      <c r="LPL87" s="1"/>
      <c r="LPM87" s="1"/>
      <c r="LPN87" s="1"/>
      <c r="LPO87" s="1"/>
      <c r="LPP87" s="1"/>
      <c r="LPQ87" s="1"/>
      <c r="LPR87" s="1"/>
      <c r="LPS87" s="1"/>
      <c r="LPT87" s="1"/>
      <c r="LPU87" s="1"/>
      <c r="LPV87" s="1"/>
      <c r="LPW87" s="1"/>
      <c r="LPX87" s="1"/>
      <c r="LPY87" s="1"/>
      <c r="LPZ87" s="1"/>
      <c r="LQA87" s="1"/>
      <c r="LQB87" s="1"/>
      <c r="LQC87" s="1"/>
      <c r="LQD87" s="1"/>
      <c r="LQE87" s="1"/>
      <c r="LQF87" s="1"/>
      <c r="LQG87" s="1"/>
      <c r="LQH87" s="1"/>
      <c r="LQI87" s="1"/>
      <c r="LQJ87" s="1"/>
      <c r="LQK87" s="1"/>
      <c r="LQL87" s="1"/>
      <c r="LQM87" s="1"/>
      <c r="LQN87" s="1"/>
      <c r="LQO87" s="1"/>
      <c r="LQP87" s="1"/>
      <c r="LQQ87" s="1"/>
      <c r="LQR87" s="1"/>
      <c r="LQS87" s="1"/>
      <c r="LQT87" s="1"/>
      <c r="LQU87" s="1"/>
      <c r="LQV87" s="1"/>
      <c r="LQW87" s="1"/>
      <c r="LQX87" s="1"/>
      <c r="LQY87" s="1"/>
      <c r="LQZ87" s="1"/>
      <c r="LRA87" s="1"/>
      <c r="LRB87" s="1"/>
      <c r="LRC87" s="1"/>
      <c r="LRD87" s="1"/>
      <c r="LRE87" s="1"/>
      <c r="LRF87" s="1"/>
      <c r="LRG87" s="1"/>
      <c r="LRH87" s="1"/>
      <c r="LRI87" s="1"/>
      <c r="LRJ87" s="1"/>
      <c r="LRK87" s="1"/>
      <c r="LRL87" s="1"/>
      <c r="LRM87" s="1"/>
      <c r="LRN87" s="1"/>
      <c r="LRO87" s="1"/>
      <c r="LRP87" s="1"/>
      <c r="LRQ87" s="1"/>
      <c r="LRR87" s="1"/>
      <c r="LRS87" s="1"/>
      <c r="LRT87" s="1"/>
      <c r="LRU87" s="1"/>
      <c r="LRV87" s="1"/>
      <c r="LRW87" s="1"/>
      <c r="LRX87" s="1"/>
      <c r="LRY87" s="1"/>
      <c r="LRZ87" s="1"/>
      <c r="LSA87" s="1"/>
      <c r="LSB87" s="1"/>
      <c r="LSC87" s="1"/>
      <c r="LSD87" s="1"/>
      <c r="LSE87" s="1"/>
      <c r="LSF87" s="1"/>
      <c r="LSG87" s="1"/>
      <c r="LSH87" s="1"/>
      <c r="LSI87" s="1"/>
      <c r="LSJ87" s="1"/>
      <c r="LSK87" s="1"/>
      <c r="LSL87" s="1"/>
      <c r="LSM87" s="1"/>
      <c r="LSN87" s="1"/>
      <c r="LSO87" s="1"/>
      <c r="LSP87" s="1"/>
      <c r="LSQ87" s="1"/>
      <c r="LSR87" s="1"/>
      <c r="LSS87" s="1"/>
      <c r="LST87" s="1"/>
      <c r="LSU87" s="1"/>
      <c r="LSV87" s="1"/>
      <c r="LSW87" s="1"/>
      <c r="LSX87" s="1"/>
      <c r="LSY87" s="1"/>
      <c r="LSZ87" s="1"/>
      <c r="LTA87" s="1"/>
      <c r="LTB87" s="1"/>
      <c r="LTC87" s="1"/>
      <c r="LTD87" s="1"/>
      <c r="LTE87" s="1"/>
      <c r="LTF87" s="1"/>
      <c r="LTG87" s="1"/>
      <c r="LTH87" s="1"/>
      <c r="LTI87" s="1"/>
      <c r="LTJ87" s="1"/>
      <c r="LTK87" s="1"/>
      <c r="LTL87" s="1"/>
      <c r="LTM87" s="1"/>
      <c r="LTN87" s="1"/>
      <c r="LTO87" s="1"/>
      <c r="LTP87" s="1"/>
      <c r="LTQ87" s="1"/>
      <c r="LTR87" s="1"/>
      <c r="LTS87" s="1"/>
      <c r="LTT87" s="1"/>
      <c r="LTU87" s="1"/>
      <c r="LTV87" s="1"/>
      <c r="LTW87" s="1"/>
      <c r="LTX87" s="1"/>
      <c r="LTY87" s="1"/>
      <c r="LTZ87" s="1"/>
      <c r="LUA87" s="1"/>
      <c r="LUB87" s="1"/>
      <c r="LUC87" s="1"/>
      <c r="LUD87" s="1"/>
      <c r="LUE87" s="1"/>
      <c r="LUF87" s="1"/>
      <c r="LUG87" s="1"/>
      <c r="LUH87" s="1"/>
      <c r="LUI87" s="1"/>
      <c r="LUJ87" s="1"/>
      <c r="LUK87" s="1"/>
      <c r="LUL87" s="1"/>
      <c r="LUM87" s="1"/>
      <c r="LUN87" s="1"/>
      <c r="LUO87" s="1"/>
      <c r="LUP87" s="1"/>
      <c r="LUQ87" s="1"/>
      <c r="LUR87" s="1"/>
      <c r="LUS87" s="1"/>
      <c r="LUT87" s="1"/>
      <c r="LUU87" s="1"/>
      <c r="LUV87" s="1"/>
      <c r="LUW87" s="1"/>
      <c r="LUX87" s="1"/>
      <c r="LUY87" s="1"/>
      <c r="LUZ87" s="1"/>
      <c r="LVA87" s="1"/>
      <c r="LVB87" s="1"/>
      <c r="LVC87" s="1"/>
      <c r="LVD87" s="1"/>
      <c r="LVE87" s="1"/>
      <c r="LVF87" s="1"/>
      <c r="LVG87" s="1"/>
      <c r="LVH87" s="1"/>
      <c r="LVI87" s="1"/>
      <c r="LVJ87" s="1"/>
      <c r="LVK87" s="1"/>
      <c r="LVL87" s="1"/>
      <c r="LVM87" s="1"/>
      <c r="LVN87" s="1"/>
      <c r="LVO87" s="1"/>
      <c r="LVP87" s="1"/>
      <c r="LVQ87" s="1"/>
      <c r="LVR87" s="1"/>
      <c r="LVS87" s="1"/>
      <c r="LVT87" s="1"/>
      <c r="LVU87" s="1"/>
      <c r="LVV87" s="1"/>
      <c r="LVW87" s="1"/>
      <c r="LVX87" s="1"/>
      <c r="LVY87" s="1"/>
      <c r="LVZ87" s="1"/>
      <c r="LWA87" s="1"/>
      <c r="LWB87" s="1"/>
      <c r="LWC87" s="1"/>
      <c r="LWD87" s="1"/>
      <c r="LWE87" s="1"/>
      <c r="LWF87" s="1"/>
      <c r="LWG87" s="1"/>
      <c r="LWH87" s="1"/>
      <c r="LWI87" s="1"/>
      <c r="LWJ87" s="1"/>
      <c r="LWK87" s="1"/>
      <c r="LWL87" s="1"/>
      <c r="LWM87" s="1"/>
      <c r="LWN87" s="1"/>
      <c r="LWO87" s="1"/>
      <c r="LWP87" s="1"/>
      <c r="LWQ87" s="1"/>
      <c r="LWR87" s="1"/>
      <c r="LWS87" s="1"/>
      <c r="LWT87" s="1"/>
      <c r="LWU87" s="1"/>
      <c r="LWV87" s="1"/>
      <c r="LWW87" s="1"/>
      <c r="LWX87" s="1"/>
      <c r="LWY87" s="1"/>
      <c r="LWZ87" s="1"/>
      <c r="LXA87" s="1"/>
      <c r="LXB87" s="1"/>
      <c r="LXC87" s="1"/>
      <c r="LXD87" s="1"/>
      <c r="LXE87" s="1"/>
      <c r="LXF87" s="1"/>
      <c r="LXG87" s="1"/>
      <c r="LXH87" s="1"/>
      <c r="LXI87" s="1"/>
      <c r="LXJ87" s="1"/>
      <c r="LXK87" s="1"/>
      <c r="LXL87" s="1"/>
      <c r="LXM87" s="1"/>
      <c r="LXN87" s="1"/>
      <c r="LXO87" s="1"/>
      <c r="LXP87" s="1"/>
      <c r="LXQ87" s="1"/>
      <c r="LXR87" s="1"/>
      <c r="LXS87" s="1"/>
      <c r="LXT87" s="1"/>
      <c r="LXU87" s="1"/>
      <c r="LXV87" s="1"/>
      <c r="LXW87" s="1"/>
      <c r="LXX87" s="1"/>
      <c r="LXY87" s="1"/>
      <c r="LXZ87" s="1"/>
      <c r="LYA87" s="1"/>
      <c r="LYB87" s="1"/>
      <c r="LYC87" s="1"/>
      <c r="LYD87" s="1"/>
      <c r="LYE87" s="1"/>
      <c r="LYF87" s="1"/>
      <c r="LYG87" s="1"/>
      <c r="LYH87" s="1"/>
      <c r="LYI87" s="1"/>
      <c r="LYJ87" s="1"/>
      <c r="LYK87" s="1"/>
      <c r="LYL87" s="1"/>
      <c r="LYM87" s="1"/>
      <c r="LYN87" s="1"/>
      <c r="LYO87" s="1"/>
      <c r="LYP87" s="1"/>
      <c r="LYQ87" s="1"/>
      <c r="LYR87" s="1"/>
      <c r="LYS87" s="1"/>
      <c r="LYT87" s="1"/>
      <c r="LYU87" s="1"/>
      <c r="LYV87" s="1"/>
      <c r="LYW87" s="1"/>
      <c r="LYX87" s="1"/>
      <c r="LYY87" s="1"/>
      <c r="LYZ87" s="1"/>
      <c r="LZA87" s="1"/>
      <c r="LZB87" s="1"/>
      <c r="LZC87" s="1"/>
      <c r="LZD87" s="1"/>
      <c r="LZE87" s="1"/>
      <c r="LZF87" s="1"/>
      <c r="LZG87" s="1"/>
      <c r="LZH87" s="1"/>
      <c r="LZI87" s="1"/>
      <c r="LZJ87" s="1"/>
      <c r="LZK87" s="1"/>
      <c r="LZL87" s="1"/>
      <c r="LZM87" s="1"/>
      <c r="LZN87" s="1"/>
      <c r="LZO87" s="1"/>
      <c r="LZP87" s="1"/>
      <c r="LZQ87" s="1"/>
      <c r="LZR87" s="1"/>
      <c r="LZS87" s="1"/>
      <c r="LZT87" s="1"/>
      <c r="LZU87" s="1"/>
      <c r="LZV87" s="1"/>
      <c r="LZW87" s="1"/>
      <c r="LZX87" s="1"/>
      <c r="LZY87" s="1"/>
      <c r="LZZ87" s="1"/>
      <c r="MAA87" s="1"/>
      <c r="MAB87" s="1"/>
      <c r="MAC87" s="1"/>
      <c r="MAD87" s="1"/>
      <c r="MAE87" s="1"/>
      <c r="MAF87" s="1"/>
      <c r="MAG87" s="1"/>
      <c r="MAH87" s="1"/>
      <c r="MAI87" s="1"/>
      <c r="MAJ87" s="1"/>
      <c r="MAK87" s="1"/>
      <c r="MAL87" s="1"/>
      <c r="MAM87" s="1"/>
      <c r="MAN87" s="1"/>
      <c r="MAO87" s="1"/>
      <c r="MAP87" s="1"/>
      <c r="MAQ87" s="1"/>
      <c r="MAR87" s="1"/>
      <c r="MAS87" s="1"/>
      <c r="MAT87" s="1"/>
      <c r="MAU87" s="1"/>
      <c r="MAV87" s="1"/>
      <c r="MAW87" s="1"/>
      <c r="MAX87" s="1"/>
      <c r="MAY87" s="1"/>
      <c r="MAZ87" s="1"/>
      <c r="MBA87" s="1"/>
      <c r="MBB87" s="1"/>
      <c r="MBC87" s="1"/>
      <c r="MBD87" s="1"/>
      <c r="MBE87" s="1"/>
      <c r="MBF87" s="1"/>
      <c r="MBG87" s="1"/>
      <c r="MBH87" s="1"/>
      <c r="MBI87" s="1"/>
      <c r="MBJ87" s="1"/>
      <c r="MBK87" s="1"/>
      <c r="MBL87" s="1"/>
      <c r="MBM87" s="1"/>
      <c r="MBN87" s="1"/>
      <c r="MBO87" s="1"/>
      <c r="MBP87" s="1"/>
      <c r="MBQ87" s="1"/>
      <c r="MBR87" s="1"/>
      <c r="MBS87" s="1"/>
      <c r="MBT87" s="1"/>
      <c r="MBU87" s="1"/>
      <c r="MBV87" s="1"/>
      <c r="MBW87" s="1"/>
      <c r="MBX87" s="1"/>
      <c r="MBY87" s="1"/>
      <c r="MBZ87" s="1"/>
      <c r="MCA87" s="1"/>
      <c r="MCB87" s="1"/>
      <c r="MCC87" s="1"/>
      <c r="MCD87" s="1"/>
      <c r="MCE87" s="1"/>
      <c r="MCF87" s="1"/>
      <c r="MCG87" s="1"/>
      <c r="MCH87" s="1"/>
      <c r="MCI87" s="1"/>
      <c r="MCJ87" s="1"/>
      <c r="MCK87" s="1"/>
      <c r="MCL87" s="1"/>
      <c r="MCM87" s="1"/>
      <c r="MCN87" s="1"/>
      <c r="MCO87" s="1"/>
      <c r="MCP87" s="1"/>
      <c r="MCQ87" s="1"/>
      <c r="MCR87" s="1"/>
      <c r="MCS87" s="1"/>
      <c r="MCT87" s="1"/>
      <c r="MCU87" s="1"/>
      <c r="MCV87" s="1"/>
      <c r="MCW87" s="1"/>
      <c r="MCX87" s="1"/>
      <c r="MCY87" s="1"/>
      <c r="MCZ87" s="1"/>
      <c r="MDA87" s="1"/>
      <c r="MDB87" s="1"/>
      <c r="MDC87" s="1"/>
      <c r="MDD87" s="1"/>
      <c r="MDE87" s="1"/>
      <c r="MDF87" s="1"/>
      <c r="MDG87" s="1"/>
      <c r="MDH87" s="1"/>
      <c r="MDI87" s="1"/>
      <c r="MDJ87" s="1"/>
      <c r="MDK87" s="1"/>
      <c r="MDL87" s="1"/>
      <c r="MDM87" s="1"/>
      <c r="MDN87" s="1"/>
      <c r="MDO87" s="1"/>
      <c r="MDP87" s="1"/>
      <c r="MDQ87" s="1"/>
      <c r="MDR87" s="1"/>
      <c r="MDS87" s="1"/>
      <c r="MDT87" s="1"/>
      <c r="MDU87" s="1"/>
      <c r="MDV87" s="1"/>
      <c r="MDW87" s="1"/>
      <c r="MDX87" s="1"/>
      <c r="MDY87" s="1"/>
      <c r="MDZ87" s="1"/>
      <c r="MEA87" s="1"/>
      <c r="MEB87" s="1"/>
      <c r="MEC87" s="1"/>
      <c r="MED87" s="1"/>
      <c r="MEE87" s="1"/>
      <c r="MEF87" s="1"/>
      <c r="MEG87" s="1"/>
      <c r="MEH87" s="1"/>
      <c r="MEI87" s="1"/>
      <c r="MEJ87" s="1"/>
      <c r="MEK87" s="1"/>
      <c r="MEL87" s="1"/>
      <c r="MEM87" s="1"/>
      <c r="MEN87" s="1"/>
      <c r="MEO87" s="1"/>
      <c r="MEP87" s="1"/>
      <c r="MEQ87" s="1"/>
      <c r="MER87" s="1"/>
      <c r="MES87" s="1"/>
      <c r="MET87" s="1"/>
      <c r="MEU87" s="1"/>
      <c r="MEV87" s="1"/>
      <c r="MEW87" s="1"/>
      <c r="MEX87" s="1"/>
      <c r="MEY87" s="1"/>
      <c r="MEZ87" s="1"/>
      <c r="MFA87" s="1"/>
      <c r="MFB87" s="1"/>
      <c r="MFC87" s="1"/>
      <c r="MFD87" s="1"/>
      <c r="MFE87" s="1"/>
      <c r="MFF87" s="1"/>
      <c r="MFG87" s="1"/>
      <c r="MFH87" s="1"/>
      <c r="MFI87" s="1"/>
      <c r="MFJ87" s="1"/>
      <c r="MFK87" s="1"/>
      <c r="MFL87" s="1"/>
      <c r="MFM87" s="1"/>
      <c r="MFN87" s="1"/>
      <c r="MFO87" s="1"/>
      <c r="MFP87" s="1"/>
      <c r="MFQ87" s="1"/>
      <c r="MFR87" s="1"/>
      <c r="MFS87" s="1"/>
      <c r="MFT87" s="1"/>
      <c r="MFU87" s="1"/>
      <c r="MFV87" s="1"/>
      <c r="MFW87" s="1"/>
      <c r="MFX87" s="1"/>
      <c r="MFY87" s="1"/>
      <c r="MFZ87" s="1"/>
      <c r="MGA87" s="1"/>
      <c r="MGB87" s="1"/>
      <c r="MGC87" s="1"/>
      <c r="MGD87" s="1"/>
      <c r="MGE87" s="1"/>
      <c r="MGF87" s="1"/>
      <c r="MGG87" s="1"/>
      <c r="MGH87" s="1"/>
      <c r="MGI87" s="1"/>
      <c r="MGJ87" s="1"/>
      <c r="MGK87" s="1"/>
      <c r="MGL87" s="1"/>
      <c r="MGM87" s="1"/>
      <c r="MGN87" s="1"/>
      <c r="MGO87" s="1"/>
      <c r="MGP87" s="1"/>
      <c r="MGQ87" s="1"/>
      <c r="MGR87" s="1"/>
      <c r="MGS87" s="1"/>
      <c r="MGT87" s="1"/>
      <c r="MGU87" s="1"/>
      <c r="MGV87" s="1"/>
      <c r="MGW87" s="1"/>
      <c r="MGX87" s="1"/>
      <c r="MGY87" s="1"/>
      <c r="MGZ87" s="1"/>
      <c r="MHA87" s="1"/>
      <c r="MHB87" s="1"/>
      <c r="MHC87" s="1"/>
      <c r="MHD87" s="1"/>
      <c r="MHE87" s="1"/>
      <c r="MHF87" s="1"/>
      <c r="MHG87" s="1"/>
      <c r="MHH87" s="1"/>
      <c r="MHI87" s="1"/>
      <c r="MHJ87" s="1"/>
      <c r="MHK87" s="1"/>
      <c r="MHL87" s="1"/>
      <c r="MHM87" s="1"/>
      <c r="MHN87" s="1"/>
      <c r="MHO87" s="1"/>
      <c r="MHP87" s="1"/>
      <c r="MHQ87" s="1"/>
      <c r="MHR87" s="1"/>
      <c r="MHS87" s="1"/>
      <c r="MHT87" s="1"/>
      <c r="MHU87" s="1"/>
      <c r="MHV87" s="1"/>
      <c r="MHW87" s="1"/>
      <c r="MHX87" s="1"/>
      <c r="MHY87" s="1"/>
      <c r="MHZ87" s="1"/>
      <c r="MIA87" s="1"/>
      <c r="MIB87" s="1"/>
      <c r="MIC87" s="1"/>
      <c r="MID87" s="1"/>
      <c r="MIE87" s="1"/>
      <c r="MIF87" s="1"/>
      <c r="MIG87" s="1"/>
      <c r="MIH87" s="1"/>
      <c r="MII87" s="1"/>
      <c r="MIJ87" s="1"/>
      <c r="MIK87" s="1"/>
      <c r="MIL87" s="1"/>
      <c r="MIM87" s="1"/>
      <c r="MIN87" s="1"/>
      <c r="MIO87" s="1"/>
      <c r="MIP87" s="1"/>
      <c r="MIQ87" s="1"/>
      <c r="MIR87" s="1"/>
      <c r="MIS87" s="1"/>
      <c r="MIT87" s="1"/>
      <c r="MIU87" s="1"/>
      <c r="MIV87" s="1"/>
      <c r="MIW87" s="1"/>
      <c r="MIX87" s="1"/>
      <c r="MIY87" s="1"/>
      <c r="MIZ87" s="1"/>
      <c r="MJA87" s="1"/>
      <c r="MJB87" s="1"/>
      <c r="MJC87" s="1"/>
      <c r="MJD87" s="1"/>
      <c r="MJE87" s="1"/>
      <c r="MJF87" s="1"/>
      <c r="MJG87" s="1"/>
      <c r="MJH87" s="1"/>
      <c r="MJI87" s="1"/>
      <c r="MJJ87" s="1"/>
      <c r="MJK87" s="1"/>
      <c r="MJL87" s="1"/>
      <c r="MJM87" s="1"/>
      <c r="MJN87" s="1"/>
      <c r="MJO87" s="1"/>
      <c r="MJP87" s="1"/>
      <c r="MJQ87" s="1"/>
      <c r="MJR87" s="1"/>
      <c r="MJS87" s="1"/>
      <c r="MJT87" s="1"/>
      <c r="MJU87" s="1"/>
      <c r="MJV87" s="1"/>
      <c r="MJW87" s="1"/>
      <c r="MJX87" s="1"/>
      <c r="MJY87" s="1"/>
      <c r="MJZ87" s="1"/>
      <c r="MKA87" s="1"/>
      <c r="MKB87" s="1"/>
      <c r="MKC87" s="1"/>
      <c r="MKD87" s="1"/>
      <c r="MKE87" s="1"/>
      <c r="MKF87" s="1"/>
      <c r="MKG87" s="1"/>
      <c r="MKH87" s="1"/>
      <c r="MKI87" s="1"/>
      <c r="MKJ87" s="1"/>
      <c r="MKK87" s="1"/>
      <c r="MKL87" s="1"/>
      <c r="MKM87" s="1"/>
      <c r="MKN87" s="1"/>
      <c r="MKO87" s="1"/>
      <c r="MKP87" s="1"/>
      <c r="MKQ87" s="1"/>
      <c r="MKR87" s="1"/>
      <c r="MKS87" s="1"/>
      <c r="MKT87" s="1"/>
      <c r="MKU87" s="1"/>
      <c r="MKV87" s="1"/>
      <c r="MKW87" s="1"/>
      <c r="MKX87" s="1"/>
      <c r="MKY87" s="1"/>
      <c r="MKZ87" s="1"/>
      <c r="MLA87" s="1"/>
      <c r="MLB87" s="1"/>
      <c r="MLC87" s="1"/>
      <c r="MLD87" s="1"/>
      <c r="MLE87" s="1"/>
      <c r="MLF87" s="1"/>
      <c r="MLG87" s="1"/>
      <c r="MLH87" s="1"/>
      <c r="MLI87" s="1"/>
      <c r="MLJ87" s="1"/>
      <c r="MLK87" s="1"/>
      <c r="MLL87" s="1"/>
      <c r="MLM87" s="1"/>
      <c r="MLN87" s="1"/>
      <c r="MLO87" s="1"/>
      <c r="MLP87" s="1"/>
      <c r="MLQ87" s="1"/>
      <c r="MLR87" s="1"/>
      <c r="MLS87" s="1"/>
      <c r="MLT87" s="1"/>
      <c r="MLU87" s="1"/>
      <c r="MLV87" s="1"/>
      <c r="MLW87" s="1"/>
      <c r="MLX87" s="1"/>
      <c r="MLY87" s="1"/>
      <c r="MLZ87" s="1"/>
      <c r="MMA87" s="1"/>
      <c r="MMB87" s="1"/>
      <c r="MMC87" s="1"/>
      <c r="MMD87" s="1"/>
      <c r="MME87" s="1"/>
      <c r="MMF87" s="1"/>
      <c r="MMG87" s="1"/>
      <c r="MMH87" s="1"/>
      <c r="MMI87" s="1"/>
      <c r="MMJ87" s="1"/>
      <c r="MMK87" s="1"/>
      <c r="MML87" s="1"/>
      <c r="MMM87" s="1"/>
      <c r="MMN87" s="1"/>
      <c r="MMO87" s="1"/>
      <c r="MMP87" s="1"/>
      <c r="MMQ87" s="1"/>
      <c r="MMR87" s="1"/>
      <c r="MMS87" s="1"/>
      <c r="MMT87" s="1"/>
      <c r="MMU87" s="1"/>
      <c r="MMV87" s="1"/>
      <c r="MMW87" s="1"/>
      <c r="MMX87" s="1"/>
      <c r="MMY87" s="1"/>
      <c r="MMZ87" s="1"/>
      <c r="MNA87" s="1"/>
      <c r="MNB87" s="1"/>
      <c r="MNC87" s="1"/>
      <c r="MND87" s="1"/>
      <c r="MNE87" s="1"/>
      <c r="MNF87" s="1"/>
      <c r="MNG87" s="1"/>
      <c r="MNH87" s="1"/>
      <c r="MNI87" s="1"/>
      <c r="MNJ87" s="1"/>
      <c r="MNK87" s="1"/>
      <c r="MNL87" s="1"/>
      <c r="MNM87" s="1"/>
      <c r="MNN87" s="1"/>
      <c r="MNO87" s="1"/>
      <c r="MNP87" s="1"/>
      <c r="MNQ87" s="1"/>
      <c r="MNR87" s="1"/>
      <c r="MNS87" s="1"/>
      <c r="MNT87" s="1"/>
      <c r="MNU87" s="1"/>
      <c r="MNV87" s="1"/>
      <c r="MNW87" s="1"/>
      <c r="MNX87" s="1"/>
      <c r="MNY87" s="1"/>
      <c r="MNZ87" s="1"/>
      <c r="MOA87" s="1"/>
      <c r="MOB87" s="1"/>
      <c r="MOC87" s="1"/>
      <c r="MOD87" s="1"/>
      <c r="MOE87" s="1"/>
      <c r="MOF87" s="1"/>
      <c r="MOG87" s="1"/>
      <c r="MOH87" s="1"/>
      <c r="MOI87" s="1"/>
      <c r="MOJ87" s="1"/>
      <c r="MOK87" s="1"/>
      <c r="MOL87" s="1"/>
      <c r="MOM87" s="1"/>
      <c r="MON87" s="1"/>
      <c r="MOO87" s="1"/>
      <c r="MOP87" s="1"/>
      <c r="MOQ87" s="1"/>
      <c r="MOR87" s="1"/>
      <c r="MOS87" s="1"/>
      <c r="MOT87" s="1"/>
      <c r="MOU87" s="1"/>
      <c r="MOV87" s="1"/>
      <c r="MOW87" s="1"/>
      <c r="MOX87" s="1"/>
      <c r="MOY87" s="1"/>
      <c r="MOZ87" s="1"/>
      <c r="MPA87" s="1"/>
      <c r="MPB87" s="1"/>
      <c r="MPC87" s="1"/>
      <c r="MPD87" s="1"/>
      <c r="MPE87" s="1"/>
      <c r="MPF87" s="1"/>
      <c r="MPG87" s="1"/>
      <c r="MPH87" s="1"/>
      <c r="MPI87" s="1"/>
      <c r="MPJ87" s="1"/>
      <c r="MPK87" s="1"/>
      <c r="MPL87" s="1"/>
      <c r="MPM87" s="1"/>
      <c r="MPN87" s="1"/>
      <c r="MPO87" s="1"/>
      <c r="MPP87" s="1"/>
      <c r="MPQ87" s="1"/>
      <c r="MPR87" s="1"/>
      <c r="MPS87" s="1"/>
      <c r="MPT87" s="1"/>
      <c r="MPU87" s="1"/>
      <c r="MPV87" s="1"/>
      <c r="MPW87" s="1"/>
      <c r="MPX87" s="1"/>
      <c r="MPY87" s="1"/>
      <c r="MPZ87" s="1"/>
      <c r="MQA87" s="1"/>
      <c r="MQB87" s="1"/>
      <c r="MQC87" s="1"/>
      <c r="MQD87" s="1"/>
      <c r="MQE87" s="1"/>
      <c r="MQF87" s="1"/>
      <c r="MQG87" s="1"/>
      <c r="MQH87" s="1"/>
      <c r="MQI87" s="1"/>
      <c r="MQJ87" s="1"/>
      <c r="MQK87" s="1"/>
      <c r="MQL87" s="1"/>
      <c r="MQM87" s="1"/>
      <c r="MQN87" s="1"/>
      <c r="MQO87" s="1"/>
      <c r="MQP87" s="1"/>
      <c r="MQQ87" s="1"/>
      <c r="MQR87" s="1"/>
      <c r="MQS87" s="1"/>
      <c r="MQT87" s="1"/>
      <c r="MQU87" s="1"/>
      <c r="MQV87" s="1"/>
      <c r="MQW87" s="1"/>
      <c r="MQX87" s="1"/>
      <c r="MQY87" s="1"/>
      <c r="MQZ87" s="1"/>
      <c r="MRA87" s="1"/>
      <c r="MRB87" s="1"/>
      <c r="MRC87" s="1"/>
      <c r="MRD87" s="1"/>
      <c r="MRE87" s="1"/>
      <c r="MRF87" s="1"/>
      <c r="MRG87" s="1"/>
      <c r="MRH87" s="1"/>
      <c r="MRI87" s="1"/>
      <c r="MRJ87" s="1"/>
      <c r="MRK87" s="1"/>
      <c r="MRL87" s="1"/>
      <c r="MRM87" s="1"/>
      <c r="MRN87" s="1"/>
      <c r="MRO87" s="1"/>
      <c r="MRP87" s="1"/>
      <c r="MRQ87" s="1"/>
      <c r="MRR87" s="1"/>
      <c r="MRS87" s="1"/>
      <c r="MRT87" s="1"/>
      <c r="MRU87" s="1"/>
      <c r="MRV87" s="1"/>
      <c r="MRW87" s="1"/>
      <c r="MRX87" s="1"/>
      <c r="MRY87" s="1"/>
      <c r="MRZ87" s="1"/>
      <c r="MSA87" s="1"/>
      <c r="MSB87" s="1"/>
      <c r="MSC87" s="1"/>
      <c r="MSD87" s="1"/>
      <c r="MSE87" s="1"/>
      <c r="MSF87" s="1"/>
      <c r="MSG87" s="1"/>
      <c r="MSH87" s="1"/>
      <c r="MSI87" s="1"/>
      <c r="MSJ87" s="1"/>
      <c r="MSK87" s="1"/>
      <c r="MSL87" s="1"/>
      <c r="MSM87" s="1"/>
      <c r="MSN87" s="1"/>
      <c r="MSO87" s="1"/>
      <c r="MSP87" s="1"/>
      <c r="MSQ87" s="1"/>
      <c r="MSR87" s="1"/>
      <c r="MSS87" s="1"/>
      <c r="MST87" s="1"/>
      <c r="MSU87" s="1"/>
      <c r="MSV87" s="1"/>
      <c r="MSW87" s="1"/>
      <c r="MSX87" s="1"/>
      <c r="MSY87" s="1"/>
      <c r="MSZ87" s="1"/>
      <c r="MTA87" s="1"/>
      <c r="MTB87" s="1"/>
      <c r="MTC87" s="1"/>
      <c r="MTD87" s="1"/>
      <c r="MTE87" s="1"/>
      <c r="MTF87" s="1"/>
      <c r="MTG87" s="1"/>
      <c r="MTH87" s="1"/>
      <c r="MTI87" s="1"/>
      <c r="MTJ87" s="1"/>
      <c r="MTK87" s="1"/>
      <c r="MTL87" s="1"/>
      <c r="MTM87" s="1"/>
      <c r="MTN87" s="1"/>
      <c r="MTO87" s="1"/>
      <c r="MTP87" s="1"/>
      <c r="MTQ87" s="1"/>
      <c r="MTR87" s="1"/>
      <c r="MTS87" s="1"/>
      <c r="MTT87" s="1"/>
      <c r="MTU87" s="1"/>
      <c r="MTV87" s="1"/>
      <c r="MTW87" s="1"/>
      <c r="MTX87" s="1"/>
      <c r="MTY87" s="1"/>
      <c r="MTZ87" s="1"/>
      <c r="MUA87" s="1"/>
      <c r="MUB87" s="1"/>
      <c r="MUC87" s="1"/>
      <c r="MUD87" s="1"/>
      <c r="MUE87" s="1"/>
      <c r="MUF87" s="1"/>
      <c r="MUG87" s="1"/>
      <c r="MUH87" s="1"/>
      <c r="MUI87" s="1"/>
      <c r="MUJ87" s="1"/>
      <c r="MUK87" s="1"/>
      <c r="MUL87" s="1"/>
      <c r="MUM87" s="1"/>
      <c r="MUN87" s="1"/>
      <c r="MUO87" s="1"/>
      <c r="MUP87" s="1"/>
      <c r="MUQ87" s="1"/>
      <c r="MUR87" s="1"/>
      <c r="MUS87" s="1"/>
      <c r="MUT87" s="1"/>
      <c r="MUU87" s="1"/>
      <c r="MUV87" s="1"/>
      <c r="MUW87" s="1"/>
      <c r="MUX87" s="1"/>
      <c r="MUY87" s="1"/>
      <c r="MUZ87" s="1"/>
      <c r="MVA87" s="1"/>
      <c r="MVB87" s="1"/>
      <c r="MVC87" s="1"/>
      <c r="MVD87" s="1"/>
      <c r="MVE87" s="1"/>
      <c r="MVF87" s="1"/>
      <c r="MVG87" s="1"/>
      <c r="MVH87" s="1"/>
      <c r="MVI87" s="1"/>
      <c r="MVJ87" s="1"/>
      <c r="MVK87" s="1"/>
      <c r="MVL87" s="1"/>
      <c r="MVM87" s="1"/>
      <c r="MVN87" s="1"/>
      <c r="MVO87" s="1"/>
      <c r="MVP87" s="1"/>
      <c r="MVQ87" s="1"/>
      <c r="MVR87" s="1"/>
      <c r="MVS87" s="1"/>
      <c r="MVT87" s="1"/>
      <c r="MVU87" s="1"/>
      <c r="MVV87" s="1"/>
      <c r="MVW87" s="1"/>
      <c r="MVX87" s="1"/>
      <c r="MVY87" s="1"/>
      <c r="MVZ87" s="1"/>
      <c r="MWA87" s="1"/>
      <c r="MWB87" s="1"/>
      <c r="MWC87" s="1"/>
      <c r="MWD87" s="1"/>
      <c r="MWE87" s="1"/>
      <c r="MWF87" s="1"/>
      <c r="MWG87" s="1"/>
      <c r="MWH87" s="1"/>
      <c r="MWI87" s="1"/>
      <c r="MWJ87" s="1"/>
      <c r="MWK87" s="1"/>
      <c r="MWL87" s="1"/>
      <c r="MWM87" s="1"/>
      <c r="MWN87" s="1"/>
      <c r="MWO87" s="1"/>
      <c r="MWP87" s="1"/>
      <c r="MWQ87" s="1"/>
      <c r="MWR87" s="1"/>
      <c r="MWS87" s="1"/>
      <c r="MWT87" s="1"/>
      <c r="MWU87" s="1"/>
      <c r="MWV87" s="1"/>
      <c r="MWW87" s="1"/>
      <c r="MWX87" s="1"/>
      <c r="MWY87" s="1"/>
      <c r="MWZ87" s="1"/>
      <c r="MXA87" s="1"/>
      <c r="MXB87" s="1"/>
      <c r="MXC87" s="1"/>
      <c r="MXD87" s="1"/>
      <c r="MXE87" s="1"/>
      <c r="MXF87" s="1"/>
      <c r="MXG87" s="1"/>
      <c r="MXH87" s="1"/>
      <c r="MXI87" s="1"/>
      <c r="MXJ87" s="1"/>
      <c r="MXK87" s="1"/>
      <c r="MXL87" s="1"/>
      <c r="MXM87" s="1"/>
      <c r="MXN87" s="1"/>
      <c r="MXO87" s="1"/>
      <c r="MXP87" s="1"/>
      <c r="MXQ87" s="1"/>
      <c r="MXR87" s="1"/>
      <c r="MXS87" s="1"/>
      <c r="MXT87" s="1"/>
      <c r="MXU87" s="1"/>
      <c r="MXV87" s="1"/>
      <c r="MXW87" s="1"/>
      <c r="MXX87" s="1"/>
      <c r="MXY87" s="1"/>
      <c r="MXZ87" s="1"/>
      <c r="MYA87" s="1"/>
      <c r="MYB87" s="1"/>
      <c r="MYC87" s="1"/>
      <c r="MYD87" s="1"/>
      <c r="MYE87" s="1"/>
      <c r="MYF87" s="1"/>
      <c r="MYG87" s="1"/>
      <c r="MYH87" s="1"/>
      <c r="MYI87" s="1"/>
      <c r="MYJ87" s="1"/>
      <c r="MYK87" s="1"/>
      <c r="MYL87" s="1"/>
      <c r="MYM87" s="1"/>
      <c r="MYN87" s="1"/>
      <c r="MYO87" s="1"/>
      <c r="MYP87" s="1"/>
      <c r="MYQ87" s="1"/>
      <c r="MYR87" s="1"/>
      <c r="MYS87" s="1"/>
      <c r="MYT87" s="1"/>
      <c r="MYU87" s="1"/>
      <c r="MYV87" s="1"/>
      <c r="MYW87" s="1"/>
      <c r="MYX87" s="1"/>
      <c r="MYY87" s="1"/>
      <c r="MYZ87" s="1"/>
      <c r="MZA87" s="1"/>
      <c r="MZB87" s="1"/>
      <c r="MZC87" s="1"/>
      <c r="MZD87" s="1"/>
      <c r="MZE87" s="1"/>
      <c r="MZF87" s="1"/>
      <c r="MZG87" s="1"/>
      <c r="MZH87" s="1"/>
      <c r="MZI87" s="1"/>
      <c r="MZJ87" s="1"/>
      <c r="MZK87" s="1"/>
      <c r="MZL87" s="1"/>
      <c r="MZM87" s="1"/>
      <c r="MZN87" s="1"/>
      <c r="MZO87" s="1"/>
      <c r="MZP87" s="1"/>
      <c r="MZQ87" s="1"/>
      <c r="MZR87" s="1"/>
      <c r="MZS87" s="1"/>
      <c r="MZT87" s="1"/>
      <c r="MZU87" s="1"/>
      <c r="MZV87" s="1"/>
      <c r="MZW87" s="1"/>
      <c r="MZX87" s="1"/>
      <c r="MZY87" s="1"/>
      <c r="MZZ87" s="1"/>
      <c r="NAA87" s="1"/>
      <c r="NAB87" s="1"/>
      <c r="NAC87" s="1"/>
      <c r="NAD87" s="1"/>
      <c r="NAE87" s="1"/>
      <c r="NAF87" s="1"/>
      <c r="NAG87" s="1"/>
      <c r="NAH87" s="1"/>
      <c r="NAI87" s="1"/>
      <c r="NAJ87" s="1"/>
      <c r="NAK87" s="1"/>
      <c r="NAL87" s="1"/>
      <c r="NAM87" s="1"/>
      <c r="NAN87" s="1"/>
      <c r="NAO87" s="1"/>
      <c r="NAP87" s="1"/>
      <c r="NAQ87" s="1"/>
      <c r="NAR87" s="1"/>
      <c r="NAS87" s="1"/>
      <c r="NAT87" s="1"/>
      <c r="NAU87" s="1"/>
      <c r="NAV87" s="1"/>
      <c r="NAW87" s="1"/>
      <c r="NAX87" s="1"/>
      <c r="NAY87" s="1"/>
      <c r="NAZ87" s="1"/>
      <c r="NBA87" s="1"/>
      <c r="NBB87" s="1"/>
      <c r="NBC87" s="1"/>
      <c r="NBD87" s="1"/>
      <c r="NBE87" s="1"/>
      <c r="NBF87" s="1"/>
      <c r="NBG87" s="1"/>
      <c r="NBH87" s="1"/>
      <c r="NBI87" s="1"/>
      <c r="NBJ87" s="1"/>
      <c r="NBK87" s="1"/>
      <c r="NBL87" s="1"/>
      <c r="NBM87" s="1"/>
      <c r="NBN87" s="1"/>
      <c r="NBO87" s="1"/>
      <c r="NBP87" s="1"/>
      <c r="NBQ87" s="1"/>
      <c r="NBR87" s="1"/>
      <c r="NBS87" s="1"/>
      <c r="NBT87" s="1"/>
      <c r="NBU87" s="1"/>
      <c r="NBV87" s="1"/>
      <c r="NBW87" s="1"/>
      <c r="NBX87" s="1"/>
      <c r="NBY87" s="1"/>
      <c r="NBZ87" s="1"/>
      <c r="NCA87" s="1"/>
      <c r="NCB87" s="1"/>
      <c r="NCC87" s="1"/>
      <c r="NCD87" s="1"/>
      <c r="NCE87" s="1"/>
      <c r="NCF87" s="1"/>
      <c r="NCG87" s="1"/>
      <c r="NCH87" s="1"/>
      <c r="NCI87" s="1"/>
      <c r="NCJ87" s="1"/>
      <c r="NCK87" s="1"/>
      <c r="NCL87" s="1"/>
      <c r="NCM87" s="1"/>
      <c r="NCN87" s="1"/>
      <c r="NCO87" s="1"/>
      <c r="NCP87" s="1"/>
      <c r="NCQ87" s="1"/>
      <c r="NCR87" s="1"/>
      <c r="NCS87" s="1"/>
      <c r="NCT87" s="1"/>
      <c r="NCU87" s="1"/>
      <c r="NCV87" s="1"/>
      <c r="NCW87" s="1"/>
      <c r="NCX87" s="1"/>
      <c r="NCY87" s="1"/>
      <c r="NCZ87" s="1"/>
      <c r="NDA87" s="1"/>
      <c r="NDB87" s="1"/>
      <c r="NDC87" s="1"/>
      <c r="NDD87" s="1"/>
      <c r="NDE87" s="1"/>
      <c r="NDF87" s="1"/>
      <c r="NDG87" s="1"/>
      <c r="NDH87" s="1"/>
      <c r="NDI87" s="1"/>
      <c r="NDJ87" s="1"/>
      <c r="NDK87" s="1"/>
      <c r="NDL87" s="1"/>
      <c r="NDM87" s="1"/>
      <c r="NDN87" s="1"/>
      <c r="NDO87" s="1"/>
      <c r="NDP87" s="1"/>
      <c r="NDQ87" s="1"/>
      <c r="NDR87" s="1"/>
      <c r="NDS87" s="1"/>
      <c r="NDT87" s="1"/>
      <c r="NDU87" s="1"/>
      <c r="NDV87" s="1"/>
      <c r="NDW87" s="1"/>
      <c r="NDX87" s="1"/>
      <c r="NDY87" s="1"/>
      <c r="NDZ87" s="1"/>
      <c r="NEA87" s="1"/>
      <c r="NEB87" s="1"/>
      <c r="NEC87" s="1"/>
      <c r="NED87" s="1"/>
      <c r="NEE87" s="1"/>
      <c r="NEF87" s="1"/>
      <c r="NEG87" s="1"/>
      <c r="NEH87" s="1"/>
      <c r="NEI87" s="1"/>
      <c r="NEJ87" s="1"/>
      <c r="NEK87" s="1"/>
      <c r="NEL87" s="1"/>
      <c r="NEM87" s="1"/>
      <c r="NEN87" s="1"/>
      <c r="NEO87" s="1"/>
      <c r="NEP87" s="1"/>
      <c r="NEQ87" s="1"/>
      <c r="NER87" s="1"/>
      <c r="NES87" s="1"/>
      <c r="NET87" s="1"/>
      <c r="NEU87" s="1"/>
      <c r="NEV87" s="1"/>
      <c r="NEW87" s="1"/>
      <c r="NEX87" s="1"/>
      <c r="NEY87" s="1"/>
      <c r="NEZ87" s="1"/>
      <c r="NFA87" s="1"/>
      <c r="NFB87" s="1"/>
      <c r="NFC87" s="1"/>
      <c r="NFD87" s="1"/>
      <c r="NFE87" s="1"/>
      <c r="NFF87" s="1"/>
      <c r="NFG87" s="1"/>
      <c r="NFH87" s="1"/>
      <c r="NFI87" s="1"/>
      <c r="NFJ87" s="1"/>
      <c r="NFK87" s="1"/>
      <c r="NFL87" s="1"/>
      <c r="NFM87" s="1"/>
      <c r="NFN87" s="1"/>
      <c r="NFO87" s="1"/>
      <c r="NFP87" s="1"/>
      <c r="NFQ87" s="1"/>
      <c r="NFR87" s="1"/>
      <c r="NFS87" s="1"/>
      <c r="NFT87" s="1"/>
      <c r="NFU87" s="1"/>
      <c r="NFV87" s="1"/>
      <c r="NFW87" s="1"/>
      <c r="NFX87" s="1"/>
      <c r="NFY87" s="1"/>
      <c r="NFZ87" s="1"/>
      <c r="NGA87" s="1"/>
      <c r="NGB87" s="1"/>
      <c r="NGC87" s="1"/>
      <c r="NGD87" s="1"/>
      <c r="NGE87" s="1"/>
      <c r="NGF87" s="1"/>
      <c r="NGG87" s="1"/>
      <c r="NGH87" s="1"/>
      <c r="NGI87" s="1"/>
      <c r="NGJ87" s="1"/>
      <c r="NGK87" s="1"/>
      <c r="NGL87" s="1"/>
      <c r="NGM87" s="1"/>
      <c r="NGN87" s="1"/>
      <c r="NGO87" s="1"/>
      <c r="NGP87" s="1"/>
      <c r="NGQ87" s="1"/>
      <c r="NGR87" s="1"/>
      <c r="NGS87" s="1"/>
      <c r="NGT87" s="1"/>
      <c r="NGU87" s="1"/>
      <c r="NGV87" s="1"/>
      <c r="NGW87" s="1"/>
      <c r="NGX87" s="1"/>
      <c r="NGY87" s="1"/>
      <c r="NGZ87" s="1"/>
      <c r="NHA87" s="1"/>
      <c r="NHB87" s="1"/>
      <c r="NHC87" s="1"/>
      <c r="NHD87" s="1"/>
      <c r="NHE87" s="1"/>
      <c r="NHF87" s="1"/>
      <c r="NHG87" s="1"/>
      <c r="NHH87" s="1"/>
      <c r="NHI87" s="1"/>
      <c r="NHJ87" s="1"/>
      <c r="NHK87" s="1"/>
      <c r="NHL87" s="1"/>
      <c r="NHM87" s="1"/>
      <c r="NHN87" s="1"/>
      <c r="NHO87" s="1"/>
      <c r="NHP87" s="1"/>
      <c r="NHQ87" s="1"/>
      <c r="NHR87" s="1"/>
      <c r="NHS87" s="1"/>
      <c r="NHT87" s="1"/>
      <c r="NHU87" s="1"/>
      <c r="NHV87" s="1"/>
      <c r="NHW87" s="1"/>
      <c r="NHX87" s="1"/>
      <c r="NHY87" s="1"/>
      <c r="NHZ87" s="1"/>
      <c r="NIA87" s="1"/>
      <c r="NIB87" s="1"/>
      <c r="NIC87" s="1"/>
      <c r="NID87" s="1"/>
      <c r="NIE87" s="1"/>
      <c r="NIF87" s="1"/>
      <c r="NIG87" s="1"/>
      <c r="NIH87" s="1"/>
      <c r="NII87" s="1"/>
      <c r="NIJ87" s="1"/>
      <c r="NIK87" s="1"/>
      <c r="NIL87" s="1"/>
      <c r="NIM87" s="1"/>
      <c r="NIN87" s="1"/>
      <c r="NIO87" s="1"/>
      <c r="NIP87" s="1"/>
      <c r="NIQ87" s="1"/>
      <c r="NIR87" s="1"/>
      <c r="NIS87" s="1"/>
      <c r="NIT87" s="1"/>
      <c r="NIU87" s="1"/>
      <c r="NIV87" s="1"/>
      <c r="NIW87" s="1"/>
      <c r="NIX87" s="1"/>
      <c r="NIY87" s="1"/>
      <c r="NIZ87" s="1"/>
      <c r="NJA87" s="1"/>
      <c r="NJB87" s="1"/>
      <c r="NJC87" s="1"/>
      <c r="NJD87" s="1"/>
      <c r="NJE87" s="1"/>
      <c r="NJF87" s="1"/>
      <c r="NJG87" s="1"/>
      <c r="NJH87" s="1"/>
      <c r="NJI87" s="1"/>
      <c r="NJJ87" s="1"/>
      <c r="NJK87" s="1"/>
      <c r="NJL87" s="1"/>
      <c r="NJM87" s="1"/>
      <c r="NJN87" s="1"/>
      <c r="NJO87" s="1"/>
      <c r="NJP87" s="1"/>
      <c r="NJQ87" s="1"/>
      <c r="NJR87" s="1"/>
      <c r="NJS87" s="1"/>
      <c r="NJT87" s="1"/>
      <c r="NJU87" s="1"/>
      <c r="NJV87" s="1"/>
      <c r="NJW87" s="1"/>
      <c r="NJX87" s="1"/>
      <c r="NJY87" s="1"/>
      <c r="NJZ87" s="1"/>
      <c r="NKA87" s="1"/>
      <c r="NKB87" s="1"/>
      <c r="NKC87" s="1"/>
      <c r="NKD87" s="1"/>
      <c r="NKE87" s="1"/>
      <c r="NKF87" s="1"/>
      <c r="NKG87" s="1"/>
      <c r="NKH87" s="1"/>
      <c r="NKI87" s="1"/>
      <c r="NKJ87" s="1"/>
      <c r="NKK87" s="1"/>
      <c r="NKL87" s="1"/>
      <c r="NKM87" s="1"/>
      <c r="NKN87" s="1"/>
      <c r="NKO87" s="1"/>
      <c r="NKP87" s="1"/>
      <c r="NKQ87" s="1"/>
      <c r="NKR87" s="1"/>
      <c r="NKS87" s="1"/>
      <c r="NKT87" s="1"/>
      <c r="NKU87" s="1"/>
      <c r="NKV87" s="1"/>
      <c r="NKW87" s="1"/>
      <c r="NKX87" s="1"/>
      <c r="NKY87" s="1"/>
      <c r="NKZ87" s="1"/>
      <c r="NLA87" s="1"/>
      <c r="NLB87" s="1"/>
      <c r="NLC87" s="1"/>
      <c r="NLD87" s="1"/>
      <c r="NLE87" s="1"/>
      <c r="NLF87" s="1"/>
      <c r="NLG87" s="1"/>
      <c r="NLH87" s="1"/>
      <c r="NLI87" s="1"/>
      <c r="NLJ87" s="1"/>
      <c r="NLK87" s="1"/>
      <c r="NLL87" s="1"/>
      <c r="NLM87" s="1"/>
      <c r="NLN87" s="1"/>
      <c r="NLO87" s="1"/>
      <c r="NLP87" s="1"/>
      <c r="NLQ87" s="1"/>
      <c r="NLR87" s="1"/>
      <c r="NLS87" s="1"/>
      <c r="NLT87" s="1"/>
      <c r="NLU87" s="1"/>
      <c r="NLV87" s="1"/>
      <c r="NLW87" s="1"/>
      <c r="NLX87" s="1"/>
      <c r="NLY87" s="1"/>
      <c r="NLZ87" s="1"/>
      <c r="NMA87" s="1"/>
      <c r="NMB87" s="1"/>
      <c r="NMC87" s="1"/>
      <c r="NMD87" s="1"/>
      <c r="NME87" s="1"/>
      <c r="NMF87" s="1"/>
      <c r="NMG87" s="1"/>
      <c r="NMH87" s="1"/>
      <c r="NMI87" s="1"/>
      <c r="NMJ87" s="1"/>
      <c r="NMK87" s="1"/>
      <c r="NML87" s="1"/>
      <c r="NMM87" s="1"/>
      <c r="NMN87" s="1"/>
      <c r="NMO87" s="1"/>
      <c r="NMP87" s="1"/>
      <c r="NMQ87" s="1"/>
      <c r="NMR87" s="1"/>
      <c r="NMS87" s="1"/>
      <c r="NMT87" s="1"/>
      <c r="NMU87" s="1"/>
      <c r="NMV87" s="1"/>
      <c r="NMW87" s="1"/>
      <c r="NMX87" s="1"/>
      <c r="NMY87" s="1"/>
      <c r="NMZ87" s="1"/>
      <c r="NNA87" s="1"/>
      <c r="NNB87" s="1"/>
      <c r="NNC87" s="1"/>
      <c r="NND87" s="1"/>
      <c r="NNE87" s="1"/>
      <c r="NNF87" s="1"/>
      <c r="NNG87" s="1"/>
      <c r="NNH87" s="1"/>
      <c r="NNI87" s="1"/>
      <c r="NNJ87" s="1"/>
      <c r="NNK87" s="1"/>
      <c r="NNL87" s="1"/>
      <c r="NNM87" s="1"/>
      <c r="NNN87" s="1"/>
      <c r="NNO87" s="1"/>
      <c r="NNP87" s="1"/>
      <c r="NNQ87" s="1"/>
      <c r="NNR87" s="1"/>
      <c r="NNS87" s="1"/>
      <c r="NNT87" s="1"/>
      <c r="NNU87" s="1"/>
      <c r="NNV87" s="1"/>
      <c r="NNW87" s="1"/>
      <c r="NNX87" s="1"/>
      <c r="NNY87" s="1"/>
      <c r="NNZ87" s="1"/>
      <c r="NOA87" s="1"/>
      <c r="NOB87" s="1"/>
      <c r="NOC87" s="1"/>
      <c r="NOD87" s="1"/>
      <c r="NOE87" s="1"/>
      <c r="NOF87" s="1"/>
      <c r="NOG87" s="1"/>
      <c r="NOH87" s="1"/>
      <c r="NOI87" s="1"/>
      <c r="NOJ87" s="1"/>
      <c r="NOK87" s="1"/>
      <c r="NOL87" s="1"/>
      <c r="NOM87" s="1"/>
      <c r="NON87" s="1"/>
      <c r="NOO87" s="1"/>
      <c r="NOP87" s="1"/>
      <c r="NOQ87" s="1"/>
      <c r="NOR87" s="1"/>
      <c r="NOS87" s="1"/>
      <c r="NOT87" s="1"/>
      <c r="NOU87" s="1"/>
      <c r="NOV87" s="1"/>
      <c r="NOW87" s="1"/>
      <c r="NOX87" s="1"/>
      <c r="NOY87" s="1"/>
      <c r="NOZ87" s="1"/>
      <c r="NPA87" s="1"/>
      <c r="NPB87" s="1"/>
      <c r="NPC87" s="1"/>
      <c r="NPD87" s="1"/>
      <c r="NPE87" s="1"/>
      <c r="NPF87" s="1"/>
      <c r="NPG87" s="1"/>
      <c r="NPH87" s="1"/>
      <c r="NPI87" s="1"/>
      <c r="NPJ87" s="1"/>
      <c r="NPK87" s="1"/>
      <c r="NPL87" s="1"/>
      <c r="NPM87" s="1"/>
      <c r="NPN87" s="1"/>
      <c r="NPO87" s="1"/>
      <c r="NPP87" s="1"/>
      <c r="NPQ87" s="1"/>
      <c r="NPR87" s="1"/>
      <c r="NPS87" s="1"/>
      <c r="NPT87" s="1"/>
      <c r="NPU87" s="1"/>
      <c r="NPV87" s="1"/>
      <c r="NPW87" s="1"/>
      <c r="NPX87" s="1"/>
      <c r="NPY87" s="1"/>
      <c r="NPZ87" s="1"/>
      <c r="NQA87" s="1"/>
      <c r="NQB87" s="1"/>
      <c r="NQC87" s="1"/>
      <c r="NQD87" s="1"/>
      <c r="NQE87" s="1"/>
      <c r="NQF87" s="1"/>
      <c r="NQG87" s="1"/>
      <c r="NQH87" s="1"/>
      <c r="NQI87" s="1"/>
      <c r="NQJ87" s="1"/>
      <c r="NQK87" s="1"/>
      <c r="NQL87" s="1"/>
      <c r="NQM87" s="1"/>
      <c r="NQN87" s="1"/>
      <c r="NQO87" s="1"/>
      <c r="NQP87" s="1"/>
      <c r="NQQ87" s="1"/>
      <c r="NQR87" s="1"/>
      <c r="NQS87" s="1"/>
      <c r="NQT87" s="1"/>
      <c r="NQU87" s="1"/>
      <c r="NQV87" s="1"/>
      <c r="NQW87" s="1"/>
      <c r="NQX87" s="1"/>
      <c r="NQY87" s="1"/>
      <c r="NQZ87" s="1"/>
      <c r="NRA87" s="1"/>
      <c r="NRB87" s="1"/>
      <c r="NRC87" s="1"/>
      <c r="NRD87" s="1"/>
      <c r="NRE87" s="1"/>
      <c r="NRF87" s="1"/>
      <c r="NRG87" s="1"/>
      <c r="NRH87" s="1"/>
      <c r="NRI87" s="1"/>
      <c r="NRJ87" s="1"/>
      <c r="NRK87" s="1"/>
      <c r="NRL87" s="1"/>
      <c r="NRM87" s="1"/>
      <c r="NRN87" s="1"/>
      <c r="NRO87" s="1"/>
      <c r="NRP87" s="1"/>
      <c r="NRQ87" s="1"/>
      <c r="NRR87" s="1"/>
      <c r="NRS87" s="1"/>
      <c r="NRT87" s="1"/>
      <c r="NRU87" s="1"/>
      <c r="NRV87" s="1"/>
      <c r="NRW87" s="1"/>
      <c r="NRX87" s="1"/>
      <c r="NRY87" s="1"/>
      <c r="NRZ87" s="1"/>
      <c r="NSA87" s="1"/>
      <c r="NSB87" s="1"/>
      <c r="NSC87" s="1"/>
      <c r="NSD87" s="1"/>
      <c r="NSE87" s="1"/>
      <c r="NSF87" s="1"/>
      <c r="NSG87" s="1"/>
      <c r="NSH87" s="1"/>
      <c r="NSI87" s="1"/>
      <c r="NSJ87" s="1"/>
      <c r="NSK87" s="1"/>
      <c r="NSL87" s="1"/>
      <c r="NSM87" s="1"/>
      <c r="NSN87" s="1"/>
      <c r="NSO87" s="1"/>
      <c r="NSP87" s="1"/>
      <c r="NSQ87" s="1"/>
      <c r="NSR87" s="1"/>
      <c r="NSS87" s="1"/>
      <c r="NST87" s="1"/>
      <c r="NSU87" s="1"/>
      <c r="NSV87" s="1"/>
      <c r="NSW87" s="1"/>
      <c r="NSX87" s="1"/>
      <c r="NSY87" s="1"/>
      <c r="NSZ87" s="1"/>
      <c r="NTA87" s="1"/>
      <c r="NTB87" s="1"/>
      <c r="NTC87" s="1"/>
      <c r="NTD87" s="1"/>
      <c r="NTE87" s="1"/>
      <c r="NTF87" s="1"/>
      <c r="NTG87" s="1"/>
      <c r="NTH87" s="1"/>
      <c r="NTI87" s="1"/>
      <c r="NTJ87" s="1"/>
      <c r="NTK87" s="1"/>
      <c r="NTL87" s="1"/>
      <c r="NTM87" s="1"/>
      <c r="NTN87" s="1"/>
      <c r="NTO87" s="1"/>
      <c r="NTP87" s="1"/>
      <c r="NTQ87" s="1"/>
      <c r="NTR87" s="1"/>
      <c r="NTS87" s="1"/>
      <c r="NTT87" s="1"/>
      <c r="NTU87" s="1"/>
      <c r="NTV87" s="1"/>
      <c r="NTW87" s="1"/>
      <c r="NTX87" s="1"/>
      <c r="NTY87" s="1"/>
      <c r="NTZ87" s="1"/>
      <c r="NUA87" s="1"/>
      <c r="NUB87" s="1"/>
      <c r="NUC87" s="1"/>
      <c r="NUD87" s="1"/>
      <c r="NUE87" s="1"/>
      <c r="NUF87" s="1"/>
      <c r="NUG87" s="1"/>
      <c r="NUH87" s="1"/>
      <c r="NUI87" s="1"/>
      <c r="NUJ87" s="1"/>
      <c r="NUK87" s="1"/>
      <c r="NUL87" s="1"/>
      <c r="NUM87" s="1"/>
      <c r="NUN87" s="1"/>
      <c r="NUO87" s="1"/>
      <c r="NUP87" s="1"/>
      <c r="NUQ87" s="1"/>
      <c r="NUR87" s="1"/>
      <c r="NUS87" s="1"/>
      <c r="NUT87" s="1"/>
      <c r="NUU87" s="1"/>
      <c r="NUV87" s="1"/>
      <c r="NUW87" s="1"/>
      <c r="NUX87" s="1"/>
      <c r="NUY87" s="1"/>
      <c r="NUZ87" s="1"/>
      <c r="NVA87" s="1"/>
      <c r="NVB87" s="1"/>
      <c r="NVC87" s="1"/>
      <c r="NVD87" s="1"/>
      <c r="NVE87" s="1"/>
      <c r="NVF87" s="1"/>
      <c r="NVG87" s="1"/>
      <c r="NVH87" s="1"/>
      <c r="NVI87" s="1"/>
      <c r="NVJ87" s="1"/>
      <c r="NVK87" s="1"/>
      <c r="NVL87" s="1"/>
      <c r="NVM87" s="1"/>
      <c r="NVN87" s="1"/>
      <c r="NVO87" s="1"/>
      <c r="NVP87" s="1"/>
      <c r="NVQ87" s="1"/>
      <c r="NVR87" s="1"/>
      <c r="NVS87" s="1"/>
      <c r="NVT87" s="1"/>
      <c r="NVU87" s="1"/>
      <c r="NVV87" s="1"/>
      <c r="NVW87" s="1"/>
      <c r="NVX87" s="1"/>
      <c r="NVY87" s="1"/>
      <c r="NVZ87" s="1"/>
      <c r="NWA87" s="1"/>
      <c r="NWB87" s="1"/>
      <c r="NWC87" s="1"/>
      <c r="NWD87" s="1"/>
      <c r="NWE87" s="1"/>
      <c r="NWF87" s="1"/>
      <c r="NWG87" s="1"/>
      <c r="NWH87" s="1"/>
      <c r="NWI87" s="1"/>
      <c r="NWJ87" s="1"/>
      <c r="NWK87" s="1"/>
      <c r="NWL87" s="1"/>
      <c r="NWM87" s="1"/>
      <c r="NWN87" s="1"/>
      <c r="NWO87" s="1"/>
      <c r="NWP87" s="1"/>
      <c r="NWQ87" s="1"/>
      <c r="NWR87" s="1"/>
      <c r="NWS87" s="1"/>
      <c r="NWT87" s="1"/>
      <c r="NWU87" s="1"/>
      <c r="NWV87" s="1"/>
      <c r="NWW87" s="1"/>
      <c r="NWX87" s="1"/>
      <c r="NWY87" s="1"/>
      <c r="NWZ87" s="1"/>
      <c r="NXA87" s="1"/>
      <c r="NXB87" s="1"/>
      <c r="NXC87" s="1"/>
      <c r="NXD87" s="1"/>
      <c r="NXE87" s="1"/>
      <c r="NXF87" s="1"/>
      <c r="NXG87" s="1"/>
      <c r="NXH87" s="1"/>
      <c r="NXI87" s="1"/>
      <c r="NXJ87" s="1"/>
      <c r="NXK87" s="1"/>
      <c r="NXL87" s="1"/>
      <c r="NXM87" s="1"/>
      <c r="NXN87" s="1"/>
      <c r="NXO87" s="1"/>
      <c r="NXP87" s="1"/>
      <c r="NXQ87" s="1"/>
      <c r="NXR87" s="1"/>
      <c r="NXS87" s="1"/>
      <c r="NXT87" s="1"/>
      <c r="NXU87" s="1"/>
      <c r="NXV87" s="1"/>
      <c r="NXW87" s="1"/>
      <c r="NXX87" s="1"/>
      <c r="NXY87" s="1"/>
      <c r="NXZ87" s="1"/>
      <c r="NYA87" s="1"/>
      <c r="NYB87" s="1"/>
      <c r="NYC87" s="1"/>
      <c r="NYD87" s="1"/>
      <c r="NYE87" s="1"/>
      <c r="NYF87" s="1"/>
      <c r="NYG87" s="1"/>
      <c r="NYH87" s="1"/>
      <c r="NYI87" s="1"/>
      <c r="NYJ87" s="1"/>
      <c r="NYK87" s="1"/>
      <c r="NYL87" s="1"/>
      <c r="NYM87" s="1"/>
      <c r="NYN87" s="1"/>
      <c r="NYO87" s="1"/>
      <c r="NYP87" s="1"/>
      <c r="NYQ87" s="1"/>
      <c r="NYR87" s="1"/>
      <c r="NYS87" s="1"/>
      <c r="NYT87" s="1"/>
      <c r="NYU87" s="1"/>
      <c r="NYV87" s="1"/>
      <c r="NYW87" s="1"/>
      <c r="NYX87" s="1"/>
      <c r="NYY87" s="1"/>
      <c r="NYZ87" s="1"/>
      <c r="NZA87" s="1"/>
      <c r="NZB87" s="1"/>
      <c r="NZC87" s="1"/>
      <c r="NZD87" s="1"/>
      <c r="NZE87" s="1"/>
      <c r="NZF87" s="1"/>
      <c r="NZG87" s="1"/>
      <c r="NZH87" s="1"/>
      <c r="NZI87" s="1"/>
      <c r="NZJ87" s="1"/>
      <c r="NZK87" s="1"/>
      <c r="NZL87" s="1"/>
      <c r="NZM87" s="1"/>
      <c r="NZN87" s="1"/>
      <c r="NZO87" s="1"/>
      <c r="NZP87" s="1"/>
      <c r="NZQ87" s="1"/>
      <c r="NZR87" s="1"/>
      <c r="NZS87" s="1"/>
      <c r="NZT87" s="1"/>
      <c r="NZU87" s="1"/>
      <c r="NZV87" s="1"/>
      <c r="NZW87" s="1"/>
      <c r="NZX87" s="1"/>
      <c r="NZY87" s="1"/>
      <c r="NZZ87" s="1"/>
      <c r="OAA87" s="1"/>
      <c r="OAB87" s="1"/>
      <c r="OAC87" s="1"/>
      <c r="OAD87" s="1"/>
      <c r="OAE87" s="1"/>
      <c r="OAF87" s="1"/>
      <c r="OAG87" s="1"/>
      <c r="OAH87" s="1"/>
      <c r="OAI87" s="1"/>
      <c r="OAJ87" s="1"/>
      <c r="OAK87" s="1"/>
      <c r="OAL87" s="1"/>
      <c r="OAM87" s="1"/>
      <c r="OAN87" s="1"/>
      <c r="OAO87" s="1"/>
      <c r="OAP87" s="1"/>
      <c r="OAQ87" s="1"/>
      <c r="OAR87" s="1"/>
      <c r="OAS87" s="1"/>
      <c r="OAT87" s="1"/>
      <c r="OAU87" s="1"/>
      <c r="OAV87" s="1"/>
      <c r="OAW87" s="1"/>
      <c r="OAX87" s="1"/>
      <c r="OAY87" s="1"/>
      <c r="OAZ87" s="1"/>
      <c r="OBA87" s="1"/>
      <c r="OBB87" s="1"/>
      <c r="OBC87" s="1"/>
      <c r="OBD87" s="1"/>
      <c r="OBE87" s="1"/>
      <c r="OBF87" s="1"/>
      <c r="OBG87" s="1"/>
      <c r="OBH87" s="1"/>
      <c r="OBI87" s="1"/>
      <c r="OBJ87" s="1"/>
      <c r="OBK87" s="1"/>
      <c r="OBL87" s="1"/>
      <c r="OBM87" s="1"/>
      <c r="OBN87" s="1"/>
      <c r="OBO87" s="1"/>
      <c r="OBP87" s="1"/>
      <c r="OBQ87" s="1"/>
      <c r="OBR87" s="1"/>
      <c r="OBS87" s="1"/>
      <c r="OBT87" s="1"/>
      <c r="OBU87" s="1"/>
      <c r="OBV87" s="1"/>
      <c r="OBW87" s="1"/>
      <c r="OBX87" s="1"/>
      <c r="OBY87" s="1"/>
      <c r="OBZ87" s="1"/>
      <c r="OCA87" s="1"/>
      <c r="OCB87" s="1"/>
      <c r="OCC87" s="1"/>
      <c r="OCD87" s="1"/>
      <c r="OCE87" s="1"/>
      <c r="OCF87" s="1"/>
      <c r="OCG87" s="1"/>
      <c r="OCH87" s="1"/>
      <c r="OCI87" s="1"/>
      <c r="OCJ87" s="1"/>
      <c r="OCK87" s="1"/>
      <c r="OCL87" s="1"/>
      <c r="OCM87" s="1"/>
      <c r="OCN87" s="1"/>
      <c r="OCO87" s="1"/>
      <c r="OCP87" s="1"/>
      <c r="OCQ87" s="1"/>
      <c r="OCR87" s="1"/>
      <c r="OCS87" s="1"/>
      <c r="OCT87" s="1"/>
      <c r="OCU87" s="1"/>
      <c r="OCV87" s="1"/>
      <c r="OCW87" s="1"/>
      <c r="OCX87" s="1"/>
      <c r="OCY87" s="1"/>
      <c r="OCZ87" s="1"/>
      <c r="ODA87" s="1"/>
      <c r="ODB87" s="1"/>
      <c r="ODC87" s="1"/>
      <c r="ODD87" s="1"/>
      <c r="ODE87" s="1"/>
      <c r="ODF87" s="1"/>
      <c r="ODG87" s="1"/>
      <c r="ODH87" s="1"/>
      <c r="ODI87" s="1"/>
      <c r="ODJ87" s="1"/>
      <c r="ODK87" s="1"/>
      <c r="ODL87" s="1"/>
      <c r="ODM87" s="1"/>
      <c r="ODN87" s="1"/>
      <c r="ODO87" s="1"/>
      <c r="ODP87" s="1"/>
      <c r="ODQ87" s="1"/>
      <c r="ODR87" s="1"/>
      <c r="ODS87" s="1"/>
      <c r="ODT87" s="1"/>
      <c r="ODU87" s="1"/>
      <c r="ODV87" s="1"/>
      <c r="ODW87" s="1"/>
      <c r="ODX87" s="1"/>
      <c r="ODY87" s="1"/>
      <c r="ODZ87" s="1"/>
      <c r="OEA87" s="1"/>
      <c r="OEB87" s="1"/>
      <c r="OEC87" s="1"/>
      <c r="OED87" s="1"/>
      <c r="OEE87" s="1"/>
      <c r="OEF87" s="1"/>
      <c r="OEG87" s="1"/>
      <c r="OEH87" s="1"/>
      <c r="OEI87" s="1"/>
      <c r="OEJ87" s="1"/>
      <c r="OEK87" s="1"/>
      <c r="OEL87" s="1"/>
      <c r="OEM87" s="1"/>
      <c r="OEN87" s="1"/>
      <c r="OEO87" s="1"/>
      <c r="OEP87" s="1"/>
      <c r="OEQ87" s="1"/>
      <c r="OER87" s="1"/>
      <c r="OES87" s="1"/>
      <c r="OET87" s="1"/>
      <c r="OEU87" s="1"/>
      <c r="OEV87" s="1"/>
      <c r="OEW87" s="1"/>
      <c r="OEX87" s="1"/>
      <c r="OEY87" s="1"/>
      <c r="OEZ87" s="1"/>
      <c r="OFA87" s="1"/>
      <c r="OFB87" s="1"/>
      <c r="OFC87" s="1"/>
      <c r="OFD87" s="1"/>
      <c r="OFE87" s="1"/>
      <c r="OFF87" s="1"/>
      <c r="OFG87" s="1"/>
      <c r="OFH87" s="1"/>
      <c r="OFI87" s="1"/>
      <c r="OFJ87" s="1"/>
      <c r="OFK87" s="1"/>
      <c r="OFL87" s="1"/>
      <c r="OFM87" s="1"/>
      <c r="OFN87" s="1"/>
      <c r="OFO87" s="1"/>
      <c r="OFP87" s="1"/>
      <c r="OFQ87" s="1"/>
      <c r="OFR87" s="1"/>
      <c r="OFS87" s="1"/>
      <c r="OFT87" s="1"/>
      <c r="OFU87" s="1"/>
      <c r="OFV87" s="1"/>
      <c r="OFW87" s="1"/>
      <c r="OFX87" s="1"/>
      <c r="OFY87" s="1"/>
      <c r="OFZ87" s="1"/>
      <c r="OGA87" s="1"/>
      <c r="OGB87" s="1"/>
      <c r="OGC87" s="1"/>
      <c r="OGD87" s="1"/>
      <c r="OGE87" s="1"/>
      <c r="OGF87" s="1"/>
      <c r="OGG87" s="1"/>
      <c r="OGH87" s="1"/>
      <c r="OGI87" s="1"/>
      <c r="OGJ87" s="1"/>
      <c r="OGK87" s="1"/>
      <c r="OGL87" s="1"/>
      <c r="OGM87" s="1"/>
      <c r="OGN87" s="1"/>
      <c r="OGO87" s="1"/>
      <c r="OGP87" s="1"/>
      <c r="OGQ87" s="1"/>
      <c r="OGR87" s="1"/>
      <c r="OGS87" s="1"/>
      <c r="OGT87" s="1"/>
      <c r="OGU87" s="1"/>
      <c r="OGV87" s="1"/>
      <c r="OGW87" s="1"/>
      <c r="OGX87" s="1"/>
      <c r="OGY87" s="1"/>
      <c r="OGZ87" s="1"/>
      <c r="OHA87" s="1"/>
      <c r="OHB87" s="1"/>
      <c r="OHC87" s="1"/>
      <c r="OHD87" s="1"/>
      <c r="OHE87" s="1"/>
      <c r="OHF87" s="1"/>
      <c r="OHG87" s="1"/>
      <c r="OHH87" s="1"/>
      <c r="OHI87" s="1"/>
      <c r="OHJ87" s="1"/>
      <c r="OHK87" s="1"/>
      <c r="OHL87" s="1"/>
      <c r="OHM87" s="1"/>
      <c r="OHN87" s="1"/>
      <c r="OHO87" s="1"/>
      <c r="OHP87" s="1"/>
      <c r="OHQ87" s="1"/>
      <c r="OHR87" s="1"/>
      <c r="OHS87" s="1"/>
      <c r="OHT87" s="1"/>
      <c r="OHU87" s="1"/>
      <c r="OHV87" s="1"/>
      <c r="OHW87" s="1"/>
      <c r="OHX87" s="1"/>
      <c r="OHY87" s="1"/>
      <c r="OHZ87" s="1"/>
      <c r="OIA87" s="1"/>
      <c r="OIB87" s="1"/>
      <c r="OIC87" s="1"/>
      <c r="OID87" s="1"/>
      <c r="OIE87" s="1"/>
      <c r="OIF87" s="1"/>
      <c r="OIG87" s="1"/>
      <c r="OIH87" s="1"/>
      <c r="OII87" s="1"/>
      <c r="OIJ87" s="1"/>
      <c r="OIK87" s="1"/>
      <c r="OIL87" s="1"/>
      <c r="OIM87" s="1"/>
      <c r="OIN87" s="1"/>
      <c r="OIO87" s="1"/>
      <c r="OIP87" s="1"/>
      <c r="OIQ87" s="1"/>
      <c r="OIR87" s="1"/>
      <c r="OIS87" s="1"/>
      <c r="OIT87" s="1"/>
      <c r="OIU87" s="1"/>
      <c r="OIV87" s="1"/>
      <c r="OIW87" s="1"/>
      <c r="OIX87" s="1"/>
      <c r="OIY87" s="1"/>
      <c r="OIZ87" s="1"/>
      <c r="OJA87" s="1"/>
      <c r="OJB87" s="1"/>
      <c r="OJC87" s="1"/>
      <c r="OJD87" s="1"/>
      <c r="OJE87" s="1"/>
      <c r="OJF87" s="1"/>
      <c r="OJG87" s="1"/>
      <c r="OJH87" s="1"/>
      <c r="OJI87" s="1"/>
      <c r="OJJ87" s="1"/>
      <c r="OJK87" s="1"/>
      <c r="OJL87" s="1"/>
      <c r="OJM87" s="1"/>
      <c r="OJN87" s="1"/>
      <c r="OJO87" s="1"/>
      <c r="OJP87" s="1"/>
      <c r="OJQ87" s="1"/>
      <c r="OJR87" s="1"/>
      <c r="OJS87" s="1"/>
      <c r="OJT87" s="1"/>
      <c r="OJU87" s="1"/>
      <c r="OJV87" s="1"/>
      <c r="OJW87" s="1"/>
      <c r="OJX87" s="1"/>
      <c r="OJY87" s="1"/>
      <c r="OJZ87" s="1"/>
      <c r="OKA87" s="1"/>
      <c r="OKB87" s="1"/>
      <c r="OKC87" s="1"/>
      <c r="OKD87" s="1"/>
      <c r="OKE87" s="1"/>
      <c r="OKF87" s="1"/>
      <c r="OKG87" s="1"/>
      <c r="OKH87" s="1"/>
      <c r="OKI87" s="1"/>
      <c r="OKJ87" s="1"/>
      <c r="OKK87" s="1"/>
      <c r="OKL87" s="1"/>
      <c r="OKM87" s="1"/>
      <c r="OKN87" s="1"/>
      <c r="OKO87" s="1"/>
      <c r="OKP87" s="1"/>
      <c r="OKQ87" s="1"/>
      <c r="OKR87" s="1"/>
      <c r="OKS87" s="1"/>
      <c r="OKT87" s="1"/>
      <c r="OKU87" s="1"/>
      <c r="OKV87" s="1"/>
      <c r="OKW87" s="1"/>
      <c r="OKX87" s="1"/>
      <c r="OKY87" s="1"/>
      <c r="OKZ87" s="1"/>
      <c r="OLA87" s="1"/>
      <c r="OLB87" s="1"/>
      <c r="OLC87" s="1"/>
      <c r="OLD87" s="1"/>
      <c r="OLE87" s="1"/>
      <c r="OLF87" s="1"/>
      <c r="OLG87" s="1"/>
      <c r="OLH87" s="1"/>
      <c r="OLI87" s="1"/>
      <c r="OLJ87" s="1"/>
      <c r="OLK87" s="1"/>
      <c r="OLL87" s="1"/>
      <c r="OLM87" s="1"/>
      <c r="OLN87" s="1"/>
      <c r="OLO87" s="1"/>
      <c r="OLP87" s="1"/>
      <c r="OLQ87" s="1"/>
      <c r="OLR87" s="1"/>
      <c r="OLS87" s="1"/>
      <c r="OLT87" s="1"/>
      <c r="OLU87" s="1"/>
      <c r="OLV87" s="1"/>
      <c r="OLW87" s="1"/>
      <c r="OLX87" s="1"/>
      <c r="OLY87" s="1"/>
      <c r="OLZ87" s="1"/>
      <c r="OMA87" s="1"/>
      <c r="OMB87" s="1"/>
      <c r="OMC87" s="1"/>
      <c r="OMD87" s="1"/>
      <c r="OME87" s="1"/>
      <c r="OMF87" s="1"/>
      <c r="OMG87" s="1"/>
      <c r="OMH87" s="1"/>
      <c r="OMI87" s="1"/>
      <c r="OMJ87" s="1"/>
      <c r="OMK87" s="1"/>
      <c r="OML87" s="1"/>
      <c r="OMM87" s="1"/>
      <c r="OMN87" s="1"/>
      <c r="OMO87" s="1"/>
      <c r="OMP87" s="1"/>
      <c r="OMQ87" s="1"/>
      <c r="OMR87" s="1"/>
      <c r="OMS87" s="1"/>
      <c r="OMT87" s="1"/>
      <c r="OMU87" s="1"/>
      <c r="OMV87" s="1"/>
      <c r="OMW87" s="1"/>
      <c r="OMX87" s="1"/>
      <c r="OMY87" s="1"/>
      <c r="OMZ87" s="1"/>
      <c r="ONA87" s="1"/>
      <c r="ONB87" s="1"/>
      <c r="ONC87" s="1"/>
      <c r="OND87" s="1"/>
      <c r="ONE87" s="1"/>
      <c r="ONF87" s="1"/>
      <c r="ONG87" s="1"/>
      <c r="ONH87" s="1"/>
      <c r="ONI87" s="1"/>
      <c r="ONJ87" s="1"/>
      <c r="ONK87" s="1"/>
      <c r="ONL87" s="1"/>
      <c r="ONM87" s="1"/>
      <c r="ONN87" s="1"/>
      <c r="ONO87" s="1"/>
      <c r="ONP87" s="1"/>
      <c r="ONQ87" s="1"/>
      <c r="ONR87" s="1"/>
      <c r="ONS87" s="1"/>
      <c r="ONT87" s="1"/>
      <c r="ONU87" s="1"/>
      <c r="ONV87" s="1"/>
      <c r="ONW87" s="1"/>
      <c r="ONX87" s="1"/>
      <c r="ONY87" s="1"/>
      <c r="ONZ87" s="1"/>
      <c r="OOA87" s="1"/>
      <c r="OOB87" s="1"/>
      <c r="OOC87" s="1"/>
      <c r="OOD87" s="1"/>
      <c r="OOE87" s="1"/>
      <c r="OOF87" s="1"/>
      <c r="OOG87" s="1"/>
      <c r="OOH87" s="1"/>
      <c r="OOI87" s="1"/>
      <c r="OOJ87" s="1"/>
      <c r="OOK87" s="1"/>
      <c r="OOL87" s="1"/>
      <c r="OOM87" s="1"/>
      <c r="OON87" s="1"/>
      <c r="OOO87" s="1"/>
      <c r="OOP87" s="1"/>
      <c r="OOQ87" s="1"/>
      <c r="OOR87" s="1"/>
      <c r="OOS87" s="1"/>
      <c r="OOT87" s="1"/>
      <c r="OOU87" s="1"/>
      <c r="OOV87" s="1"/>
      <c r="OOW87" s="1"/>
      <c r="OOX87" s="1"/>
      <c r="OOY87" s="1"/>
      <c r="OOZ87" s="1"/>
      <c r="OPA87" s="1"/>
      <c r="OPB87" s="1"/>
      <c r="OPC87" s="1"/>
      <c r="OPD87" s="1"/>
      <c r="OPE87" s="1"/>
      <c r="OPF87" s="1"/>
      <c r="OPG87" s="1"/>
      <c r="OPH87" s="1"/>
      <c r="OPI87" s="1"/>
      <c r="OPJ87" s="1"/>
      <c r="OPK87" s="1"/>
      <c r="OPL87" s="1"/>
      <c r="OPM87" s="1"/>
      <c r="OPN87" s="1"/>
      <c r="OPO87" s="1"/>
      <c r="OPP87" s="1"/>
      <c r="OPQ87" s="1"/>
      <c r="OPR87" s="1"/>
      <c r="OPS87" s="1"/>
      <c r="OPT87" s="1"/>
      <c r="OPU87" s="1"/>
      <c r="OPV87" s="1"/>
      <c r="OPW87" s="1"/>
      <c r="OPX87" s="1"/>
      <c r="OPY87" s="1"/>
      <c r="OPZ87" s="1"/>
      <c r="OQA87" s="1"/>
      <c r="OQB87" s="1"/>
      <c r="OQC87" s="1"/>
      <c r="OQD87" s="1"/>
      <c r="OQE87" s="1"/>
      <c r="OQF87" s="1"/>
      <c r="OQG87" s="1"/>
      <c r="OQH87" s="1"/>
      <c r="OQI87" s="1"/>
      <c r="OQJ87" s="1"/>
      <c r="OQK87" s="1"/>
      <c r="OQL87" s="1"/>
      <c r="OQM87" s="1"/>
      <c r="OQN87" s="1"/>
      <c r="OQO87" s="1"/>
      <c r="OQP87" s="1"/>
      <c r="OQQ87" s="1"/>
      <c r="OQR87" s="1"/>
      <c r="OQS87" s="1"/>
      <c r="OQT87" s="1"/>
      <c r="OQU87" s="1"/>
      <c r="OQV87" s="1"/>
      <c r="OQW87" s="1"/>
      <c r="OQX87" s="1"/>
      <c r="OQY87" s="1"/>
      <c r="OQZ87" s="1"/>
      <c r="ORA87" s="1"/>
      <c r="ORB87" s="1"/>
      <c r="ORC87" s="1"/>
      <c r="ORD87" s="1"/>
      <c r="ORE87" s="1"/>
      <c r="ORF87" s="1"/>
      <c r="ORG87" s="1"/>
      <c r="ORH87" s="1"/>
      <c r="ORI87" s="1"/>
      <c r="ORJ87" s="1"/>
      <c r="ORK87" s="1"/>
      <c r="ORL87" s="1"/>
      <c r="ORM87" s="1"/>
      <c r="ORN87" s="1"/>
      <c r="ORO87" s="1"/>
      <c r="ORP87" s="1"/>
      <c r="ORQ87" s="1"/>
      <c r="ORR87" s="1"/>
      <c r="ORS87" s="1"/>
      <c r="ORT87" s="1"/>
      <c r="ORU87" s="1"/>
      <c r="ORV87" s="1"/>
      <c r="ORW87" s="1"/>
      <c r="ORX87" s="1"/>
      <c r="ORY87" s="1"/>
      <c r="ORZ87" s="1"/>
      <c r="OSA87" s="1"/>
      <c r="OSB87" s="1"/>
      <c r="OSC87" s="1"/>
      <c r="OSD87" s="1"/>
      <c r="OSE87" s="1"/>
      <c r="OSF87" s="1"/>
      <c r="OSG87" s="1"/>
      <c r="OSH87" s="1"/>
      <c r="OSI87" s="1"/>
      <c r="OSJ87" s="1"/>
      <c r="OSK87" s="1"/>
      <c r="OSL87" s="1"/>
      <c r="OSM87" s="1"/>
      <c r="OSN87" s="1"/>
      <c r="OSO87" s="1"/>
      <c r="OSP87" s="1"/>
      <c r="OSQ87" s="1"/>
      <c r="OSR87" s="1"/>
      <c r="OSS87" s="1"/>
      <c r="OST87" s="1"/>
      <c r="OSU87" s="1"/>
      <c r="OSV87" s="1"/>
      <c r="OSW87" s="1"/>
      <c r="OSX87" s="1"/>
      <c r="OSY87" s="1"/>
      <c r="OSZ87" s="1"/>
      <c r="OTA87" s="1"/>
      <c r="OTB87" s="1"/>
      <c r="OTC87" s="1"/>
      <c r="OTD87" s="1"/>
      <c r="OTE87" s="1"/>
      <c r="OTF87" s="1"/>
      <c r="OTG87" s="1"/>
      <c r="OTH87" s="1"/>
      <c r="OTI87" s="1"/>
      <c r="OTJ87" s="1"/>
      <c r="OTK87" s="1"/>
      <c r="OTL87" s="1"/>
      <c r="OTM87" s="1"/>
      <c r="OTN87" s="1"/>
      <c r="OTO87" s="1"/>
      <c r="OTP87" s="1"/>
      <c r="OTQ87" s="1"/>
      <c r="OTR87" s="1"/>
      <c r="OTS87" s="1"/>
      <c r="OTT87" s="1"/>
      <c r="OTU87" s="1"/>
      <c r="OTV87" s="1"/>
      <c r="OTW87" s="1"/>
      <c r="OTX87" s="1"/>
      <c r="OTY87" s="1"/>
      <c r="OTZ87" s="1"/>
      <c r="OUA87" s="1"/>
      <c r="OUB87" s="1"/>
      <c r="OUC87" s="1"/>
      <c r="OUD87" s="1"/>
      <c r="OUE87" s="1"/>
      <c r="OUF87" s="1"/>
      <c r="OUG87" s="1"/>
      <c r="OUH87" s="1"/>
      <c r="OUI87" s="1"/>
      <c r="OUJ87" s="1"/>
      <c r="OUK87" s="1"/>
      <c r="OUL87" s="1"/>
      <c r="OUM87" s="1"/>
      <c r="OUN87" s="1"/>
      <c r="OUO87" s="1"/>
      <c r="OUP87" s="1"/>
      <c r="OUQ87" s="1"/>
      <c r="OUR87" s="1"/>
      <c r="OUS87" s="1"/>
      <c r="OUT87" s="1"/>
      <c r="OUU87" s="1"/>
      <c r="OUV87" s="1"/>
      <c r="OUW87" s="1"/>
      <c r="OUX87" s="1"/>
      <c r="OUY87" s="1"/>
      <c r="OUZ87" s="1"/>
      <c r="OVA87" s="1"/>
      <c r="OVB87" s="1"/>
      <c r="OVC87" s="1"/>
      <c r="OVD87" s="1"/>
      <c r="OVE87" s="1"/>
      <c r="OVF87" s="1"/>
      <c r="OVG87" s="1"/>
      <c r="OVH87" s="1"/>
      <c r="OVI87" s="1"/>
      <c r="OVJ87" s="1"/>
      <c r="OVK87" s="1"/>
      <c r="OVL87" s="1"/>
      <c r="OVM87" s="1"/>
      <c r="OVN87" s="1"/>
      <c r="OVO87" s="1"/>
      <c r="OVP87" s="1"/>
      <c r="OVQ87" s="1"/>
      <c r="OVR87" s="1"/>
      <c r="OVS87" s="1"/>
      <c r="OVT87" s="1"/>
      <c r="OVU87" s="1"/>
      <c r="OVV87" s="1"/>
      <c r="OVW87" s="1"/>
      <c r="OVX87" s="1"/>
      <c r="OVY87" s="1"/>
      <c r="OVZ87" s="1"/>
      <c r="OWA87" s="1"/>
      <c r="OWB87" s="1"/>
      <c r="OWC87" s="1"/>
      <c r="OWD87" s="1"/>
      <c r="OWE87" s="1"/>
      <c r="OWF87" s="1"/>
      <c r="OWG87" s="1"/>
      <c r="OWH87" s="1"/>
      <c r="OWI87" s="1"/>
      <c r="OWJ87" s="1"/>
      <c r="OWK87" s="1"/>
      <c r="OWL87" s="1"/>
      <c r="OWM87" s="1"/>
      <c r="OWN87" s="1"/>
      <c r="OWO87" s="1"/>
      <c r="OWP87" s="1"/>
      <c r="OWQ87" s="1"/>
      <c r="OWR87" s="1"/>
      <c r="OWS87" s="1"/>
      <c r="OWT87" s="1"/>
      <c r="OWU87" s="1"/>
      <c r="OWV87" s="1"/>
      <c r="OWW87" s="1"/>
      <c r="OWX87" s="1"/>
      <c r="OWY87" s="1"/>
      <c r="OWZ87" s="1"/>
      <c r="OXA87" s="1"/>
      <c r="OXB87" s="1"/>
      <c r="OXC87" s="1"/>
      <c r="OXD87" s="1"/>
      <c r="OXE87" s="1"/>
      <c r="OXF87" s="1"/>
      <c r="OXG87" s="1"/>
      <c r="OXH87" s="1"/>
      <c r="OXI87" s="1"/>
      <c r="OXJ87" s="1"/>
      <c r="OXK87" s="1"/>
      <c r="OXL87" s="1"/>
      <c r="OXM87" s="1"/>
      <c r="OXN87" s="1"/>
      <c r="OXO87" s="1"/>
      <c r="OXP87" s="1"/>
      <c r="OXQ87" s="1"/>
      <c r="OXR87" s="1"/>
      <c r="OXS87" s="1"/>
      <c r="OXT87" s="1"/>
      <c r="OXU87" s="1"/>
      <c r="OXV87" s="1"/>
      <c r="OXW87" s="1"/>
      <c r="OXX87" s="1"/>
      <c r="OXY87" s="1"/>
      <c r="OXZ87" s="1"/>
      <c r="OYA87" s="1"/>
      <c r="OYB87" s="1"/>
      <c r="OYC87" s="1"/>
      <c r="OYD87" s="1"/>
      <c r="OYE87" s="1"/>
      <c r="OYF87" s="1"/>
      <c r="OYG87" s="1"/>
      <c r="OYH87" s="1"/>
      <c r="OYI87" s="1"/>
      <c r="OYJ87" s="1"/>
      <c r="OYK87" s="1"/>
      <c r="OYL87" s="1"/>
      <c r="OYM87" s="1"/>
      <c r="OYN87" s="1"/>
      <c r="OYO87" s="1"/>
      <c r="OYP87" s="1"/>
      <c r="OYQ87" s="1"/>
      <c r="OYR87" s="1"/>
      <c r="OYS87" s="1"/>
      <c r="OYT87" s="1"/>
      <c r="OYU87" s="1"/>
      <c r="OYV87" s="1"/>
      <c r="OYW87" s="1"/>
      <c r="OYX87" s="1"/>
      <c r="OYY87" s="1"/>
      <c r="OYZ87" s="1"/>
      <c r="OZA87" s="1"/>
      <c r="OZB87" s="1"/>
      <c r="OZC87" s="1"/>
      <c r="OZD87" s="1"/>
      <c r="OZE87" s="1"/>
      <c r="OZF87" s="1"/>
      <c r="OZG87" s="1"/>
      <c r="OZH87" s="1"/>
      <c r="OZI87" s="1"/>
      <c r="OZJ87" s="1"/>
      <c r="OZK87" s="1"/>
      <c r="OZL87" s="1"/>
      <c r="OZM87" s="1"/>
      <c r="OZN87" s="1"/>
      <c r="OZO87" s="1"/>
      <c r="OZP87" s="1"/>
      <c r="OZQ87" s="1"/>
      <c r="OZR87" s="1"/>
      <c r="OZS87" s="1"/>
      <c r="OZT87" s="1"/>
      <c r="OZU87" s="1"/>
      <c r="OZV87" s="1"/>
      <c r="OZW87" s="1"/>
      <c r="OZX87" s="1"/>
      <c r="OZY87" s="1"/>
      <c r="OZZ87" s="1"/>
      <c r="PAA87" s="1"/>
      <c r="PAB87" s="1"/>
      <c r="PAC87" s="1"/>
      <c r="PAD87" s="1"/>
      <c r="PAE87" s="1"/>
      <c r="PAF87" s="1"/>
      <c r="PAG87" s="1"/>
      <c r="PAH87" s="1"/>
      <c r="PAI87" s="1"/>
      <c r="PAJ87" s="1"/>
      <c r="PAK87" s="1"/>
      <c r="PAL87" s="1"/>
      <c r="PAM87" s="1"/>
      <c r="PAN87" s="1"/>
      <c r="PAO87" s="1"/>
      <c r="PAP87" s="1"/>
      <c r="PAQ87" s="1"/>
      <c r="PAR87" s="1"/>
      <c r="PAS87" s="1"/>
      <c r="PAT87" s="1"/>
      <c r="PAU87" s="1"/>
      <c r="PAV87" s="1"/>
      <c r="PAW87" s="1"/>
      <c r="PAX87" s="1"/>
      <c r="PAY87" s="1"/>
      <c r="PAZ87" s="1"/>
      <c r="PBA87" s="1"/>
      <c r="PBB87" s="1"/>
      <c r="PBC87" s="1"/>
      <c r="PBD87" s="1"/>
      <c r="PBE87" s="1"/>
      <c r="PBF87" s="1"/>
      <c r="PBG87" s="1"/>
      <c r="PBH87" s="1"/>
      <c r="PBI87" s="1"/>
      <c r="PBJ87" s="1"/>
      <c r="PBK87" s="1"/>
      <c r="PBL87" s="1"/>
      <c r="PBM87" s="1"/>
      <c r="PBN87" s="1"/>
      <c r="PBO87" s="1"/>
      <c r="PBP87" s="1"/>
      <c r="PBQ87" s="1"/>
      <c r="PBR87" s="1"/>
      <c r="PBS87" s="1"/>
      <c r="PBT87" s="1"/>
      <c r="PBU87" s="1"/>
      <c r="PBV87" s="1"/>
      <c r="PBW87" s="1"/>
      <c r="PBX87" s="1"/>
      <c r="PBY87" s="1"/>
      <c r="PBZ87" s="1"/>
      <c r="PCA87" s="1"/>
      <c r="PCB87" s="1"/>
      <c r="PCC87" s="1"/>
      <c r="PCD87" s="1"/>
      <c r="PCE87" s="1"/>
      <c r="PCF87" s="1"/>
      <c r="PCG87" s="1"/>
      <c r="PCH87" s="1"/>
      <c r="PCI87" s="1"/>
      <c r="PCJ87" s="1"/>
      <c r="PCK87" s="1"/>
      <c r="PCL87" s="1"/>
      <c r="PCM87" s="1"/>
      <c r="PCN87" s="1"/>
      <c r="PCO87" s="1"/>
      <c r="PCP87" s="1"/>
      <c r="PCQ87" s="1"/>
      <c r="PCR87" s="1"/>
      <c r="PCS87" s="1"/>
      <c r="PCT87" s="1"/>
      <c r="PCU87" s="1"/>
      <c r="PCV87" s="1"/>
      <c r="PCW87" s="1"/>
      <c r="PCX87" s="1"/>
      <c r="PCY87" s="1"/>
      <c r="PCZ87" s="1"/>
      <c r="PDA87" s="1"/>
      <c r="PDB87" s="1"/>
      <c r="PDC87" s="1"/>
      <c r="PDD87" s="1"/>
      <c r="PDE87" s="1"/>
      <c r="PDF87" s="1"/>
      <c r="PDG87" s="1"/>
      <c r="PDH87" s="1"/>
      <c r="PDI87" s="1"/>
      <c r="PDJ87" s="1"/>
      <c r="PDK87" s="1"/>
      <c r="PDL87" s="1"/>
      <c r="PDM87" s="1"/>
      <c r="PDN87" s="1"/>
      <c r="PDO87" s="1"/>
      <c r="PDP87" s="1"/>
      <c r="PDQ87" s="1"/>
      <c r="PDR87" s="1"/>
      <c r="PDS87" s="1"/>
      <c r="PDT87" s="1"/>
      <c r="PDU87" s="1"/>
      <c r="PDV87" s="1"/>
      <c r="PDW87" s="1"/>
      <c r="PDX87" s="1"/>
      <c r="PDY87" s="1"/>
      <c r="PDZ87" s="1"/>
      <c r="PEA87" s="1"/>
      <c r="PEB87" s="1"/>
      <c r="PEC87" s="1"/>
      <c r="PED87" s="1"/>
      <c r="PEE87" s="1"/>
      <c r="PEF87" s="1"/>
      <c r="PEG87" s="1"/>
      <c r="PEH87" s="1"/>
      <c r="PEI87" s="1"/>
      <c r="PEJ87" s="1"/>
      <c r="PEK87" s="1"/>
      <c r="PEL87" s="1"/>
      <c r="PEM87" s="1"/>
      <c r="PEN87" s="1"/>
      <c r="PEO87" s="1"/>
      <c r="PEP87" s="1"/>
      <c r="PEQ87" s="1"/>
      <c r="PER87" s="1"/>
      <c r="PES87" s="1"/>
      <c r="PET87" s="1"/>
      <c r="PEU87" s="1"/>
      <c r="PEV87" s="1"/>
      <c r="PEW87" s="1"/>
      <c r="PEX87" s="1"/>
      <c r="PEY87" s="1"/>
      <c r="PEZ87" s="1"/>
      <c r="PFA87" s="1"/>
      <c r="PFB87" s="1"/>
      <c r="PFC87" s="1"/>
      <c r="PFD87" s="1"/>
      <c r="PFE87" s="1"/>
      <c r="PFF87" s="1"/>
      <c r="PFG87" s="1"/>
      <c r="PFH87" s="1"/>
      <c r="PFI87" s="1"/>
      <c r="PFJ87" s="1"/>
      <c r="PFK87" s="1"/>
      <c r="PFL87" s="1"/>
      <c r="PFM87" s="1"/>
      <c r="PFN87" s="1"/>
      <c r="PFO87" s="1"/>
      <c r="PFP87" s="1"/>
      <c r="PFQ87" s="1"/>
      <c r="PFR87" s="1"/>
      <c r="PFS87" s="1"/>
      <c r="PFT87" s="1"/>
      <c r="PFU87" s="1"/>
      <c r="PFV87" s="1"/>
      <c r="PFW87" s="1"/>
      <c r="PFX87" s="1"/>
      <c r="PFY87" s="1"/>
      <c r="PFZ87" s="1"/>
      <c r="PGA87" s="1"/>
      <c r="PGB87" s="1"/>
      <c r="PGC87" s="1"/>
      <c r="PGD87" s="1"/>
      <c r="PGE87" s="1"/>
      <c r="PGF87" s="1"/>
      <c r="PGG87" s="1"/>
      <c r="PGH87" s="1"/>
      <c r="PGI87" s="1"/>
      <c r="PGJ87" s="1"/>
      <c r="PGK87" s="1"/>
      <c r="PGL87" s="1"/>
      <c r="PGM87" s="1"/>
      <c r="PGN87" s="1"/>
      <c r="PGO87" s="1"/>
      <c r="PGP87" s="1"/>
      <c r="PGQ87" s="1"/>
      <c r="PGR87" s="1"/>
      <c r="PGS87" s="1"/>
      <c r="PGT87" s="1"/>
      <c r="PGU87" s="1"/>
      <c r="PGV87" s="1"/>
      <c r="PGW87" s="1"/>
      <c r="PGX87" s="1"/>
      <c r="PGY87" s="1"/>
      <c r="PGZ87" s="1"/>
      <c r="PHA87" s="1"/>
      <c r="PHB87" s="1"/>
      <c r="PHC87" s="1"/>
      <c r="PHD87" s="1"/>
      <c r="PHE87" s="1"/>
      <c r="PHF87" s="1"/>
      <c r="PHG87" s="1"/>
      <c r="PHH87" s="1"/>
      <c r="PHI87" s="1"/>
      <c r="PHJ87" s="1"/>
      <c r="PHK87" s="1"/>
      <c r="PHL87" s="1"/>
      <c r="PHM87" s="1"/>
      <c r="PHN87" s="1"/>
      <c r="PHO87" s="1"/>
      <c r="PHP87" s="1"/>
      <c r="PHQ87" s="1"/>
      <c r="PHR87" s="1"/>
      <c r="PHS87" s="1"/>
      <c r="PHT87" s="1"/>
      <c r="PHU87" s="1"/>
      <c r="PHV87" s="1"/>
      <c r="PHW87" s="1"/>
      <c r="PHX87" s="1"/>
      <c r="PHY87" s="1"/>
      <c r="PHZ87" s="1"/>
      <c r="PIA87" s="1"/>
      <c r="PIB87" s="1"/>
      <c r="PIC87" s="1"/>
      <c r="PID87" s="1"/>
      <c r="PIE87" s="1"/>
      <c r="PIF87" s="1"/>
      <c r="PIG87" s="1"/>
      <c r="PIH87" s="1"/>
      <c r="PII87" s="1"/>
      <c r="PIJ87" s="1"/>
      <c r="PIK87" s="1"/>
      <c r="PIL87" s="1"/>
      <c r="PIM87" s="1"/>
      <c r="PIN87" s="1"/>
      <c r="PIO87" s="1"/>
      <c r="PIP87" s="1"/>
      <c r="PIQ87" s="1"/>
      <c r="PIR87" s="1"/>
      <c r="PIS87" s="1"/>
      <c r="PIT87" s="1"/>
      <c r="PIU87" s="1"/>
      <c r="PIV87" s="1"/>
      <c r="PIW87" s="1"/>
      <c r="PIX87" s="1"/>
      <c r="PIY87" s="1"/>
      <c r="PIZ87" s="1"/>
      <c r="PJA87" s="1"/>
      <c r="PJB87" s="1"/>
      <c r="PJC87" s="1"/>
      <c r="PJD87" s="1"/>
      <c r="PJE87" s="1"/>
      <c r="PJF87" s="1"/>
      <c r="PJG87" s="1"/>
      <c r="PJH87" s="1"/>
      <c r="PJI87" s="1"/>
      <c r="PJJ87" s="1"/>
      <c r="PJK87" s="1"/>
      <c r="PJL87" s="1"/>
      <c r="PJM87" s="1"/>
      <c r="PJN87" s="1"/>
      <c r="PJO87" s="1"/>
      <c r="PJP87" s="1"/>
      <c r="PJQ87" s="1"/>
      <c r="PJR87" s="1"/>
      <c r="PJS87" s="1"/>
      <c r="PJT87" s="1"/>
      <c r="PJU87" s="1"/>
      <c r="PJV87" s="1"/>
      <c r="PJW87" s="1"/>
      <c r="PJX87" s="1"/>
      <c r="PJY87" s="1"/>
      <c r="PJZ87" s="1"/>
      <c r="PKA87" s="1"/>
      <c r="PKB87" s="1"/>
      <c r="PKC87" s="1"/>
      <c r="PKD87" s="1"/>
      <c r="PKE87" s="1"/>
      <c r="PKF87" s="1"/>
      <c r="PKG87" s="1"/>
      <c r="PKH87" s="1"/>
      <c r="PKI87" s="1"/>
      <c r="PKJ87" s="1"/>
      <c r="PKK87" s="1"/>
      <c r="PKL87" s="1"/>
      <c r="PKM87" s="1"/>
      <c r="PKN87" s="1"/>
      <c r="PKO87" s="1"/>
      <c r="PKP87" s="1"/>
      <c r="PKQ87" s="1"/>
      <c r="PKR87" s="1"/>
      <c r="PKS87" s="1"/>
      <c r="PKT87" s="1"/>
      <c r="PKU87" s="1"/>
      <c r="PKV87" s="1"/>
      <c r="PKW87" s="1"/>
      <c r="PKX87" s="1"/>
      <c r="PKY87" s="1"/>
      <c r="PKZ87" s="1"/>
      <c r="PLA87" s="1"/>
      <c r="PLB87" s="1"/>
      <c r="PLC87" s="1"/>
      <c r="PLD87" s="1"/>
      <c r="PLE87" s="1"/>
      <c r="PLF87" s="1"/>
      <c r="PLG87" s="1"/>
      <c r="PLH87" s="1"/>
      <c r="PLI87" s="1"/>
      <c r="PLJ87" s="1"/>
      <c r="PLK87" s="1"/>
      <c r="PLL87" s="1"/>
      <c r="PLM87" s="1"/>
      <c r="PLN87" s="1"/>
      <c r="PLO87" s="1"/>
      <c r="PLP87" s="1"/>
      <c r="PLQ87" s="1"/>
      <c r="PLR87" s="1"/>
      <c r="PLS87" s="1"/>
      <c r="PLT87" s="1"/>
      <c r="PLU87" s="1"/>
      <c r="PLV87" s="1"/>
      <c r="PLW87" s="1"/>
      <c r="PLX87" s="1"/>
      <c r="PLY87" s="1"/>
      <c r="PLZ87" s="1"/>
      <c r="PMA87" s="1"/>
      <c r="PMB87" s="1"/>
      <c r="PMC87" s="1"/>
      <c r="PMD87" s="1"/>
      <c r="PME87" s="1"/>
      <c r="PMF87" s="1"/>
      <c r="PMG87" s="1"/>
      <c r="PMH87" s="1"/>
      <c r="PMI87" s="1"/>
      <c r="PMJ87" s="1"/>
      <c r="PMK87" s="1"/>
      <c r="PML87" s="1"/>
      <c r="PMM87" s="1"/>
      <c r="PMN87" s="1"/>
      <c r="PMO87" s="1"/>
      <c r="PMP87" s="1"/>
      <c r="PMQ87" s="1"/>
      <c r="PMR87" s="1"/>
      <c r="PMS87" s="1"/>
      <c r="PMT87" s="1"/>
      <c r="PMU87" s="1"/>
      <c r="PMV87" s="1"/>
      <c r="PMW87" s="1"/>
      <c r="PMX87" s="1"/>
      <c r="PMY87" s="1"/>
      <c r="PMZ87" s="1"/>
      <c r="PNA87" s="1"/>
      <c r="PNB87" s="1"/>
      <c r="PNC87" s="1"/>
      <c r="PND87" s="1"/>
      <c r="PNE87" s="1"/>
      <c r="PNF87" s="1"/>
      <c r="PNG87" s="1"/>
      <c r="PNH87" s="1"/>
      <c r="PNI87" s="1"/>
      <c r="PNJ87" s="1"/>
      <c r="PNK87" s="1"/>
      <c r="PNL87" s="1"/>
      <c r="PNM87" s="1"/>
      <c r="PNN87" s="1"/>
      <c r="PNO87" s="1"/>
      <c r="PNP87" s="1"/>
      <c r="PNQ87" s="1"/>
      <c r="PNR87" s="1"/>
      <c r="PNS87" s="1"/>
      <c r="PNT87" s="1"/>
      <c r="PNU87" s="1"/>
      <c r="PNV87" s="1"/>
      <c r="PNW87" s="1"/>
      <c r="PNX87" s="1"/>
      <c r="PNY87" s="1"/>
      <c r="PNZ87" s="1"/>
      <c r="POA87" s="1"/>
      <c r="POB87" s="1"/>
      <c r="POC87" s="1"/>
      <c r="POD87" s="1"/>
      <c r="POE87" s="1"/>
      <c r="POF87" s="1"/>
      <c r="POG87" s="1"/>
      <c r="POH87" s="1"/>
      <c r="POI87" s="1"/>
      <c r="POJ87" s="1"/>
      <c r="POK87" s="1"/>
      <c r="POL87" s="1"/>
      <c r="POM87" s="1"/>
      <c r="PON87" s="1"/>
      <c r="POO87" s="1"/>
      <c r="POP87" s="1"/>
      <c r="POQ87" s="1"/>
      <c r="POR87" s="1"/>
      <c r="POS87" s="1"/>
      <c r="POT87" s="1"/>
      <c r="POU87" s="1"/>
      <c r="POV87" s="1"/>
      <c r="POW87" s="1"/>
      <c r="POX87" s="1"/>
      <c r="POY87" s="1"/>
      <c r="POZ87" s="1"/>
      <c r="PPA87" s="1"/>
      <c r="PPB87" s="1"/>
      <c r="PPC87" s="1"/>
      <c r="PPD87" s="1"/>
      <c r="PPE87" s="1"/>
      <c r="PPF87" s="1"/>
      <c r="PPG87" s="1"/>
      <c r="PPH87" s="1"/>
      <c r="PPI87" s="1"/>
      <c r="PPJ87" s="1"/>
      <c r="PPK87" s="1"/>
      <c r="PPL87" s="1"/>
      <c r="PPM87" s="1"/>
      <c r="PPN87" s="1"/>
      <c r="PPO87" s="1"/>
      <c r="PPP87" s="1"/>
      <c r="PPQ87" s="1"/>
      <c r="PPR87" s="1"/>
      <c r="PPS87" s="1"/>
      <c r="PPT87" s="1"/>
      <c r="PPU87" s="1"/>
      <c r="PPV87" s="1"/>
      <c r="PPW87" s="1"/>
      <c r="PPX87" s="1"/>
      <c r="PPY87" s="1"/>
      <c r="PPZ87" s="1"/>
      <c r="PQA87" s="1"/>
      <c r="PQB87" s="1"/>
      <c r="PQC87" s="1"/>
      <c r="PQD87" s="1"/>
      <c r="PQE87" s="1"/>
      <c r="PQF87" s="1"/>
      <c r="PQG87" s="1"/>
      <c r="PQH87" s="1"/>
      <c r="PQI87" s="1"/>
      <c r="PQJ87" s="1"/>
      <c r="PQK87" s="1"/>
      <c r="PQL87" s="1"/>
      <c r="PQM87" s="1"/>
      <c r="PQN87" s="1"/>
      <c r="PQO87" s="1"/>
      <c r="PQP87" s="1"/>
      <c r="PQQ87" s="1"/>
      <c r="PQR87" s="1"/>
      <c r="PQS87" s="1"/>
      <c r="PQT87" s="1"/>
      <c r="PQU87" s="1"/>
      <c r="PQV87" s="1"/>
      <c r="PQW87" s="1"/>
      <c r="PQX87" s="1"/>
      <c r="PQY87" s="1"/>
      <c r="PQZ87" s="1"/>
      <c r="PRA87" s="1"/>
      <c r="PRB87" s="1"/>
      <c r="PRC87" s="1"/>
      <c r="PRD87" s="1"/>
      <c r="PRE87" s="1"/>
      <c r="PRF87" s="1"/>
      <c r="PRG87" s="1"/>
      <c r="PRH87" s="1"/>
      <c r="PRI87" s="1"/>
      <c r="PRJ87" s="1"/>
      <c r="PRK87" s="1"/>
      <c r="PRL87" s="1"/>
      <c r="PRM87" s="1"/>
      <c r="PRN87" s="1"/>
      <c r="PRO87" s="1"/>
      <c r="PRP87" s="1"/>
      <c r="PRQ87" s="1"/>
      <c r="PRR87" s="1"/>
      <c r="PRS87" s="1"/>
      <c r="PRT87" s="1"/>
      <c r="PRU87" s="1"/>
      <c r="PRV87" s="1"/>
      <c r="PRW87" s="1"/>
      <c r="PRX87" s="1"/>
      <c r="PRY87" s="1"/>
      <c r="PRZ87" s="1"/>
      <c r="PSA87" s="1"/>
      <c r="PSB87" s="1"/>
      <c r="PSC87" s="1"/>
      <c r="PSD87" s="1"/>
      <c r="PSE87" s="1"/>
      <c r="PSF87" s="1"/>
      <c r="PSG87" s="1"/>
      <c r="PSH87" s="1"/>
      <c r="PSI87" s="1"/>
      <c r="PSJ87" s="1"/>
      <c r="PSK87" s="1"/>
      <c r="PSL87" s="1"/>
      <c r="PSM87" s="1"/>
      <c r="PSN87" s="1"/>
      <c r="PSO87" s="1"/>
      <c r="PSP87" s="1"/>
      <c r="PSQ87" s="1"/>
      <c r="PSR87" s="1"/>
      <c r="PSS87" s="1"/>
      <c r="PST87" s="1"/>
      <c r="PSU87" s="1"/>
      <c r="PSV87" s="1"/>
      <c r="PSW87" s="1"/>
      <c r="PSX87" s="1"/>
      <c r="PSY87" s="1"/>
      <c r="PSZ87" s="1"/>
      <c r="PTA87" s="1"/>
      <c r="PTB87" s="1"/>
      <c r="PTC87" s="1"/>
      <c r="PTD87" s="1"/>
      <c r="PTE87" s="1"/>
      <c r="PTF87" s="1"/>
      <c r="PTG87" s="1"/>
      <c r="PTH87" s="1"/>
      <c r="PTI87" s="1"/>
      <c r="PTJ87" s="1"/>
      <c r="PTK87" s="1"/>
      <c r="PTL87" s="1"/>
      <c r="PTM87" s="1"/>
      <c r="PTN87" s="1"/>
      <c r="PTO87" s="1"/>
      <c r="PTP87" s="1"/>
      <c r="PTQ87" s="1"/>
      <c r="PTR87" s="1"/>
      <c r="PTS87" s="1"/>
      <c r="PTT87" s="1"/>
      <c r="PTU87" s="1"/>
      <c r="PTV87" s="1"/>
      <c r="PTW87" s="1"/>
      <c r="PTX87" s="1"/>
      <c r="PTY87" s="1"/>
      <c r="PTZ87" s="1"/>
      <c r="PUA87" s="1"/>
      <c r="PUB87" s="1"/>
      <c r="PUC87" s="1"/>
      <c r="PUD87" s="1"/>
      <c r="PUE87" s="1"/>
      <c r="PUF87" s="1"/>
      <c r="PUG87" s="1"/>
      <c r="PUH87" s="1"/>
      <c r="PUI87" s="1"/>
      <c r="PUJ87" s="1"/>
      <c r="PUK87" s="1"/>
      <c r="PUL87" s="1"/>
      <c r="PUM87" s="1"/>
      <c r="PUN87" s="1"/>
      <c r="PUO87" s="1"/>
      <c r="PUP87" s="1"/>
      <c r="PUQ87" s="1"/>
      <c r="PUR87" s="1"/>
      <c r="PUS87" s="1"/>
      <c r="PUT87" s="1"/>
      <c r="PUU87" s="1"/>
      <c r="PUV87" s="1"/>
      <c r="PUW87" s="1"/>
      <c r="PUX87" s="1"/>
      <c r="PUY87" s="1"/>
      <c r="PUZ87" s="1"/>
      <c r="PVA87" s="1"/>
      <c r="PVB87" s="1"/>
      <c r="PVC87" s="1"/>
      <c r="PVD87" s="1"/>
      <c r="PVE87" s="1"/>
      <c r="PVF87" s="1"/>
      <c r="PVG87" s="1"/>
      <c r="PVH87" s="1"/>
      <c r="PVI87" s="1"/>
      <c r="PVJ87" s="1"/>
      <c r="PVK87" s="1"/>
      <c r="PVL87" s="1"/>
      <c r="PVM87" s="1"/>
      <c r="PVN87" s="1"/>
      <c r="PVO87" s="1"/>
      <c r="PVP87" s="1"/>
      <c r="PVQ87" s="1"/>
      <c r="PVR87" s="1"/>
      <c r="PVS87" s="1"/>
      <c r="PVT87" s="1"/>
      <c r="PVU87" s="1"/>
      <c r="PVV87" s="1"/>
      <c r="PVW87" s="1"/>
      <c r="PVX87" s="1"/>
      <c r="PVY87" s="1"/>
      <c r="PVZ87" s="1"/>
      <c r="PWA87" s="1"/>
      <c r="PWB87" s="1"/>
      <c r="PWC87" s="1"/>
      <c r="PWD87" s="1"/>
      <c r="PWE87" s="1"/>
      <c r="PWF87" s="1"/>
      <c r="PWG87" s="1"/>
      <c r="PWH87" s="1"/>
      <c r="PWI87" s="1"/>
      <c r="PWJ87" s="1"/>
      <c r="PWK87" s="1"/>
      <c r="PWL87" s="1"/>
      <c r="PWM87" s="1"/>
      <c r="PWN87" s="1"/>
      <c r="PWO87" s="1"/>
      <c r="PWP87" s="1"/>
      <c r="PWQ87" s="1"/>
      <c r="PWR87" s="1"/>
      <c r="PWS87" s="1"/>
      <c r="PWT87" s="1"/>
      <c r="PWU87" s="1"/>
      <c r="PWV87" s="1"/>
      <c r="PWW87" s="1"/>
      <c r="PWX87" s="1"/>
      <c r="PWY87" s="1"/>
      <c r="PWZ87" s="1"/>
      <c r="PXA87" s="1"/>
      <c r="PXB87" s="1"/>
      <c r="PXC87" s="1"/>
      <c r="PXD87" s="1"/>
      <c r="PXE87" s="1"/>
      <c r="PXF87" s="1"/>
      <c r="PXG87" s="1"/>
      <c r="PXH87" s="1"/>
      <c r="PXI87" s="1"/>
      <c r="PXJ87" s="1"/>
      <c r="PXK87" s="1"/>
      <c r="PXL87" s="1"/>
      <c r="PXM87" s="1"/>
      <c r="PXN87" s="1"/>
      <c r="PXO87" s="1"/>
      <c r="PXP87" s="1"/>
      <c r="PXQ87" s="1"/>
      <c r="PXR87" s="1"/>
      <c r="PXS87" s="1"/>
      <c r="PXT87" s="1"/>
      <c r="PXU87" s="1"/>
      <c r="PXV87" s="1"/>
      <c r="PXW87" s="1"/>
      <c r="PXX87" s="1"/>
      <c r="PXY87" s="1"/>
      <c r="PXZ87" s="1"/>
      <c r="PYA87" s="1"/>
      <c r="PYB87" s="1"/>
      <c r="PYC87" s="1"/>
      <c r="PYD87" s="1"/>
      <c r="PYE87" s="1"/>
      <c r="PYF87" s="1"/>
      <c r="PYG87" s="1"/>
      <c r="PYH87" s="1"/>
      <c r="PYI87" s="1"/>
      <c r="PYJ87" s="1"/>
      <c r="PYK87" s="1"/>
      <c r="PYL87" s="1"/>
      <c r="PYM87" s="1"/>
      <c r="PYN87" s="1"/>
      <c r="PYO87" s="1"/>
      <c r="PYP87" s="1"/>
      <c r="PYQ87" s="1"/>
      <c r="PYR87" s="1"/>
      <c r="PYS87" s="1"/>
      <c r="PYT87" s="1"/>
      <c r="PYU87" s="1"/>
      <c r="PYV87" s="1"/>
      <c r="PYW87" s="1"/>
      <c r="PYX87" s="1"/>
      <c r="PYY87" s="1"/>
      <c r="PYZ87" s="1"/>
      <c r="PZA87" s="1"/>
      <c r="PZB87" s="1"/>
      <c r="PZC87" s="1"/>
      <c r="PZD87" s="1"/>
      <c r="PZE87" s="1"/>
      <c r="PZF87" s="1"/>
      <c r="PZG87" s="1"/>
      <c r="PZH87" s="1"/>
      <c r="PZI87" s="1"/>
      <c r="PZJ87" s="1"/>
      <c r="PZK87" s="1"/>
      <c r="PZL87" s="1"/>
      <c r="PZM87" s="1"/>
      <c r="PZN87" s="1"/>
      <c r="PZO87" s="1"/>
      <c r="PZP87" s="1"/>
      <c r="PZQ87" s="1"/>
      <c r="PZR87" s="1"/>
      <c r="PZS87" s="1"/>
      <c r="PZT87" s="1"/>
      <c r="PZU87" s="1"/>
      <c r="PZV87" s="1"/>
      <c r="PZW87" s="1"/>
      <c r="PZX87" s="1"/>
      <c r="PZY87" s="1"/>
      <c r="PZZ87" s="1"/>
      <c r="QAA87" s="1"/>
      <c r="QAB87" s="1"/>
      <c r="QAC87" s="1"/>
      <c r="QAD87" s="1"/>
      <c r="QAE87" s="1"/>
      <c r="QAF87" s="1"/>
      <c r="QAG87" s="1"/>
      <c r="QAH87" s="1"/>
      <c r="QAI87" s="1"/>
      <c r="QAJ87" s="1"/>
      <c r="QAK87" s="1"/>
      <c r="QAL87" s="1"/>
      <c r="QAM87" s="1"/>
      <c r="QAN87" s="1"/>
      <c r="QAO87" s="1"/>
      <c r="QAP87" s="1"/>
      <c r="QAQ87" s="1"/>
      <c r="QAR87" s="1"/>
      <c r="QAS87" s="1"/>
      <c r="QAT87" s="1"/>
      <c r="QAU87" s="1"/>
      <c r="QAV87" s="1"/>
      <c r="QAW87" s="1"/>
      <c r="QAX87" s="1"/>
      <c r="QAY87" s="1"/>
      <c r="QAZ87" s="1"/>
      <c r="QBA87" s="1"/>
      <c r="QBB87" s="1"/>
      <c r="QBC87" s="1"/>
      <c r="QBD87" s="1"/>
      <c r="QBE87" s="1"/>
      <c r="QBF87" s="1"/>
      <c r="QBG87" s="1"/>
      <c r="QBH87" s="1"/>
      <c r="QBI87" s="1"/>
      <c r="QBJ87" s="1"/>
      <c r="QBK87" s="1"/>
      <c r="QBL87" s="1"/>
      <c r="QBM87" s="1"/>
      <c r="QBN87" s="1"/>
      <c r="QBO87" s="1"/>
      <c r="QBP87" s="1"/>
      <c r="QBQ87" s="1"/>
      <c r="QBR87" s="1"/>
      <c r="QBS87" s="1"/>
      <c r="QBT87" s="1"/>
      <c r="QBU87" s="1"/>
      <c r="QBV87" s="1"/>
      <c r="QBW87" s="1"/>
      <c r="QBX87" s="1"/>
      <c r="QBY87" s="1"/>
      <c r="QBZ87" s="1"/>
      <c r="QCA87" s="1"/>
      <c r="QCB87" s="1"/>
      <c r="QCC87" s="1"/>
      <c r="QCD87" s="1"/>
      <c r="QCE87" s="1"/>
      <c r="QCF87" s="1"/>
      <c r="QCG87" s="1"/>
      <c r="QCH87" s="1"/>
      <c r="QCI87" s="1"/>
      <c r="QCJ87" s="1"/>
      <c r="QCK87" s="1"/>
      <c r="QCL87" s="1"/>
      <c r="QCM87" s="1"/>
      <c r="QCN87" s="1"/>
      <c r="QCO87" s="1"/>
      <c r="QCP87" s="1"/>
      <c r="QCQ87" s="1"/>
      <c r="QCR87" s="1"/>
      <c r="QCS87" s="1"/>
      <c r="QCT87" s="1"/>
      <c r="QCU87" s="1"/>
      <c r="QCV87" s="1"/>
      <c r="QCW87" s="1"/>
      <c r="QCX87" s="1"/>
      <c r="QCY87" s="1"/>
      <c r="QCZ87" s="1"/>
      <c r="QDA87" s="1"/>
      <c r="QDB87" s="1"/>
      <c r="QDC87" s="1"/>
      <c r="QDD87" s="1"/>
      <c r="QDE87" s="1"/>
      <c r="QDF87" s="1"/>
      <c r="QDG87" s="1"/>
      <c r="QDH87" s="1"/>
      <c r="QDI87" s="1"/>
      <c r="QDJ87" s="1"/>
      <c r="QDK87" s="1"/>
      <c r="QDL87" s="1"/>
      <c r="QDM87" s="1"/>
      <c r="QDN87" s="1"/>
      <c r="QDO87" s="1"/>
      <c r="QDP87" s="1"/>
      <c r="QDQ87" s="1"/>
      <c r="QDR87" s="1"/>
      <c r="QDS87" s="1"/>
      <c r="QDT87" s="1"/>
      <c r="QDU87" s="1"/>
      <c r="QDV87" s="1"/>
      <c r="QDW87" s="1"/>
      <c r="QDX87" s="1"/>
      <c r="QDY87" s="1"/>
      <c r="QDZ87" s="1"/>
      <c r="QEA87" s="1"/>
      <c r="QEB87" s="1"/>
      <c r="QEC87" s="1"/>
      <c r="QED87" s="1"/>
      <c r="QEE87" s="1"/>
      <c r="QEF87" s="1"/>
      <c r="QEG87" s="1"/>
      <c r="QEH87" s="1"/>
      <c r="QEI87" s="1"/>
      <c r="QEJ87" s="1"/>
      <c r="QEK87" s="1"/>
      <c r="QEL87" s="1"/>
      <c r="QEM87" s="1"/>
      <c r="QEN87" s="1"/>
      <c r="QEO87" s="1"/>
      <c r="QEP87" s="1"/>
      <c r="QEQ87" s="1"/>
      <c r="QER87" s="1"/>
      <c r="QES87" s="1"/>
      <c r="QET87" s="1"/>
      <c r="QEU87" s="1"/>
      <c r="QEV87" s="1"/>
      <c r="QEW87" s="1"/>
      <c r="QEX87" s="1"/>
      <c r="QEY87" s="1"/>
      <c r="QEZ87" s="1"/>
      <c r="QFA87" s="1"/>
      <c r="QFB87" s="1"/>
      <c r="QFC87" s="1"/>
      <c r="QFD87" s="1"/>
      <c r="QFE87" s="1"/>
      <c r="QFF87" s="1"/>
      <c r="QFG87" s="1"/>
      <c r="QFH87" s="1"/>
      <c r="QFI87" s="1"/>
      <c r="QFJ87" s="1"/>
      <c r="QFK87" s="1"/>
      <c r="QFL87" s="1"/>
      <c r="QFM87" s="1"/>
      <c r="QFN87" s="1"/>
      <c r="QFO87" s="1"/>
      <c r="QFP87" s="1"/>
      <c r="QFQ87" s="1"/>
      <c r="QFR87" s="1"/>
      <c r="QFS87" s="1"/>
      <c r="QFT87" s="1"/>
      <c r="QFU87" s="1"/>
      <c r="QFV87" s="1"/>
      <c r="QFW87" s="1"/>
      <c r="QFX87" s="1"/>
      <c r="QFY87" s="1"/>
      <c r="QFZ87" s="1"/>
      <c r="QGA87" s="1"/>
      <c r="QGB87" s="1"/>
      <c r="QGC87" s="1"/>
      <c r="QGD87" s="1"/>
      <c r="QGE87" s="1"/>
      <c r="QGF87" s="1"/>
      <c r="QGG87" s="1"/>
      <c r="QGH87" s="1"/>
      <c r="QGI87" s="1"/>
      <c r="QGJ87" s="1"/>
      <c r="QGK87" s="1"/>
      <c r="QGL87" s="1"/>
      <c r="QGM87" s="1"/>
      <c r="QGN87" s="1"/>
      <c r="QGO87" s="1"/>
      <c r="QGP87" s="1"/>
      <c r="QGQ87" s="1"/>
      <c r="QGR87" s="1"/>
      <c r="QGS87" s="1"/>
      <c r="QGT87" s="1"/>
      <c r="QGU87" s="1"/>
      <c r="QGV87" s="1"/>
      <c r="QGW87" s="1"/>
      <c r="QGX87" s="1"/>
      <c r="QGY87" s="1"/>
      <c r="QGZ87" s="1"/>
      <c r="QHA87" s="1"/>
      <c r="QHB87" s="1"/>
      <c r="QHC87" s="1"/>
      <c r="QHD87" s="1"/>
      <c r="QHE87" s="1"/>
      <c r="QHF87" s="1"/>
      <c r="QHG87" s="1"/>
      <c r="QHH87" s="1"/>
      <c r="QHI87" s="1"/>
      <c r="QHJ87" s="1"/>
      <c r="QHK87" s="1"/>
      <c r="QHL87" s="1"/>
      <c r="QHM87" s="1"/>
      <c r="QHN87" s="1"/>
      <c r="QHO87" s="1"/>
      <c r="QHP87" s="1"/>
      <c r="QHQ87" s="1"/>
      <c r="QHR87" s="1"/>
      <c r="QHS87" s="1"/>
      <c r="QHT87" s="1"/>
      <c r="QHU87" s="1"/>
      <c r="QHV87" s="1"/>
      <c r="QHW87" s="1"/>
      <c r="QHX87" s="1"/>
      <c r="QHY87" s="1"/>
      <c r="QHZ87" s="1"/>
      <c r="QIA87" s="1"/>
      <c r="QIB87" s="1"/>
      <c r="QIC87" s="1"/>
      <c r="QID87" s="1"/>
      <c r="QIE87" s="1"/>
      <c r="QIF87" s="1"/>
      <c r="QIG87" s="1"/>
      <c r="QIH87" s="1"/>
      <c r="QII87" s="1"/>
      <c r="QIJ87" s="1"/>
      <c r="QIK87" s="1"/>
      <c r="QIL87" s="1"/>
      <c r="QIM87" s="1"/>
      <c r="QIN87" s="1"/>
      <c r="QIO87" s="1"/>
      <c r="QIP87" s="1"/>
      <c r="QIQ87" s="1"/>
      <c r="QIR87" s="1"/>
      <c r="QIS87" s="1"/>
      <c r="QIT87" s="1"/>
      <c r="QIU87" s="1"/>
      <c r="QIV87" s="1"/>
      <c r="QIW87" s="1"/>
      <c r="QIX87" s="1"/>
      <c r="QIY87" s="1"/>
      <c r="QIZ87" s="1"/>
      <c r="QJA87" s="1"/>
      <c r="QJB87" s="1"/>
      <c r="QJC87" s="1"/>
      <c r="QJD87" s="1"/>
      <c r="QJE87" s="1"/>
      <c r="QJF87" s="1"/>
      <c r="QJG87" s="1"/>
      <c r="QJH87" s="1"/>
      <c r="QJI87" s="1"/>
      <c r="QJJ87" s="1"/>
      <c r="QJK87" s="1"/>
      <c r="QJL87" s="1"/>
      <c r="QJM87" s="1"/>
      <c r="QJN87" s="1"/>
      <c r="QJO87" s="1"/>
      <c r="QJP87" s="1"/>
      <c r="QJQ87" s="1"/>
      <c r="QJR87" s="1"/>
      <c r="QJS87" s="1"/>
      <c r="QJT87" s="1"/>
      <c r="QJU87" s="1"/>
      <c r="QJV87" s="1"/>
      <c r="QJW87" s="1"/>
      <c r="QJX87" s="1"/>
      <c r="QJY87" s="1"/>
      <c r="QJZ87" s="1"/>
      <c r="QKA87" s="1"/>
      <c r="QKB87" s="1"/>
      <c r="QKC87" s="1"/>
      <c r="QKD87" s="1"/>
      <c r="QKE87" s="1"/>
      <c r="QKF87" s="1"/>
      <c r="QKG87" s="1"/>
      <c r="QKH87" s="1"/>
      <c r="QKI87" s="1"/>
      <c r="QKJ87" s="1"/>
      <c r="QKK87" s="1"/>
      <c r="QKL87" s="1"/>
      <c r="QKM87" s="1"/>
      <c r="QKN87" s="1"/>
      <c r="QKO87" s="1"/>
      <c r="QKP87" s="1"/>
      <c r="QKQ87" s="1"/>
      <c r="QKR87" s="1"/>
      <c r="QKS87" s="1"/>
      <c r="QKT87" s="1"/>
      <c r="QKU87" s="1"/>
      <c r="QKV87" s="1"/>
      <c r="QKW87" s="1"/>
      <c r="QKX87" s="1"/>
      <c r="QKY87" s="1"/>
      <c r="QKZ87" s="1"/>
      <c r="QLA87" s="1"/>
      <c r="QLB87" s="1"/>
      <c r="QLC87" s="1"/>
      <c r="QLD87" s="1"/>
      <c r="QLE87" s="1"/>
      <c r="QLF87" s="1"/>
      <c r="QLG87" s="1"/>
      <c r="QLH87" s="1"/>
      <c r="QLI87" s="1"/>
      <c r="QLJ87" s="1"/>
      <c r="QLK87" s="1"/>
      <c r="QLL87" s="1"/>
      <c r="QLM87" s="1"/>
      <c r="QLN87" s="1"/>
      <c r="QLO87" s="1"/>
      <c r="QLP87" s="1"/>
      <c r="QLQ87" s="1"/>
      <c r="QLR87" s="1"/>
      <c r="QLS87" s="1"/>
      <c r="QLT87" s="1"/>
      <c r="QLU87" s="1"/>
      <c r="QLV87" s="1"/>
      <c r="QLW87" s="1"/>
      <c r="QLX87" s="1"/>
      <c r="QLY87" s="1"/>
      <c r="QLZ87" s="1"/>
      <c r="QMA87" s="1"/>
      <c r="QMB87" s="1"/>
      <c r="QMC87" s="1"/>
      <c r="QMD87" s="1"/>
      <c r="QME87" s="1"/>
      <c r="QMF87" s="1"/>
      <c r="QMG87" s="1"/>
      <c r="QMH87" s="1"/>
      <c r="QMI87" s="1"/>
      <c r="QMJ87" s="1"/>
      <c r="QMK87" s="1"/>
      <c r="QML87" s="1"/>
      <c r="QMM87" s="1"/>
      <c r="QMN87" s="1"/>
      <c r="QMO87" s="1"/>
      <c r="QMP87" s="1"/>
      <c r="QMQ87" s="1"/>
      <c r="QMR87" s="1"/>
      <c r="QMS87" s="1"/>
      <c r="QMT87" s="1"/>
      <c r="QMU87" s="1"/>
      <c r="QMV87" s="1"/>
      <c r="QMW87" s="1"/>
      <c r="QMX87" s="1"/>
      <c r="QMY87" s="1"/>
      <c r="QMZ87" s="1"/>
      <c r="QNA87" s="1"/>
      <c r="QNB87" s="1"/>
      <c r="QNC87" s="1"/>
      <c r="QND87" s="1"/>
      <c r="QNE87" s="1"/>
      <c r="QNF87" s="1"/>
      <c r="QNG87" s="1"/>
      <c r="QNH87" s="1"/>
      <c r="QNI87" s="1"/>
      <c r="QNJ87" s="1"/>
      <c r="QNK87" s="1"/>
      <c r="QNL87" s="1"/>
      <c r="QNM87" s="1"/>
      <c r="QNN87" s="1"/>
      <c r="QNO87" s="1"/>
      <c r="QNP87" s="1"/>
      <c r="QNQ87" s="1"/>
      <c r="QNR87" s="1"/>
      <c r="QNS87" s="1"/>
      <c r="QNT87" s="1"/>
      <c r="QNU87" s="1"/>
      <c r="QNV87" s="1"/>
      <c r="QNW87" s="1"/>
      <c r="QNX87" s="1"/>
      <c r="QNY87" s="1"/>
      <c r="QNZ87" s="1"/>
      <c r="QOA87" s="1"/>
      <c r="QOB87" s="1"/>
      <c r="QOC87" s="1"/>
      <c r="QOD87" s="1"/>
      <c r="QOE87" s="1"/>
      <c r="QOF87" s="1"/>
      <c r="QOG87" s="1"/>
      <c r="QOH87" s="1"/>
      <c r="QOI87" s="1"/>
      <c r="QOJ87" s="1"/>
      <c r="QOK87" s="1"/>
      <c r="QOL87" s="1"/>
      <c r="QOM87" s="1"/>
      <c r="QON87" s="1"/>
      <c r="QOO87" s="1"/>
      <c r="QOP87" s="1"/>
      <c r="QOQ87" s="1"/>
      <c r="QOR87" s="1"/>
      <c r="QOS87" s="1"/>
      <c r="QOT87" s="1"/>
      <c r="QOU87" s="1"/>
      <c r="QOV87" s="1"/>
      <c r="QOW87" s="1"/>
      <c r="QOX87" s="1"/>
      <c r="QOY87" s="1"/>
      <c r="QOZ87" s="1"/>
      <c r="QPA87" s="1"/>
      <c r="QPB87" s="1"/>
      <c r="QPC87" s="1"/>
      <c r="QPD87" s="1"/>
      <c r="QPE87" s="1"/>
      <c r="QPF87" s="1"/>
      <c r="QPG87" s="1"/>
      <c r="QPH87" s="1"/>
      <c r="QPI87" s="1"/>
      <c r="QPJ87" s="1"/>
      <c r="QPK87" s="1"/>
      <c r="QPL87" s="1"/>
      <c r="QPM87" s="1"/>
      <c r="QPN87" s="1"/>
      <c r="QPO87" s="1"/>
      <c r="QPP87" s="1"/>
      <c r="QPQ87" s="1"/>
      <c r="QPR87" s="1"/>
      <c r="QPS87" s="1"/>
      <c r="QPT87" s="1"/>
      <c r="QPU87" s="1"/>
      <c r="QPV87" s="1"/>
      <c r="QPW87" s="1"/>
      <c r="QPX87" s="1"/>
      <c r="QPY87" s="1"/>
      <c r="QPZ87" s="1"/>
      <c r="QQA87" s="1"/>
      <c r="QQB87" s="1"/>
      <c r="QQC87" s="1"/>
      <c r="QQD87" s="1"/>
      <c r="QQE87" s="1"/>
      <c r="QQF87" s="1"/>
      <c r="QQG87" s="1"/>
      <c r="QQH87" s="1"/>
      <c r="QQI87" s="1"/>
      <c r="QQJ87" s="1"/>
      <c r="QQK87" s="1"/>
      <c r="QQL87" s="1"/>
      <c r="QQM87" s="1"/>
      <c r="QQN87" s="1"/>
      <c r="QQO87" s="1"/>
      <c r="QQP87" s="1"/>
      <c r="QQQ87" s="1"/>
      <c r="QQR87" s="1"/>
      <c r="QQS87" s="1"/>
      <c r="QQT87" s="1"/>
      <c r="QQU87" s="1"/>
      <c r="QQV87" s="1"/>
      <c r="QQW87" s="1"/>
      <c r="QQX87" s="1"/>
      <c r="QQY87" s="1"/>
      <c r="QQZ87" s="1"/>
      <c r="QRA87" s="1"/>
      <c r="QRB87" s="1"/>
      <c r="QRC87" s="1"/>
      <c r="QRD87" s="1"/>
      <c r="QRE87" s="1"/>
      <c r="QRF87" s="1"/>
      <c r="QRG87" s="1"/>
      <c r="QRH87" s="1"/>
      <c r="QRI87" s="1"/>
      <c r="QRJ87" s="1"/>
      <c r="QRK87" s="1"/>
      <c r="QRL87" s="1"/>
      <c r="QRM87" s="1"/>
      <c r="QRN87" s="1"/>
      <c r="QRO87" s="1"/>
      <c r="QRP87" s="1"/>
      <c r="QRQ87" s="1"/>
      <c r="QRR87" s="1"/>
      <c r="QRS87" s="1"/>
      <c r="QRT87" s="1"/>
      <c r="QRU87" s="1"/>
      <c r="QRV87" s="1"/>
      <c r="QRW87" s="1"/>
      <c r="QRX87" s="1"/>
      <c r="QRY87" s="1"/>
      <c r="QRZ87" s="1"/>
      <c r="QSA87" s="1"/>
      <c r="QSB87" s="1"/>
      <c r="QSC87" s="1"/>
      <c r="QSD87" s="1"/>
      <c r="QSE87" s="1"/>
      <c r="QSF87" s="1"/>
      <c r="QSG87" s="1"/>
      <c r="QSH87" s="1"/>
      <c r="QSI87" s="1"/>
      <c r="QSJ87" s="1"/>
      <c r="QSK87" s="1"/>
      <c r="QSL87" s="1"/>
      <c r="QSM87" s="1"/>
      <c r="QSN87" s="1"/>
      <c r="QSO87" s="1"/>
      <c r="QSP87" s="1"/>
      <c r="QSQ87" s="1"/>
      <c r="QSR87" s="1"/>
      <c r="QSS87" s="1"/>
      <c r="QST87" s="1"/>
      <c r="QSU87" s="1"/>
      <c r="QSV87" s="1"/>
      <c r="QSW87" s="1"/>
      <c r="QSX87" s="1"/>
      <c r="QSY87" s="1"/>
      <c r="QSZ87" s="1"/>
      <c r="QTA87" s="1"/>
      <c r="QTB87" s="1"/>
      <c r="QTC87" s="1"/>
      <c r="QTD87" s="1"/>
      <c r="QTE87" s="1"/>
      <c r="QTF87" s="1"/>
      <c r="QTG87" s="1"/>
      <c r="QTH87" s="1"/>
      <c r="QTI87" s="1"/>
      <c r="QTJ87" s="1"/>
      <c r="QTK87" s="1"/>
      <c r="QTL87" s="1"/>
      <c r="QTM87" s="1"/>
      <c r="QTN87" s="1"/>
      <c r="QTO87" s="1"/>
      <c r="QTP87" s="1"/>
      <c r="QTQ87" s="1"/>
      <c r="QTR87" s="1"/>
      <c r="QTS87" s="1"/>
      <c r="QTT87" s="1"/>
      <c r="QTU87" s="1"/>
      <c r="QTV87" s="1"/>
      <c r="QTW87" s="1"/>
      <c r="QTX87" s="1"/>
      <c r="QTY87" s="1"/>
      <c r="QTZ87" s="1"/>
      <c r="QUA87" s="1"/>
      <c r="QUB87" s="1"/>
      <c r="QUC87" s="1"/>
      <c r="QUD87" s="1"/>
      <c r="QUE87" s="1"/>
      <c r="QUF87" s="1"/>
      <c r="QUG87" s="1"/>
      <c r="QUH87" s="1"/>
      <c r="QUI87" s="1"/>
      <c r="QUJ87" s="1"/>
      <c r="QUK87" s="1"/>
      <c r="QUL87" s="1"/>
      <c r="QUM87" s="1"/>
      <c r="QUN87" s="1"/>
      <c r="QUO87" s="1"/>
      <c r="QUP87" s="1"/>
      <c r="QUQ87" s="1"/>
      <c r="QUR87" s="1"/>
      <c r="QUS87" s="1"/>
      <c r="QUT87" s="1"/>
      <c r="QUU87" s="1"/>
      <c r="QUV87" s="1"/>
      <c r="QUW87" s="1"/>
      <c r="QUX87" s="1"/>
      <c r="QUY87" s="1"/>
      <c r="QUZ87" s="1"/>
      <c r="QVA87" s="1"/>
      <c r="QVB87" s="1"/>
      <c r="QVC87" s="1"/>
      <c r="QVD87" s="1"/>
      <c r="QVE87" s="1"/>
      <c r="QVF87" s="1"/>
      <c r="QVG87" s="1"/>
      <c r="QVH87" s="1"/>
      <c r="QVI87" s="1"/>
      <c r="QVJ87" s="1"/>
      <c r="QVK87" s="1"/>
      <c r="QVL87" s="1"/>
      <c r="QVM87" s="1"/>
      <c r="QVN87" s="1"/>
      <c r="QVO87" s="1"/>
      <c r="QVP87" s="1"/>
      <c r="QVQ87" s="1"/>
      <c r="QVR87" s="1"/>
      <c r="QVS87" s="1"/>
      <c r="QVT87" s="1"/>
      <c r="QVU87" s="1"/>
      <c r="QVV87" s="1"/>
      <c r="QVW87" s="1"/>
      <c r="QVX87" s="1"/>
      <c r="QVY87" s="1"/>
      <c r="QVZ87" s="1"/>
      <c r="QWA87" s="1"/>
      <c r="QWB87" s="1"/>
      <c r="QWC87" s="1"/>
      <c r="QWD87" s="1"/>
      <c r="QWE87" s="1"/>
      <c r="QWF87" s="1"/>
      <c r="QWG87" s="1"/>
      <c r="QWH87" s="1"/>
      <c r="QWI87" s="1"/>
      <c r="QWJ87" s="1"/>
      <c r="QWK87" s="1"/>
      <c r="QWL87" s="1"/>
      <c r="QWM87" s="1"/>
      <c r="QWN87" s="1"/>
      <c r="QWO87" s="1"/>
      <c r="QWP87" s="1"/>
      <c r="QWQ87" s="1"/>
      <c r="QWR87" s="1"/>
      <c r="QWS87" s="1"/>
      <c r="QWT87" s="1"/>
      <c r="QWU87" s="1"/>
      <c r="QWV87" s="1"/>
      <c r="QWW87" s="1"/>
      <c r="QWX87" s="1"/>
      <c r="QWY87" s="1"/>
      <c r="QWZ87" s="1"/>
      <c r="QXA87" s="1"/>
      <c r="QXB87" s="1"/>
      <c r="QXC87" s="1"/>
      <c r="QXD87" s="1"/>
      <c r="QXE87" s="1"/>
      <c r="QXF87" s="1"/>
      <c r="QXG87" s="1"/>
      <c r="QXH87" s="1"/>
      <c r="QXI87" s="1"/>
      <c r="QXJ87" s="1"/>
      <c r="QXK87" s="1"/>
      <c r="QXL87" s="1"/>
      <c r="QXM87" s="1"/>
      <c r="QXN87" s="1"/>
      <c r="QXO87" s="1"/>
      <c r="QXP87" s="1"/>
      <c r="QXQ87" s="1"/>
      <c r="QXR87" s="1"/>
      <c r="QXS87" s="1"/>
      <c r="QXT87" s="1"/>
      <c r="QXU87" s="1"/>
      <c r="QXV87" s="1"/>
      <c r="QXW87" s="1"/>
      <c r="QXX87" s="1"/>
      <c r="QXY87" s="1"/>
      <c r="QXZ87" s="1"/>
      <c r="QYA87" s="1"/>
      <c r="QYB87" s="1"/>
      <c r="QYC87" s="1"/>
      <c r="QYD87" s="1"/>
      <c r="QYE87" s="1"/>
      <c r="QYF87" s="1"/>
      <c r="QYG87" s="1"/>
      <c r="QYH87" s="1"/>
      <c r="QYI87" s="1"/>
      <c r="QYJ87" s="1"/>
      <c r="QYK87" s="1"/>
      <c r="QYL87" s="1"/>
      <c r="QYM87" s="1"/>
      <c r="QYN87" s="1"/>
      <c r="QYO87" s="1"/>
      <c r="QYP87" s="1"/>
      <c r="QYQ87" s="1"/>
      <c r="QYR87" s="1"/>
      <c r="QYS87" s="1"/>
      <c r="QYT87" s="1"/>
      <c r="QYU87" s="1"/>
      <c r="QYV87" s="1"/>
      <c r="QYW87" s="1"/>
      <c r="QYX87" s="1"/>
      <c r="QYY87" s="1"/>
      <c r="QYZ87" s="1"/>
      <c r="QZA87" s="1"/>
      <c r="QZB87" s="1"/>
      <c r="QZC87" s="1"/>
      <c r="QZD87" s="1"/>
      <c r="QZE87" s="1"/>
      <c r="QZF87" s="1"/>
      <c r="QZG87" s="1"/>
      <c r="QZH87" s="1"/>
      <c r="QZI87" s="1"/>
      <c r="QZJ87" s="1"/>
      <c r="QZK87" s="1"/>
      <c r="QZL87" s="1"/>
      <c r="QZM87" s="1"/>
      <c r="QZN87" s="1"/>
      <c r="QZO87" s="1"/>
      <c r="QZP87" s="1"/>
      <c r="QZQ87" s="1"/>
      <c r="QZR87" s="1"/>
      <c r="QZS87" s="1"/>
      <c r="QZT87" s="1"/>
      <c r="QZU87" s="1"/>
      <c r="QZV87" s="1"/>
      <c r="QZW87" s="1"/>
      <c r="QZX87" s="1"/>
      <c r="QZY87" s="1"/>
      <c r="QZZ87" s="1"/>
      <c r="RAA87" s="1"/>
      <c r="RAB87" s="1"/>
      <c r="RAC87" s="1"/>
      <c r="RAD87" s="1"/>
      <c r="RAE87" s="1"/>
      <c r="RAF87" s="1"/>
      <c r="RAG87" s="1"/>
      <c r="RAH87" s="1"/>
      <c r="RAI87" s="1"/>
      <c r="RAJ87" s="1"/>
      <c r="RAK87" s="1"/>
      <c r="RAL87" s="1"/>
      <c r="RAM87" s="1"/>
      <c r="RAN87" s="1"/>
      <c r="RAO87" s="1"/>
      <c r="RAP87" s="1"/>
      <c r="RAQ87" s="1"/>
      <c r="RAR87" s="1"/>
      <c r="RAS87" s="1"/>
      <c r="RAT87" s="1"/>
      <c r="RAU87" s="1"/>
      <c r="RAV87" s="1"/>
      <c r="RAW87" s="1"/>
      <c r="RAX87" s="1"/>
      <c r="RAY87" s="1"/>
      <c r="RAZ87" s="1"/>
      <c r="RBA87" s="1"/>
      <c r="RBB87" s="1"/>
      <c r="RBC87" s="1"/>
      <c r="RBD87" s="1"/>
      <c r="RBE87" s="1"/>
      <c r="RBF87" s="1"/>
      <c r="RBG87" s="1"/>
      <c r="RBH87" s="1"/>
      <c r="RBI87" s="1"/>
      <c r="RBJ87" s="1"/>
      <c r="RBK87" s="1"/>
      <c r="RBL87" s="1"/>
      <c r="RBM87" s="1"/>
      <c r="RBN87" s="1"/>
      <c r="RBO87" s="1"/>
      <c r="RBP87" s="1"/>
      <c r="RBQ87" s="1"/>
      <c r="RBR87" s="1"/>
      <c r="RBS87" s="1"/>
      <c r="RBT87" s="1"/>
      <c r="RBU87" s="1"/>
      <c r="RBV87" s="1"/>
      <c r="RBW87" s="1"/>
      <c r="RBX87" s="1"/>
      <c r="RBY87" s="1"/>
      <c r="RBZ87" s="1"/>
      <c r="RCA87" s="1"/>
      <c r="RCB87" s="1"/>
      <c r="RCC87" s="1"/>
      <c r="RCD87" s="1"/>
      <c r="RCE87" s="1"/>
      <c r="RCF87" s="1"/>
      <c r="RCG87" s="1"/>
      <c r="RCH87" s="1"/>
      <c r="RCI87" s="1"/>
      <c r="RCJ87" s="1"/>
      <c r="RCK87" s="1"/>
      <c r="RCL87" s="1"/>
      <c r="RCM87" s="1"/>
      <c r="RCN87" s="1"/>
      <c r="RCO87" s="1"/>
      <c r="RCP87" s="1"/>
      <c r="RCQ87" s="1"/>
      <c r="RCR87" s="1"/>
      <c r="RCS87" s="1"/>
      <c r="RCT87" s="1"/>
      <c r="RCU87" s="1"/>
      <c r="RCV87" s="1"/>
      <c r="RCW87" s="1"/>
      <c r="RCX87" s="1"/>
      <c r="RCY87" s="1"/>
      <c r="RCZ87" s="1"/>
      <c r="RDA87" s="1"/>
      <c r="RDB87" s="1"/>
      <c r="RDC87" s="1"/>
      <c r="RDD87" s="1"/>
      <c r="RDE87" s="1"/>
      <c r="RDF87" s="1"/>
      <c r="RDG87" s="1"/>
      <c r="RDH87" s="1"/>
      <c r="RDI87" s="1"/>
      <c r="RDJ87" s="1"/>
      <c r="RDK87" s="1"/>
      <c r="RDL87" s="1"/>
      <c r="RDM87" s="1"/>
      <c r="RDN87" s="1"/>
      <c r="RDO87" s="1"/>
      <c r="RDP87" s="1"/>
      <c r="RDQ87" s="1"/>
      <c r="RDR87" s="1"/>
      <c r="RDS87" s="1"/>
      <c r="RDT87" s="1"/>
      <c r="RDU87" s="1"/>
      <c r="RDV87" s="1"/>
      <c r="RDW87" s="1"/>
      <c r="RDX87" s="1"/>
      <c r="RDY87" s="1"/>
      <c r="RDZ87" s="1"/>
      <c r="REA87" s="1"/>
      <c r="REB87" s="1"/>
      <c r="REC87" s="1"/>
      <c r="RED87" s="1"/>
      <c r="REE87" s="1"/>
      <c r="REF87" s="1"/>
      <c r="REG87" s="1"/>
      <c r="REH87" s="1"/>
      <c r="REI87" s="1"/>
      <c r="REJ87" s="1"/>
      <c r="REK87" s="1"/>
      <c r="REL87" s="1"/>
      <c r="REM87" s="1"/>
      <c r="REN87" s="1"/>
      <c r="REO87" s="1"/>
      <c r="REP87" s="1"/>
      <c r="REQ87" s="1"/>
      <c r="RER87" s="1"/>
      <c r="RES87" s="1"/>
      <c r="RET87" s="1"/>
      <c r="REU87" s="1"/>
      <c r="REV87" s="1"/>
      <c r="REW87" s="1"/>
      <c r="REX87" s="1"/>
      <c r="REY87" s="1"/>
      <c r="REZ87" s="1"/>
      <c r="RFA87" s="1"/>
      <c r="RFB87" s="1"/>
      <c r="RFC87" s="1"/>
      <c r="RFD87" s="1"/>
      <c r="RFE87" s="1"/>
      <c r="RFF87" s="1"/>
      <c r="RFG87" s="1"/>
      <c r="RFH87" s="1"/>
      <c r="RFI87" s="1"/>
      <c r="RFJ87" s="1"/>
      <c r="RFK87" s="1"/>
      <c r="RFL87" s="1"/>
      <c r="RFM87" s="1"/>
      <c r="RFN87" s="1"/>
      <c r="RFO87" s="1"/>
      <c r="RFP87" s="1"/>
      <c r="RFQ87" s="1"/>
      <c r="RFR87" s="1"/>
      <c r="RFS87" s="1"/>
      <c r="RFT87" s="1"/>
      <c r="RFU87" s="1"/>
      <c r="RFV87" s="1"/>
      <c r="RFW87" s="1"/>
      <c r="RFX87" s="1"/>
      <c r="RFY87" s="1"/>
      <c r="RFZ87" s="1"/>
      <c r="RGA87" s="1"/>
      <c r="RGB87" s="1"/>
      <c r="RGC87" s="1"/>
      <c r="RGD87" s="1"/>
      <c r="RGE87" s="1"/>
      <c r="RGF87" s="1"/>
      <c r="RGG87" s="1"/>
      <c r="RGH87" s="1"/>
      <c r="RGI87" s="1"/>
      <c r="RGJ87" s="1"/>
      <c r="RGK87" s="1"/>
      <c r="RGL87" s="1"/>
      <c r="RGM87" s="1"/>
      <c r="RGN87" s="1"/>
      <c r="RGO87" s="1"/>
      <c r="RGP87" s="1"/>
      <c r="RGQ87" s="1"/>
      <c r="RGR87" s="1"/>
      <c r="RGS87" s="1"/>
      <c r="RGT87" s="1"/>
      <c r="RGU87" s="1"/>
      <c r="RGV87" s="1"/>
      <c r="RGW87" s="1"/>
      <c r="RGX87" s="1"/>
      <c r="RGY87" s="1"/>
      <c r="RGZ87" s="1"/>
      <c r="RHA87" s="1"/>
      <c r="RHB87" s="1"/>
      <c r="RHC87" s="1"/>
      <c r="RHD87" s="1"/>
      <c r="RHE87" s="1"/>
      <c r="RHF87" s="1"/>
      <c r="RHG87" s="1"/>
      <c r="RHH87" s="1"/>
      <c r="RHI87" s="1"/>
      <c r="RHJ87" s="1"/>
      <c r="RHK87" s="1"/>
      <c r="RHL87" s="1"/>
      <c r="RHM87" s="1"/>
      <c r="RHN87" s="1"/>
      <c r="RHO87" s="1"/>
      <c r="RHP87" s="1"/>
      <c r="RHQ87" s="1"/>
      <c r="RHR87" s="1"/>
      <c r="RHS87" s="1"/>
      <c r="RHT87" s="1"/>
      <c r="RHU87" s="1"/>
      <c r="RHV87" s="1"/>
      <c r="RHW87" s="1"/>
      <c r="RHX87" s="1"/>
      <c r="RHY87" s="1"/>
      <c r="RHZ87" s="1"/>
      <c r="RIA87" s="1"/>
      <c r="RIB87" s="1"/>
      <c r="RIC87" s="1"/>
      <c r="RID87" s="1"/>
      <c r="RIE87" s="1"/>
      <c r="RIF87" s="1"/>
      <c r="RIG87" s="1"/>
      <c r="RIH87" s="1"/>
      <c r="RII87" s="1"/>
      <c r="RIJ87" s="1"/>
      <c r="RIK87" s="1"/>
      <c r="RIL87" s="1"/>
      <c r="RIM87" s="1"/>
      <c r="RIN87" s="1"/>
      <c r="RIO87" s="1"/>
      <c r="RIP87" s="1"/>
      <c r="RIQ87" s="1"/>
      <c r="RIR87" s="1"/>
      <c r="RIS87" s="1"/>
      <c r="RIT87" s="1"/>
      <c r="RIU87" s="1"/>
      <c r="RIV87" s="1"/>
      <c r="RIW87" s="1"/>
      <c r="RIX87" s="1"/>
      <c r="RIY87" s="1"/>
      <c r="RIZ87" s="1"/>
      <c r="RJA87" s="1"/>
      <c r="RJB87" s="1"/>
      <c r="RJC87" s="1"/>
      <c r="RJD87" s="1"/>
      <c r="RJE87" s="1"/>
      <c r="RJF87" s="1"/>
      <c r="RJG87" s="1"/>
      <c r="RJH87" s="1"/>
      <c r="RJI87" s="1"/>
      <c r="RJJ87" s="1"/>
      <c r="RJK87" s="1"/>
      <c r="RJL87" s="1"/>
      <c r="RJM87" s="1"/>
      <c r="RJN87" s="1"/>
      <c r="RJO87" s="1"/>
      <c r="RJP87" s="1"/>
      <c r="RJQ87" s="1"/>
      <c r="RJR87" s="1"/>
      <c r="RJS87" s="1"/>
      <c r="RJT87" s="1"/>
      <c r="RJU87" s="1"/>
      <c r="RJV87" s="1"/>
      <c r="RJW87" s="1"/>
      <c r="RJX87" s="1"/>
      <c r="RJY87" s="1"/>
      <c r="RJZ87" s="1"/>
      <c r="RKA87" s="1"/>
      <c r="RKB87" s="1"/>
      <c r="RKC87" s="1"/>
      <c r="RKD87" s="1"/>
      <c r="RKE87" s="1"/>
      <c r="RKF87" s="1"/>
      <c r="RKG87" s="1"/>
      <c r="RKH87" s="1"/>
      <c r="RKI87" s="1"/>
      <c r="RKJ87" s="1"/>
      <c r="RKK87" s="1"/>
      <c r="RKL87" s="1"/>
      <c r="RKM87" s="1"/>
      <c r="RKN87" s="1"/>
      <c r="RKO87" s="1"/>
      <c r="RKP87" s="1"/>
      <c r="RKQ87" s="1"/>
      <c r="RKR87" s="1"/>
      <c r="RKS87" s="1"/>
      <c r="RKT87" s="1"/>
      <c r="RKU87" s="1"/>
      <c r="RKV87" s="1"/>
      <c r="RKW87" s="1"/>
      <c r="RKX87" s="1"/>
      <c r="RKY87" s="1"/>
      <c r="RKZ87" s="1"/>
      <c r="RLA87" s="1"/>
      <c r="RLB87" s="1"/>
      <c r="RLC87" s="1"/>
      <c r="RLD87" s="1"/>
      <c r="RLE87" s="1"/>
      <c r="RLF87" s="1"/>
      <c r="RLG87" s="1"/>
      <c r="RLH87" s="1"/>
      <c r="RLI87" s="1"/>
      <c r="RLJ87" s="1"/>
      <c r="RLK87" s="1"/>
      <c r="RLL87" s="1"/>
      <c r="RLM87" s="1"/>
      <c r="RLN87" s="1"/>
      <c r="RLO87" s="1"/>
      <c r="RLP87" s="1"/>
      <c r="RLQ87" s="1"/>
      <c r="RLR87" s="1"/>
      <c r="RLS87" s="1"/>
      <c r="RLT87" s="1"/>
      <c r="RLU87" s="1"/>
      <c r="RLV87" s="1"/>
      <c r="RLW87" s="1"/>
      <c r="RLX87" s="1"/>
      <c r="RLY87" s="1"/>
      <c r="RLZ87" s="1"/>
      <c r="RMA87" s="1"/>
      <c r="RMB87" s="1"/>
      <c r="RMC87" s="1"/>
      <c r="RMD87" s="1"/>
      <c r="RME87" s="1"/>
      <c r="RMF87" s="1"/>
      <c r="RMG87" s="1"/>
      <c r="RMH87" s="1"/>
      <c r="RMI87" s="1"/>
      <c r="RMJ87" s="1"/>
      <c r="RMK87" s="1"/>
      <c r="RML87" s="1"/>
      <c r="RMM87" s="1"/>
      <c r="RMN87" s="1"/>
      <c r="RMO87" s="1"/>
      <c r="RMP87" s="1"/>
      <c r="RMQ87" s="1"/>
      <c r="RMR87" s="1"/>
      <c r="RMS87" s="1"/>
      <c r="RMT87" s="1"/>
      <c r="RMU87" s="1"/>
      <c r="RMV87" s="1"/>
      <c r="RMW87" s="1"/>
      <c r="RMX87" s="1"/>
      <c r="RMY87" s="1"/>
      <c r="RMZ87" s="1"/>
      <c r="RNA87" s="1"/>
      <c r="RNB87" s="1"/>
      <c r="RNC87" s="1"/>
      <c r="RND87" s="1"/>
      <c r="RNE87" s="1"/>
      <c r="RNF87" s="1"/>
      <c r="RNG87" s="1"/>
      <c r="RNH87" s="1"/>
      <c r="RNI87" s="1"/>
      <c r="RNJ87" s="1"/>
      <c r="RNK87" s="1"/>
      <c r="RNL87" s="1"/>
      <c r="RNM87" s="1"/>
      <c r="RNN87" s="1"/>
      <c r="RNO87" s="1"/>
      <c r="RNP87" s="1"/>
      <c r="RNQ87" s="1"/>
      <c r="RNR87" s="1"/>
      <c r="RNS87" s="1"/>
      <c r="RNT87" s="1"/>
      <c r="RNU87" s="1"/>
      <c r="RNV87" s="1"/>
      <c r="RNW87" s="1"/>
      <c r="RNX87" s="1"/>
      <c r="RNY87" s="1"/>
      <c r="RNZ87" s="1"/>
      <c r="ROA87" s="1"/>
      <c r="ROB87" s="1"/>
      <c r="ROC87" s="1"/>
      <c r="ROD87" s="1"/>
      <c r="ROE87" s="1"/>
      <c r="ROF87" s="1"/>
      <c r="ROG87" s="1"/>
      <c r="ROH87" s="1"/>
      <c r="ROI87" s="1"/>
      <c r="ROJ87" s="1"/>
      <c r="ROK87" s="1"/>
      <c r="ROL87" s="1"/>
      <c r="ROM87" s="1"/>
      <c r="RON87" s="1"/>
      <c r="ROO87" s="1"/>
      <c r="ROP87" s="1"/>
      <c r="ROQ87" s="1"/>
      <c r="ROR87" s="1"/>
      <c r="ROS87" s="1"/>
      <c r="ROT87" s="1"/>
      <c r="ROU87" s="1"/>
      <c r="ROV87" s="1"/>
      <c r="ROW87" s="1"/>
      <c r="ROX87" s="1"/>
      <c r="ROY87" s="1"/>
      <c r="ROZ87" s="1"/>
      <c r="RPA87" s="1"/>
      <c r="RPB87" s="1"/>
      <c r="RPC87" s="1"/>
      <c r="RPD87" s="1"/>
      <c r="RPE87" s="1"/>
      <c r="RPF87" s="1"/>
      <c r="RPG87" s="1"/>
      <c r="RPH87" s="1"/>
      <c r="RPI87" s="1"/>
      <c r="RPJ87" s="1"/>
      <c r="RPK87" s="1"/>
      <c r="RPL87" s="1"/>
      <c r="RPM87" s="1"/>
      <c r="RPN87" s="1"/>
      <c r="RPO87" s="1"/>
      <c r="RPP87" s="1"/>
      <c r="RPQ87" s="1"/>
      <c r="RPR87" s="1"/>
      <c r="RPS87" s="1"/>
      <c r="RPT87" s="1"/>
      <c r="RPU87" s="1"/>
      <c r="RPV87" s="1"/>
      <c r="RPW87" s="1"/>
      <c r="RPX87" s="1"/>
      <c r="RPY87" s="1"/>
      <c r="RPZ87" s="1"/>
      <c r="RQA87" s="1"/>
      <c r="RQB87" s="1"/>
      <c r="RQC87" s="1"/>
      <c r="RQD87" s="1"/>
      <c r="RQE87" s="1"/>
      <c r="RQF87" s="1"/>
      <c r="RQG87" s="1"/>
      <c r="RQH87" s="1"/>
      <c r="RQI87" s="1"/>
      <c r="RQJ87" s="1"/>
      <c r="RQK87" s="1"/>
      <c r="RQL87" s="1"/>
      <c r="RQM87" s="1"/>
      <c r="RQN87" s="1"/>
      <c r="RQO87" s="1"/>
      <c r="RQP87" s="1"/>
      <c r="RQQ87" s="1"/>
      <c r="RQR87" s="1"/>
      <c r="RQS87" s="1"/>
      <c r="RQT87" s="1"/>
      <c r="RQU87" s="1"/>
      <c r="RQV87" s="1"/>
      <c r="RQW87" s="1"/>
      <c r="RQX87" s="1"/>
      <c r="RQY87" s="1"/>
      <c r="RQZ87" s="1"/>
      <c r="RRA87" s="1"/>
      <c r="RRB87" s="1"/>
      <c r="RRC87" s="1"/>
      <c r="RRD87" s="1"/>
      <c r="RRE87" s="1"/>
      <c r="RRF87" s="1"/>
      <c r="RRG87" s="1"/>
      <c r="RRH87" s="1"/>
      <c r="RRI87" s="1"/>
      <c r="RRJ87" s="1"/>
      <c r="RRK87" s="1"/>
      <c r="RRL87" s="1"/>
      <c r="RRM87" s="1"/>
      <c r="RRN87" s="1"/>
      <c r="RRO87" s="1"/>
      <c r="RRP87" s="1"/>
      <c r="RRQ87" s="1"/>
      <c r="RRR87" s="1"/>
      <c r="RRS87" s="1"/>
      <c r="RRT87" s="1"/>
      <c r="RRU87" s="1"/>
      <c r="RRV87" s="1"/>
      <c r="RRW87" s="1"/>
      <c r="RRX87" s="1"/>
      <c r="RRY87" s="1"/>
      <c r="RRZ87" s="1"/>
      <c r="RSA87" s="1"/>
      <c r="RSB87" s="1"/>
      <c r="RSC87" s="1"/>
      <c r="RSD87" s="1"/>
      <c r="RSE87" s="1"/>
      <c r="RSF87" s="1"/>
      <c r="RSG87" s="1"/>
      <c r="RSH87" s="1"/>
      <c r="RSI87" s="1"/>
      <c r="RSJ87" s="1"/>
      <c r="RSK87" s="1"/>
      <c r="RSL87" s="1"/>
      <c r="RSM87" s="1"/>
      <c r="RSN87" s="1"/>
      <c r="RSO87" s="1"/>
      <c r="RSP87" s="1"/>
      <c r="RSQ87" s="1"/>
      <c r="RSR87" s="1"/>
      <c r="RSS87" s="1"/>
      <c r="RST87" s="1"/>
      <c r="RSU87" s="1"/>
      <c r="RSV87" s="1"/>
      <c r="RSW87" s="1"/>
      <c r="RSX87" s="1"/>
      <c r="RSY87" s="1"/>
      <c r="RSZ87" s="1"/>
      <c r="RTA87" s="1"/>
      <c r="RTB87" s="1"/>
      <c r="RTC87" s="1"/>
      <c r="RTD87" s="1"/>
      <c r="RTE87" s="1"/>
      <c r="RTF87" s="1"/>
      <c r="RTG87" s="1"/>
      <c r="RTH87" s="1"/>
      <c r="RTI87" s="1"/>
      <c r="RTJ87" s="1"/>
      <c r="RTK87" s="1"/>
      <c r="RTL87" s="1"/>
      <c r="RTM87" s="1"/>
      <c r="RTN87" s="1"/>
      <c r="RTO87" s="1"/>
      <c r="RTP87" s="1"/>
      <c r="RTQ87" s="1"/>
      <c r="RTR87" s="1"/>
      <c r="RTS87" s="1"/>
      <c r="RTT87" s="1"/>
      <c r="RTU87" s="1"/>
      <c r="RTV87" s="1"/>
      <c r="RTW87" s="1"/>
      <c r="RTX87" s="1"/>
      <c r="RTY87" s="1"/>
      <c r="RTZ87" s="1"/>
      <c r="RUA87" s="1"/>
      <c r="RUB87" s="1"/>
      <c r="RUC87" s="1"/>
      <c r="RUD87" s="1"/>
      <c r="RUE87" s="1"/>
      <c r="RUF87" s="1"/>
      <c r="RUG87" s="1"/>
      <c r="RUH87" s="1"/>
      <c r="RUI87" s="1"/>
      <c r="RUJ87" s="1"/>
      <c r="RUK87" s="1"/>
      <c r="RUL87" s="1"/>
      <c r="RUM87" s="1"/>
      <c r="RUN87" s="1"/>
      <c r="RUO87" s="1"/>
      <c r="RUP87" s="1"/>
      <c r="RUQ87" s="1"/>
      <c r="RUR87" s="1"/>
      <c r="RUS87" s="1"/>
      <c r="RUT87" s="1"/>
      <c r="RUU87" s="1"/>
      <c r="RUV87" s="1"/>
      <c r="RUW87" s="1"/>
      <c r="RUX87" s="1"/>
      <c r="RUY87" s="1"/>
      <c r="RUZ87" s="1"/>
      <c r="RVA87" s="1"/>
      <c r="RVB87" s="1"/>
      <c r="RVC87" s="1"/>
      <c r="RVD87" s="1"/>
      <c r="RVE87" s="1"/>
      <c r="RVF87" s="1"/>
      <c r="RVG87" s="1"/>
      <c r="RVH87" s="1"/>
      <c r="RVI87" s="1"/>
      <c r="RVJ87" s="1"/>
      <c r="RVK87" s="1"/>
      <c r="RVL87" s="1"/>
      <c r="RVM87" s="1"/>
      <c r="RVN87" s="1"/>
      <c r="RVO87" s="1"/>
      <c r="RVP87" s="1"/>
      <c r="RVQ87" s="1"/>
      <c r="RVR87" s="1"/>
      <c r="RVS87" s="1"/>
      <c r="RVT87" s="1"/>
      <c r="RVU87" s="1"/>
      <c r="RVV87" s="1"/>
      <c r="RVW87" s="1"/>
      <c r="RVX87" s="1"/>
      <c r="RVY87" s="1"/>
      <c r="RVZ87" s="1"/>
      <c r="RWA87" s="1"/>
      <c r="RWB87" s="1"/>
      <c r="RWC87" s="1"/>
      <c r="RWD87" s="1"/>
      <c r="RWE87" s="1"/>
      <c r="RWF87" s="1"/>
      <c r="RWG87" s="1"/>
      <c r="RWH87" s="1"/>
      <c r="RWI87" s="1"/>
      <c r="RWJ87" s="1"/>
      <c r="RWK87" s="1"/>
      <c r="RWL87" s="1"/>
      <c r="RWM87" s="1"/>
      <c r="RWN87" s="1"/>
      <c r="RWO87" s="1"/>
      <c r="RWP87" s="1"/>
      <c r="RWQ87" s="1"/>
      <c r="RWR87" s="1"/>
      <c r="RWS87" s="1"/>
      <c r="RWT87" s="1"/>
      <c r="RWU87" s="1"/>
      <c r="RWV87" s="1"/>
      <c r="RWW87" s="1"/>
      <c r="RWX87" s="1"/>
      <c r="RWY87" s="1"/>
      <c r="RWZ87" s="1"/>
      <c r="RXA87" s="1"/>
      <c r="RXB87" s="1"/>
      <c r="RXC87" s="1"/>
      <c r="RXD87" s="1"/>
      <c r="RXE87" s="1"/>
      <c r="RXF87" s="1"/>
      <c r="RXG87" s="1"/>
      <c r="RXH87" s="1"/>
      <c r="RXI87" s="1"/>
      <c r="RXJ87" s="1"/>
      <c r="RXK87" s="1"/>
      <c r="RXL87" s="1"/>
      <c r="RXM87" s="1"/>
      <c r="RXN87" s="1"/>
      <c r="RXO87" s="1"/>
      <c r="RXP87" s="1"/>
      <c r="RXQ87" s="1"/>
      <c r="RXR87" s="1"/>
      <c r="RXS87" s="1"/>
      <c r="RXT87" s="1"/>
      <c r="RXU87" s="1"/>
      <c r="RXV87" s="1"/>
      <c r="RXW87" s="1"/>
      <c r="RXX87" s="1"/>
      <c r="RXY87" s="1"/>
      <c r="RXZ87" s="1"/>
      <c r="RYA87" s="1"/>
      <c r="RYB87" s="1"/>
      <c r="RYC87" s="1"/>
      <c r="RYD87" s="1"/>
      <c r="RYE87" s="1"/>
      <c r="RYF87" s="1"/>
      <c r="RYG87" s="1"/>
      <c r="RYH87" s="1"/>
      <c r="RYI87" s="1"/>
      <c r="RYJ87" s="1"/>
      <c r="RYK87" s="1"/>
      <c r="RYL87" s="1"/>
      <c r="RYM87" s="1"/>
      <c r="RYN87" s="1"/>
      <c r="RYO87" s="1"/>
      <c r="RYP87" s="1"/>
      <c r="RYQ87" s="1"/>
      <c r="RYR87" s="1"/>
      <c r="RYS87" s="1"/>
      <c r="RYT87" s="1"/>
      <c r="RYU87" s="1"/>
      <c r="RYV87" s="1"/>
      <c r="RYW87" s="1"/>
      <c r="RYX87" s="1"/>
      <c r="RYY87" s="1"/>
      <c r="RYZ87" s="1"/>
      <c r="RZA87" s="1"/>
      <c r="RZB87" s="1"/>
      <c r="RZC87" s="1"/>
      <c r="RZD87" s="1"/>
      <c r="RZE87" s="1"/>
      <c r="RZF87" s="1"/>
      <c r="RZG87" s="1"/>
      <c r="RZH87" s="1"/>
      <c r="RZI87" s="1"/>
      <c r="RZJ87" s="1"/>
      <c r="RZK87" s="1"/>
      <c r="RZL87" s="1"/>
      <c r="RZM87" s="1"/>
      <c r="RZN87" s="1"/>
      <c r="RZO87" s="1"/>
      <c r="RZP87" s="1"/>
      <c r="RZQ87" s="1"/>
      <c r="RZR87" s="1"/>
      <c r="RZS87" s="1"/>
      <c r="RZT87" s="1"/>
      <c r="RZU87" s="1"/>
      <c r="RZV87" s="1"/>
      <c r="RZW87" s="1"/>
      <c r="RZX87" s="1"/>
      <c r="RZY87" s="1"/>
      <c r="RZZ87" s="1"/>
      <c r="SAA87" s="1"/>
      <c r="SAB87" s="1"/>
      <c r="SAC87" s="1"/>
      <c r="SAD87" s="1"/>
      <c r="SAE87" s="1"/>
      <c r="SAF87" s="1"/>
      <c r="SAG87" s="1"/>
      <c r="SAH87" s="1"/>
      <c r="SAI87" s="1"/>
      <c r="SAJ87" s="1"/>
      <c r="SAK87" s="1"/>
      <c r="SAL87" s="1"/>
      <c r="SAM87" s="1"/>
      <c r="SAN87" s="1"/>
      <c r="SAO87" s="1"/>
      <c r="SAP87" s="1"/>
      <c r="SAQ87" s="1"/>
      <c r="SAR87" s="1"/>
      <c r="SAS87" s="1"/>
      <c r="SAT87" s="1"/>
      <c r="SAU87" s="1"/>
      <c r="SAV87" s="1"/>
      <c r="SAW87" s="1"/>
      <c r="SAX87" s="1"/>
      <c r="SAY87" s="1"/>
      <c r="SAZ87" s="1"/>
      <c r="SBA87" s="1"/>
      <c r="SBB87" s="1"/>
      <c r="SBC87" s="1"/>
      <c r="SBD87" s="1"/>
      <c r="SBE87" s="1"/>
      <c r="SBF87" s="1"/>
      <c r="SBG87" s="1"/>
      <c r="SBH87" s="1"/>
      <c r="SBI87" s="1"/>
      <c r="SBJ87" s="1"/>
      <c r="SBK87" s="1"/>
      <c r="SBL87" s="1"/>
      <c r="SBM87" s="1"/>
      <c r="SBN87" s="1"/>
      <c r="SBO87" s="1"/>
      <c r="SBP87" s="1"/>
      <c r="SBQ87" s="1"/>
      <c r="SBR87" s="1"/>
      <c r="SBS87" s="1"/>
      <c r="SBT87" s="1"/>
      <c r="SBU87" s="1"/>
      <c r="SBV87" s="1"/>
      <c r="SBW87" s="1"/>
      <c r="SBX87" s="1"/>
      <c r="SBY87" s="1"/>
      <c r="SBZ87" s="1"/>
      <c r="SCA87" s="1"/>
      <c r="SCB87" s="1"/>
      <c r="SCC87" s="1"/>
      <c r="SCD87" s="1"/>
      <c r="SCE87" s="1"/>
      <c r="SCF87" s="1"/>
      <c r="SCG87" s="1"/>
      <c r="SCH87" s="1"/>
      <c r="SCI87" s="1"/>
      <c r="SCJ87" s="1"/>
      <c r="SCK87" s="1"/>
      <c r="SCL87" s="1"/>
      <c r="SCM87" s="1"/>
      <c r="SCN87" s="1"/>
      <c r="SCO87" s="1"/>
      <c r="SCP87" s="1"/>
      <c r="SCQ87" s="1"/>
      <c r="SCR87" s="1"/>
      <c r="SCS87" s="1"/>
      <c r="SCT87" s="1"/>
      <c r="SCU87" s="1"/>
      <c r="SCV87" s="1"/>
      <c r="SCW87" s="1"/>
      <c r="SCX87" s="1"/>
      <c r="SCY87" s="1"/>
      <c r="SCZ87" s="1"/>
      <c r="SDA87" s="1"/>
      <c r="SDB87" s="1"/>
      <c r="SDC87" s="1"/>
      <c r="SDD87" s="1"/>
      <c r="SDE87" s="1"/>
      <c r="SDF87" s="1"/>
      <c r="SDG87" s="1"/>
      <c r="SDH87" s="1"/>
      <c r="SDI87" s="1"/>
      <c r="SDJ87" s="1"/>
      <c r="SDK87" s="1"/>
      <c r="SDL87" s="1"/>
      <c r="SDM87" s="1"/>
      <c r="SDN87" s="1"/>
      <c r="SDO87" s="1"/>
      <c r="SDP87" s="1"/>
      <c r="SDQ87" s="1"/>
      <c r="SDR87" s="1"/>
      <c r="SDS87" s="1"/>
      <c r="SDT87" s="1"/>
      <c r="SDU87" s="1"/>
      <c r="SDV87" s="1"/>
      <c r="SDW87" s="1"/>
      <c r="SDX87" s="1"/>
      <c r="SDY87" s="1"/>
      <c r="SDZ87" s="1"/>
      <c r="SEA87" s="1"/>
      <c r="SEB87" s="1"/>
      <c r="SEC87" s="1"/>
      <c r="SED87" s="1"/>
      <c r="SEE87" s="1"/>
      <c r="SEF87" s="1"/>
      <c r="SEG87" s="1"/>
      <c r="SEH87" s="1"/>
      <c r="SEI87" s="1"/>
      <c r="SEJ87" s="1"/>
      <c r="SEK87" s="1"/>
      <c r="SEL87" s="1"/>
      <c r="SEM87" s="1"/>
      <c r="SEN87" s="1"/>
      <c r="SEO87" s="1"/>
      <c r="SEP87" s="1"/>
      <c r="SEQ87" s="1"/>
      <c r="SER87" s="1"/>
      <c r="SES87" s="1"/>
      <c r="SET87" s="1"/>
      <c r="SEU87" s="1"/>
      <c r="SEV87" s="1"/>
      <c r="SEW87" s="1"/>
      <c r="SEX87" s="1"/>
      <c r="SEY87" s="1"/>
      <c r="SEZ87" s="1"/>
      <c r="SFA87" s="1"/>
      <c r="SFB87" s="1"/>
      <c r="SFC87" s="1"/>
      <c r="SFD87" s="1"/>
      <c r="SFE87" s="1"/>
      <c r="SFF87" s="1"/>
      <c r="SFG87" s="1"/>
      <c r="SFH87" s="1"/>
      <c r="SFI87" s="1"/>
      <c r="SFJ87" s="1"/>
      <c r="SFK87" s="1"/>
      <c r="SFL87" s="1"/>
      <c r="SFM87" s="1"/>
      <c r="SFN87" s="1"/>
      <c r="SFO87" s="1"/>
      <c r="SFP87" s="1"/>
      <c r="SFQ87" s="1"/>
      <c r="SFR87" s="1"/>
      <c r="SFS87" s="1"/>
      <c r="SFT87" s="1"/>
      <c r="SFU87" s="1"/>
      <c r="SFV87" s="1"/>
      <c r="SFW87" s="1"/>
      <c r="SFX87" s="1"/>
      <c r="SFY87" s="1"/>
      <c r="SFZ87" s="1"/>
      <c r="SGA87" s="1"/>
      <c r="SGB87" s="1"/>
      <c r="SGC87" s="1"/>
      <c r="SGD87" s="1"/>
      <c r="SGE87" s="1"/>
      <c r="SGF87" s="1"/>
      <c r="SGG87" s="1"/>
      <c r="SGH87" s="1"/>
      <c r="SGI87" s="1"/>
      <c r="SGJ87" s="1"/>
      <c r="SGK87" s="1"/>
      <c r="SGL87" s="1"/>
      <c r="SGM87" s="1"/>
      <c r="SGN87" s="1"/>
      <c r="SGO87" s="1"/>
      <c r="SGP87" s="1"/>
      <c r="SGQ87" s="1"/>
      <c r="SGR87" s="1"/>
      <c r="SGS87" s="1"/>
      <c r="SGT87" s="1"/>
      <c r="SGU87" s="1"/>
      <c r="SGV87" s="1"/>
      <c r="SGW87" s="1"/>
      <c r="SGX87" s="1"/>
      <c r="SGY87" s="1"/>
      <c r="SGZ87" s="1"/>
      <c r="SHA87" s="1"/>
      <c r="SHB87" s="1"/>
      <c r="SHC87" s="1"/>
      <c r="SHD87" s="1"/>
      <c r="SHE87" s="1"/>
      <c r="SHF87" s="1"/>
      <c r="SHG87" s="1"/>
      <c r="SHH87" s="1"/>
      <c r="SHI87" s="1"/>
      <c r="SHJ87" s="1"/>
      <c r="SHK87" s="1"/>
      <c r="SHL87" s="1"/>
      <c r="SHM87" s="1"/>
      <c r="SHN87" s="1"/>
      <c r="SHO87" s="1"/>
      <c r="SHP87" s="1"/>
      <c r="SHQ87" s="1"/>
      <c r="SHR87" s="1"/>
      <c r="SHS87" s="1"/>
      <c r="SHT87" s="1"/>
      <c r="SHU87" s="1"/>
      <c r="SHV87" s="1"/>
      <c r="SHW87" s="1"/>
      <c r="SHX87" s="1"/>
      <c r="SHY87" s="1"/>
      <c r="SHZ87" s="1"/>
      <c r="SIA87" s="1"/>
      <c r="SIB87" s="1"/>
      <c r="SIC87" s="1"/>
      <c r="SID87" s="1"/>
      <c r="SIE87" s="1"/>
      <c r="SIF87" s="1"/>
      <c r="SIG87" s="1"/>
      <c r="SIH87" s="1"/>
      <c r="SII87" s="1"/>
      <c r="SIJ87" s="1"/>
      <c r="SIK87" s="1"/>
      <c r="SIL87" s="1"/>
      <c r="SIM87" s="1"/>
      <c r="SIN87" s="1"/>
      <c r="SIO87" s="1"/>
      <c r="SIP87" s="1"/>
      <c r="SIQ87" s="1"/>
      <c r="SIR87" s="1"/>
      <c r="SIS87" s="1"/>
      <c r="SIT87" s="1"/>
      <c r="SIU87" s="1"/>
      <c r="SIV87" s="1"/>
      <c r="SIW87" s="1"/>
      <c r="SIX87" s="1"/>
      <c r="SIY87" s="1"/>
      <c r="SIZ87" s="1"/>
      <c r="SJA87" s="1"/>
      <c r="SJB87" s="1"/>
      <c r="SJC87" s="1"/>
      <c r="SJD87" s="1"/>
      <c r="SJE87" s="1"/>
      <c r="SJF87" s="1"/>
      <c r="SJG87" s="1"/>
      <c r="SJH87" s="1"/>
      <c r="SJI87" s="1"/>
      <c r="SJJ87" s="1"/>
      <c r="SJK87" s="1"/>
      <c r="SJL87" s="1"/>
      <c r="SJM87" s="1"/>
      <c r="SJN87" s="1"/>
      <c r="SJO87" s="1"/>
      <c r="SJP87" s="1"/>
      <c r="SJQ87" s="1"/>
      <c r="SJR87" s="1"/>
      <c r="SJS87" s="1"/>
      <c r="SJT87" s="1"/>
      <c r="SJU87" s="1"/>
      <c r="SJV87" s="1"/>
      <c r="SJW87" s="1"/>
      <c r="SJX87" s="1"/>
      <c r="SJY87" s="1"/>
      <c r="SJZ87" s="1"/>
      <c r="SKA87" s="1"/>
      <c r="SKB87" s="1"/>
      <c r="SKC87" s="1"/>
      <c r="SKD87" s="1"/>
      <c r="SKE87" s="1"/>
      <c r="SKF87" s="1"/>
      <c r="SKG87" s="1"/>
      <c r="SKH87" s="1"/>
      <c r="SKI87" s="1"/>
      <c r="SKJ87" s="1"/>
      <c r="SKK87" s="1"/>
      <c r="SKL87" s="1"/>
      <c r="SKM87" s="1"/>
      <c r="SKN87" s="1"/>
      <c r="SKO87" s="1"/>
      <c r="SKP87" s="1"/>
      <c r="SKQ87" s="1"/>
      <c r="SKR87" s="1"/>
      <c r="SKS87" s="1"/>
      <c r="SKT87" s="1"/>
      <c r="SKU87" s="1"/>
      <c r="SKV87" s="1"/>
      <c r="SKW87" s="1"/>
      <c r="SKX87" s="1"/>
      <c r="SKY87" s="1"/>
      <c r="SKZ87" s="1"/>
      <c r="SLA87" s="1"/>
      <c r="SLB87" s="1"/>
      <c r="SLC87" s="1"/>
      <c r="SLD87" s="1"/>
      <c r="SLE87" s="1"/>
      <c r="SLF87" s="1"/>
      <c r="SLG87" s="1"/>
      <c r="SLH87" s="1"/>
      <c r="SLI87" s="1"/>
      <c r="SLJ87" s="1"/>
      <c r="SLK87" s="1"/>
      <c r="SLL87" s="1"/>
      <c r="SLM87" s="1"/>
      <c r="SLN87" s="1"/>
      <c r="SLO87" s="1"/>
      <c r="SLP87" s="1"/>
      <c r="SLQ87" s="1"/>
      <c r="SLR87" s="1"/>
      <c r="SLS87" s="1"/>
      <c r="SLT87" s="1"/>
      <c r="SLU87" s="1"/>
      <c r="SLV87" s="1"/>
      <c r="SLW87" s="1"/>
      <c r="SLX87" s="1"/>
      <c r="SLY87" s="1"/>
      <c r="SLZ87" s="1"/>
      <c r="SMA87" s="1"/>
      <c r="SMB87" s="1"/>
      <c r="SMC87" s="1"/>
      <c r="SMD87" s="1"/>
      <c r="SME87" s="1"/>
      <c r="SMF87" s="1"/>
      <c r="SMG87" s="1"/>
      <c r="SMH87" s="1"/>
      <c r="SMI87" s="1"/>
      <c r="SMJ87" s="1"/>
      <c r="SMK87" s="1"/>
      <c r="SML87" s="1"/>
      <c r="SMM87" s="1"/>
      <c r="SMN87" s="1"/>
      <c r="SMO87" s="1"/>
      <c r="SMP87" s="1"/>
      <c r="SMQ87" s="1"/>
      <c r="SMR87" s="1"/>
      <c r="SMS87" s="1"/>
      <c r="SMT87" s="1"/>
      <c r="SMU87" s="1"/>
      <c r="SMV87" s="1"/>
      <c r="SMW87" s="1"/>
      <c r="SMX87" s="1"/>
      <c r="SMY87" s="1"/>
      <c r="SMZ87" s="1"/>
      <c r="SNA87" s="1"/>
      <c r="SNB87" s="1"/>
      <c r="SNC87" s="1"/>
      <c r="SND87" s="1"/>
      <c r="SNE87" s="1"/>
      <c r="SNF87" s="1"/>
      <c r="SNG87" s="1"/>
      <c r="SNH87" s="1"/>
      <c r="SNI87" s="1"/>
      <c r="SNJ87" s="1"/>
      <c r="SNK87" s="1"/>
      <c r="SNL87" s="1"/>
      <c r="SNM87" s="1"/>
      <c r="SNN87" s="1"/>
      <c r="SNO87" s="1"/>
      <c r="SNP87" s="1"/>
      <c r="SNQ87" s="1"/>
      <c r="SNR87" s="1"/>
      <c r="SNS87" s="1"/>
      <c r="SNT87" s="1"/>
      <c r="SNU87" s="1"/>
      <c r="SNV87" s="1"/>
      <c r="SNW87" s="1"/>
      <c r="SNX87" s="1"/>
      <c r="SNY87" s="1"/>
      <c r="SNZ87" s="1"/>
      <c r="SOA87" s="1"/>
      <c r="SOB87" s="1"/>
      <c r="SOC87" s="1"/>
      <c r="SOD87" s="1"/>
      <c r="SOE87" s="1"/>
      <c r="SOF87" s="1"/>
      <c r="SOG87" s="1"/>
      <c r="SOH87" s="1"/>
      <c r="SOI87" s="1"/>
      <c r="SOJ87" s="1"/>
      <c r="SOK87" s="1"/>
      <c r="SOL87" s="1"/>
      <c r="SOM87" s="1"/>
      <c r="SON87" s="1"/>
      <c r="SOO87" s="1"/>
      <c r="SOP87" s="1"/>
      <c r="SOQ87" s="1"/>
      <c r="SOR87" s="1"/>
      <c r="SOS87" s="1"/>
      <c r="SOT87" s="1"/>
      <c r="SOU87" s="1"/>
      <c r="SOV87" s="1"/>
      <c r="SOW87" s="1"/>
      <c r="SOX87" s="1"/>
      <c r="SOY87" s="1"/>
      <c r="SOZ87" s="1"/>
      <c r="SPA87" s="1"/>
      <c r="SPB87" s="1"/>
      <c r="SPC87" s="1"/>
      <c r="SPD87" s="1"/>
      <c r="SPE87" s="1"/>
      <c r="SPF87" s="1"/>
      <c r="SPG87" s="1"/>
      <c r="SPH87" s="1"/>
      <c r="SPI87" s="1"/>
      <c r="SPJ87" s="1"/>
      <c r="SPK87" s="1"/>
      <c r="SPL87" s="1"/>
      <c r="SPM87" s="1"/>
      <c r="SPN87" s="1"/>
      <c r="SPO87" s="1"/>
      <c r="SPP87" s="1"/>
      <c r="SPQ87" s="1"/>
      <c r="SPR87" s="1"/>
      <c r="SPS87" s="1"/>
      <c r="SPT87" s="1"/>
      <c r="SPU87" s="1"/>
      <c r="SPV87" s="1"/>
      <c r="SPW87" s="1"/>
      <c r="SPX87" s="1"/>
      <c r="SPY87" s="1"/>
      <c r="SPZ87" s="1"/>
      <c r="SQA87" s="1"/>
      <c r="SQB87" s="1"/>
      <c r="SQC87" s="1"/>
      <c r="SQD87" s="1"/>
      <c r="SQE87" s="1"/>
      <c r="SQF87" s="1"/>
      <c r="SQG87" s="1"/>
      <c r="SQH87" s="1"/>
      <c r="SQI87" s="1"/>
      <c r="SQJ87" s="1"/>
      <c r="SQK87" s="1"/>
      <c r="SQL87" s="1"/>
      <c r="SQM87" s="1"/>
      <c r="SQN87" s="1"/>
      <c r="SQO87" s="1"/>
      <c r="SQP87" s="1"/>
      <c r="SQQ87" s="1"/>
      <c r="SQR87" s="1"/>
      <c r="SQS87" s="1"/>
      <c r="SQT87" s="1"/>
      <c r="SQU87" s="1"/>
      <c r="SQV87" s="1"/>
      <c r="SQW87" s="1"/>
      <c r="SQX87" s="1"/>
      <c r="SQY87" s="1"/>
      <c r="SQZ87" s="1"/>
      <c r="SRA87" s="1"/>
      <c r="SRB87" s="1"/>
      <c r="SRC87" s="1"/>
      <c r="SRD87" s="1"/>
      <c r="SRE87" s="1"/>
      <c r="SRF87" s="1"/>
      <c r="SRG87" s="1"/>
      <c r="SRH87" s="1"/>
      <c r="SRI87" s="1"/>
      <c r="SRJ87" s="1"/>
      <c r="SRK87" s="1"/>
      <c r="SRL87" s="1"/>
      <c r="SRM87" s="1"/>
      <c r="SRN87" s="1"/>
      <c r="SRO87" s="1"/>
      <c r="SRP87" s="1"/>
      <c r="SRQ87" s="1"/>
      <c r="SRR87" s="1"/>
      <c r="SRS87" s="1"/>
      <c r="SRT87" s="1"/>
      <c r="SRU87" s="1"/>
      <c r="SRV87" s="1"/>
      <c r="SRW87" s="1"/>
      <c r="SRX87" s="1"/>
      <c r="SRY87" s="1"/>
      <c r="SRZ87" s="1"/>
      <c r="SSA87" s="1"/>
      <c r="SSB87" s="1"/>
      <c r="SSC87" s="1"/>
      <c r="SSD87" s="1"/>
      <c r="SSE87" s="1"/>
      <c r="SSF87" s="1"/>
      <c r="SSG87" s="1"/>
      <c r="SSH87" s="1"/>
      <c r="SSI87" s="1"/>
      <c r="SSJ87" s="1"/>
      <c r="SSK87" s="1"/>
      <c r="SSL87" s="1"/>
      <c r="SSM87" s="1"/>
      <c r="SSN87" s="1"/>
      <c r="SSO87" s="1"/>
      <c r="SSP87" s="1"/>
      <c r="SSQ87" s="1"/>
      <c r="SSR87" s="1"/>
      <c r="SSS87" s="1"/>
      <c r="SST87" s="1"/>
      <c r="SSU87" s="1"/>
      <c r="SSV87" s="1"/>
      <c r="SSW87" s="1"/>
      <c r="SSX87" s="1"/>
      <c r="SSY87" s="1"/>
      <c r="SSZ87" s="1"/>
      <c r="STA87" s="1"/>
      <c r="STB87" s="1"/>
      <c r="STC87" s="1"/>
      <c r="STD87" s="1"/>
      <c r="STE87" s="1"/>
      <c r="STF87" s="1"/>
      <c r="STG87" s="1"/>
      <c r="STH87" s="1"/>
      <c r="STI87" s="1"/>
      <c r="STJ87" s="1"/>
      <c r="STK87" s="1"/>
      <c r="STL87" s="1"/>
      <c r="STM87" s="1"/>
      <c r="STN87" s="1"/>
      <c r="STO87" s="1"/>
      <c r="STP87" s="1"/>
      <c r="STQ87" s="1"/>
      <c r="STR87" s="1"/>
      <c r="STS87" s="1"/>
      <c r="STT87" s="1"/>
      <c r="STU87" s="1"/>
      <c r="STV87" s="1"/>
      <c r="STW87" s="1"/>
      <c r="STX87" s="1"/>
      <c r="STY87" s="1"/>
      <c r="STZ87" s="1"/>
      <c r="SUA87" s="1"/>
      <c r="SUB87" s="1"/>
      <c r="SUC87" s="1"/>
      <c r="SUD87" s="1"/>
      <c r="SUE87" s="1"/>
      <c r="SUF87" s="1"/>
      <c r="SUG87" s="1"/>
      <c r="SUH87" s="1"/>
      <c r="SUI87" s="1"/>
      <c r="SUJ87" s="1"/>
      <c r="SUK87" s="1"/>
      <c r="SUL87" s="1"/>
      <c r="SUM87" s="1"/>
      <c r="SUN87" s="1"/>
      <c r="SUO87" s="1"/>
      <c r="SUP87" s="1"/>
      <c r="SUQ87" s="1"/>
      <c r="SUR87" s="1"/>
      <c r="SUS87" s="1"/>
      <c r="SUT87" s="1"/>
      <c r="SUU87" s="1"/>
      <c r="SUV87" s="1"/>
      <c r="SUW87" s="1"/>
      <c r="SUX87" s="1"/>
      <c r="SUY87" s="1"/>
      <c r="SUZ87" s="1"/>
      <c r="SVA87" s="1"/>
      <c r="SVB87" s="1"/>
      <c r="SVC87" s="1"/>
      <c r="SVD87" s="1"/>
      <c r="SVE87" s="1"/>
      <c r="SVF87" s="1"/>
      <c r="SVG87" s="1"/>
      <c r="SVH87" s="1"/>
      <c r="SVI87" s="1"/>
      <c r="SVJ87" s="1"/>
      <c r="SVK87" s="1"/>
      <c r="SVL87" s="1"/>
      <c r="SVM87" s="1"/>
      <c r="SVN87" s="1"/>
      <c r="SVO87" s="1"/>
      <c r="SVP87" s="1"/>
      <c r="SVQ87" s="1"/>
      <c r="SVR87" s="1"/>
      <c r="SVS87" s="1"/>
      <c r="SVT87" s="1"/>
      <c r="SVU87" s="1"/>
      <c r="SVV87" s="1"/>
      <c r="SVW87" s="1"/>
      <c r="SVX87" s="1"/>
      <c r="SVY87" s="1"/>
      <c r="SVZ87" s="1"/>
      <c r="SWA87" s="1"/>
      <c r="SWB87" s="1"/>
      <c r="SWC87" s="1"/>
      <c r="SWD87" s="1"/>
      <c r="SWE87" s="1"/>
      <c r="SWF87" s="1"/>
      <c r="SWG87" s="1"/>
      <c r="SWH87" s="1"/>
      <c r="SWI87" s="1"/>
      <c r="SWJ87" s="1"/>
      <c r="SWK87" s="1"/>
      <c r="SWL87" s="1"/>
      <c r="SWM87" s="1"/>
      <c r="SWN87" s="1"/>
      <c r="SWO87" s="1"/>
      <c r="SWP87" s="1"/>
      <c r="SWQ87" s="1"/>
      <c r="SWR87" s="1"/>
      <c r="SWS87" s="1"/>
      <c r="SWT87" s="1"/>
      <c r="SWU87" s="1"/>
      <c r="SWV87" s="1"/>
      <c r="SWW87" s="1"/>
      <c r="SWX87" s="1"/>
      <c r="SWY87" s="1"/>
      <c r="SWZ87" s="1"/>
      <c r="SXA87" s="1"/>
      <c r="SXB87" s="1"/>
      <c r="SXC87" s="1"/>
      <c r="SXD87" s="1"/>
      <c r="SXE87" s="1"/>
      <c r="SXF87" s="1"/>
      <c r="SXG87" s="1"/>
      <c r="SXH87" s="1"/>
      <c r="SXI87" s="1"/>
      <c r="SXJ87" s="1"/>
      <c r="SXK87" s="1"/>
      <c r="SXL87" s="1"/>
      <c r="SXM87" s="1"/>
      <c r="SXN87" s="1"/>
      <c r="SXO87" s="1"/>
      <c r="SXP87" s="1"/>
      <c r="SXQ87" s="1"/>
      <c r="SXR87" s="1"/>
      <c r="SXS87" s="1"/>
      <c r="SXT87" s="1"/>
      <c r="SXU87" s="1"/>
      <c r="SXV87" s="1"/>
      <c r="SXW87" s="1"/>
      <c r="SXX87" s="1"/>
      <c r="SXY87" s="1"/>
      <c r="SXZ87" s="1"/>
      <c r="SYA87" s="1"/>
      <c r="SYB87" s="1"/>
      <c r="SYC87" s="1"/>
      <c r="SYD87" s="1"/>
      <c r="SYE87" s="1"/>
      <c r="SYF87" s="1"/>
      <c r="SYG87" s="1"/>
      <c r="SYH87" s="1"/>
      <c r="SYI87" s="1"/>
      <c r="SYJ87" s="1"/>
      <c r="SYK87" s="1"/>
      <c r="SYL87" s="1"/>
      <c r="SYM87" s="1"/>
      <c r="SYN87" s="1"/>
      <c r="SYO87" s="1"/>
      <c r="SYP87" s="1"/>
      <c r="SYQ87" s="1"/>
      <c r="SYR87" s="1"/>
      <c r="SYS87" s="1"/>
      <c r="SYT87" s="1"/>
      <c r="SYU87" s="1"/>
      <c r="SYV87" s="1"/>
      <c r="SYW87" s="1"/>
      <c r="SYX87" s="1"/>
      <c r="SYY87" s="1"/>
      <c r="SYZ87" s="1"/>
      <c r="SZA87" s="1"/>
      <c r="SZB87" s="1"/>
      <c r="SZC87" s="1"/>
      <c r="SZD87" s="1"/>
      <c r="SZE87" s="1"/>
      <c r="SZF87" s="1"/>
      <c r="SZG87" s="1"/>
      <c r="SZH87" s="1"/>
      <c r="SZI87" s="1"/>
      <c r="SZJ87" s="1"/>
      <c r="SZK87" s="1"/>
      <c r="SZL87" s="1"/>
      <c r="SZM87" s="1"/>
      <c r="SZN87" s="1"/>
      <c r="SZO87" s="1"/>
      <c r="SZP87" s="1"/>
      <c r="SZQ87" s="1"/>
      <c r="SZR87" s="1"/>
      <c r="SZS87" s="1"/>
      <c r="SZT87" s="1"/>
      <c r="SZU87" s="1"/>
      <c r="SZV87" s="1"/>
      <c r="SZW87" s="1"/>
      <c r="SZX87" s="1"/>
      <c r="SZY87" s="1"/>
      <c r="SZZ87" s="1"/>
      <c r="TAA87" s="1"/>
      <c r="TAB87" s="1"/>
      <c r="TAC87" s="1"/>
      <c r="TAD87" s="1"/>
      <c r="TAE87" s="1"/>
      <c r="TAF87" s="1"/>
      <c r="TAG87" s="1"/>
      <c r="TAH87" s="1"/>
      <c r="TAI87" s="1"/>
      <c r="TAJ87" s="1"/>
      <c r="TAK87" s="1"/>
      <c r="TAL87" s="1"/>
      <c r="TAM87" s="1"/>
      <c r="TAN87" s="1"/>
      <c r="TAO87" s="1"/>
      <c r="TAP87" s="1"/>
      <c r="TAQ87" s="1"/>
      <c r="TAR87" s="1"/>
      <c r="TAS87" s="1"/>
      <c r="TAT87" s="1"/>
      <c r="TAU87" s="1"/>
      <c r="TAV87" s="1"/>
      <c r="TAW87" s="1"/>
      <c r="TAX87" s="1"/>
      <c r="TAY87" s="1"/>
      <c r="TAZ87" s="1"/>
      <c r="TBA87" s="1"/>
      <c r="TBB87" s="1"/>
      <c r="TBC87" s="1"/>
      <c r="TBD87" s="1"/>
      <c r="TBE87" s="1"/>
      <c r="TBF87" s="1"/>
      <c r="TBG87" s="1"/>
      <c r="TBH87" s="1"/>
      <c r="TBI87" s="1"/>
      <c r="TBJ87" s="1"/>
      <c r="TBK87" s="1"/>
      <c r="TBL87" s="1"/>
      <c r="TBM87" s="1"/>
      <c r="TBN87" s="1"/>
      <c r="TBO87" s="1"/>
      <c r="TBP87" s="1"/>
      <c r="TBQ87" s="1"/>
      <c r="TBR87" s="1"/>
      <c r="TBS87" s="1"/>
      <c r="TBT87" s="1"/>
      <c r="TBU87" s="1"/>
      <c r="TBV87" s="1"/>
      <c r="TBW87" s="1"/>
      <c r="TBX87" s="1"/>
      <c r="TBY87" s="1"/>
      <c r="TBZ87" s="1"/>
      <c r="TCA87" s="1"/>
      <c r="TCB87" s="1"/>
      <c r="TCC87" s="1"/>
      <c r="TCD87" s="1"/>
      <c r="TCE87" s="1"/>
      <c r="TCF87" s="1"/>
      <c r="TCG87" s="1"/>
      <c r="TCH87" s="1"/>
      <c r="TCI87" s="1"/>
      <c r="TCJ87" s="1"/>
      <c r="TCK87" s="1"/>
      <c r="TCL87" s="1"/>
      <c r="TCM87" s="1"/>
      <c r="TCN87" s="1"/>
      <c r="TCO87" s="1"/>
      <c r="TCP87" s="1"/>
      <c r="TCQ87" s="1"/>
      <c r="TCR87" s="1"/>
      <c r="TCS87" s="1"/>
      <c r="TCT87" s="1"/>
      <c r="TCU87" s="1"/>
      <c r="TCV87" s="1"/>
      <c r="TCW87" s="1"/>
      <c r="TCX87" s="1"/>
      <c r="TCY87" s="1"/>
      <c r="TCZ87" s="1"/>
      <c r="TDA87" s="1"/>
      <c r="TDB87" s="1"/>
      <c r="TDC87" s="1"/>
      <c r="TDD87" s="1"/>
      <c r="TDE87" s="1"/>
      <c r="TDF87" s="1"/>
      <c r="TDG87" s="1"/>
      <c r="TDH87" s="1"/>
      <c r="TDI87" s="1"/>
      <c r="TDJ87" s="1"/>
      <c r="TDK87" s="1"/>
      <c r="TDL87" s="1"/>
      <c r="TDM87" s="1"/>
      <c r="TDN87" s="1"/>
      <c r="TDO87" s="1"/>
      <c r="TDP87" s="1"/>
      <c r="TDQ87" s="1"/>
      <c r="TDR87" s="1"/>
      <c r="TDS87" s="1"/>
      <c r="TDT87" s="1"/>
      <c r="TDU87" s="1"/>
      <c r="TDV87" s="1"/>
      <c r="TDW87" s="1"/>
      <c r="TDX87" s="1"/>
      <c r="TDY87" s="1"/>
      <c r="TDZ87" s="1"/>
      <c r="TEA87" s="1"/>
      <c r="TEB87" s="1"/>
      <c r="TEC87" s="1"/>
      <c r="TED87" s="1"/>
      <c r="TEE87" s="1"/>
      <c r="TEF87" s="1"/>
      <c r="TEG87" s="1"/>
      <c r="TEH87" s="1"/>
      <c r="TEI87" s="1"/>
      <c r="TEJ87" s="1"/>
      <c r="TEK87" s="1"/>
      <c r="TEL87" s="1"/>
      <c r="TEM87" s="1"/>
      <c r="TEN87" s="1"/>
      <c r="TEO87" s="1"/>
      <c r="TEP87" s="1"/>
      <c r="TEQ87" s="1"/>
      <c r="TER87" s="1"/>
      <c r="TES87" s="1"/>
      <c r="TET87" s="1"/>
      <c r="TEU87" s="1"/>
      <c r="TEV87" s="1"/>
      <c r="TEW87" s="1"/>
      <c r="TEX87" s="1"/>
      <c r="TEY87" s="1"/>
      <c r="TEZ87" s="1"/>
      <c r="TFA87" s="1"/>
      <c r="TFB87" s="1"/>
      <c r="TFC87" s="1"/>
      <c r="TFD87" s="1"/>
      <c r="TFE87" s="1"/>
      <c r="TFF87" s="1"/>
      <c r="TFG87" s="1"/>
      <c r="TFH87" s="1"/>
      <c r="TFI87" s="1"/>
      <c r="TFJ87" s="1"/>
      <c r="TFK87" s="1"/>
      <c r="TFL87" s="1"/>
      <c r="TFM87" s="1"/>
      <c r="TFN87" s="1"/>
      <c r="TFO87" s="1"/>
      <c r="TFP87" s="1"/>
      <c r="TFQ87" s="1"/>
      <c r="TFR87" s="1"/>
      <c r="TFS87" s="1"/>
      <c r="TFT87" s="1"/>
      <c r="TFU87" s="1"/>
      <c r="TFV87" s="1"/>
      <c r="TFW87" s="1"/>
      <c r="TFX87" s="1"/>
      <c r="TFY87" s="1"/>
      <c r="TFZ87" s="1"/>
      <c r="TGA87" s="1"/>
      <c r="TGB87" s="1"/>
      <c r="TGC87" s="1"/>
      <c r="TGD87" s="1"/>
      <c r="TGE87" s="1"/>
      <c r="TGF87" s="1"/>
      <c r="TGG87" s="1"/>
      <c r="TGH87" s="1"/>
      <c r="TGI87" s="1"/>
      <c r="TGJ87" s="1"/>
      <c r="TGK87" s="1"/>
      <c r="TGL87" s="1"/>
      <c r="TGM87" s="1"/>
      <c r="TGN87" s="1"/>
      <c r="TGO87" s="1"/>
      <c r="TGP87" s="1"/>
      <c r="TGQ87" s="1"/>
      <c r="TGR87" s="1"/>
      <c r="TGS87" s="1"/>
      <c r="TGT87" s="1"/>
      <c r="TGU87" s="1"/>
      <c r="TGV87" s="1"/>
      <c r="TGW87" s="1"/>
      <c r="TGX87" s="1"/>
      <c r="TGY87" s="1"/>
      <c r="TGZ87" s="1"/>
      <c r="THA87" s="1"/>
      <c r="THB87" s="1"/>
      <c r="THC87" s="1"/>
      <c r="THD87" s="1"/>
      <c r="THE87" s="1"/>
      <c r="THF87" s="1"/>
      <c r="THG87" s="1"/>
      <c r="THH87" s="1"/>
      <c r="THI87" s="1"/>
      <c r="THJ87" s="1"/>
      <c r="THK87" s="1"/>
      <c r="THL87" s="1"/>
      <c r="THM87" s="1"/>
      <c r="THN87" s="1"/>
      <c r="THO87" s="1"/>
      <c r="THP87" s="1"/>
      <c r="THQ87" s="1"/>
      <c r="THR87" s="1"/>
      <c r="THS87" s="1"/>
      <c r="THT87" s="1"/>
      <c r="THU87" s="1"/>
      <c r="THV87" s="1"/>
      <c r="THW87" s="1"/>
      <c r="THX87" s="1"/>
      <c r="THY87" s="1"/>
      <c r="THZ87" s="1"/>
      <c r="TIA87" s="1"/>
      <c r="TIB87" s="1"/>
      <c r="TIC87" s="1"/>
      <c r="TID87" s="1"/>
      <c r="TIE87" s="1"/>
      <c r="TIF87" s="1"/>
      <c r="TIG87" s="1"/>
      <c r="TIH87" s="1"/>
      <c r="TII87" s="1"/>
      <c r="TIJ87" s="1"/>
      <c r="TIK87" s="1"/>
      <c r="TIL87" s="1"/>
      <c r="TIM87" s="1"/>
      <c r="TIN87" s="1"/>
      <c r="TIO87" s="1"/>
      <c r="TIP87" s="1"/>
      <c r="TIQ87" s="1"/>
      <c r="TIR87" s="1"/>
      <c r="TIS87" s="1"/>
      <c r="TIT87" s="1"/>
      <c r="TIU87" s="1"/>
      <c r="TIV87" s="1"/>
      <c r="TIW87" s="1"/>
      <c r="TIX87" s="1"/>
      <c r="TIY87" s="1"/>
      <c r="TIZ87" s="1"/>
      <c r="TJA87" s="1"/>
      <c r="TJB87" s="1"/>
      <c r="TJC87" s="1"/>
      <c r="TJD87" s="1"/>
      <c r="TJE87" s="1"/>
      <c r="TJF87" s="1"/>
      <c r="TJG87" s="1"/>
      <c r="TJH87" s="1"/>
      <c r="TJI87" s="1"/>
      <c r="TJJ87" s="1"/>
      <c r="TJK87" s="1"/>
      <c r="TJL87" s="1"/>
      <c r="TJM87" s="1"/>
      <c r="TJN87" s="1"/>
      <c r="TJO87" s="1"/>
      <c r="TJP87" s="1"/>
      <c r="TJQ87" s="1"/>
      <c r="TJR87" s="1"/>
      <c r="TJS87" s="1"/>
      <c r="TJT87" s="1"/>
      <c r="TJU87" s="1"/>
      <c r="TJV87" s="1"/>
      <c r="TJW87" s="1"/>
      <c r="TJX87" s="1"/>
      <c r="TJY87" s="1"/>
      <c r="TJZ87" s="1"/>
      <c r="TKA87" s="1"/>
      <c r="TKB87" s="1"/>
      <c r="TKC87" s="1"/>
      <c r="TKD87" s="1"/>
      <c r="TKE87" s="1"/>
      <c r="TKF87" s="1"/>
      <c r="TKG87" s="1"/>
      <c r="TKH87" s="1"/>
      <c r="TKI87" s="1"/>
      <c r="TKJ87" s="1"/>
      <c r="TKK87" s="1"/>
      <c r="TKL87" s="1"/>
      <c r="TKM87" s="1"/>
      <c r="TKN87" s="1"/>
      <c r="TKO87" s="1"/>
      <c r="TKP87" s="1"/>
      <c r="TKQ87" s="1"/>
      <c r="TKR87" s="1"/>
      <c r="TKS87" s="1"/>
      <c r="TKT87" s="1"/>
      <c r="TKU87" s="1"/>
      <c r="TKV87" s="1"/>
      <c r="TKW87" s="1"/>
      <c r="TKX87" s="1"/>
      <c r="TKY87" s="1"/>
      <c r="TKZ87" s="1"/>
      <c r="TLA87" s="1"/>
      <c r="TLB87" s="1"/>
      <c r="TLC87" s="1"/>
      <c r="TLD87" s="1"/>
      <c r="TLE87" s="1"/>
      <c r="TLF87" s="1"/>
      <c r="TLG87" s="1"/>
      <c r="TLH87" s="1"/>
      <c r="TLI87" s="1"/>
      <c r="TLJ87" s="1"/>
      <c r="TLK87" s="1"/>
      <c r="TLL87" s="1"/>
      <c r="TLM87" s="1"/>
      <c r="TLN87" s="1"/>
      <c r="TLO87" s="1"/>
      <c r="TLP87" s="1"/>
      <c r="TLQ87" s="1"/>
      <c r="TLR87" s="1"/>
      <c r="TLS87" s="1"/>
      <c r="TLT87" s="1"/>
      <c r="TLU87" s="1"/>
      <c r="TLV87" s="1"/>
      <c r="TLW87" s="1"/>
      <c r="TLX87" s="1"/>
      <c r="TLY87" s="1"/>
      <c r="TLZ87" s="1"/>
      <c r="TMA87" s="1"/>
      <c r="TMB87" s="1"/>
      <c r="TMC87" s="1"/>
      <c r="TMD87" s="1"/>
      <c r="TME87" s="1"/>
      <c r="TMF87" s="1"/>
      <c r="TMG87" s="1"/>
      <c r="TMH87" s="1"/>
      <c r="TMI87" s="1"/>
      <c r="TMJ87" s="1"/>
      <c r="TMK87" s="1"/>
      <c r="TML87" s="1"/>
      <c r="TMM87" s="1"/>
      <c r="TMN87" s="1"/>
      <c r="TMO87" s="1"/>
      <c r="TMP87" s="1"/>
      <c r="TMQ87" s="1"/>
      <c r="TMR87" s="1"/>
      <c r="TMS87" s="1"/>
      <c r="TMT87" s="1"/>
      <c r="TMU87" s="1"/>
      <c r="TMV87" s="1"/>
      <c r="TMW87" s="1"/>
      <c r="TMX87" s="1"/>
      <c r="TMY87" s="1"/>
      <c r="TMZ87" s="1"/>
      <c r="TNA87" s="1"/>
      <c r="TNB87" s="1"/>
      <c r="TNC87" s="1"/>
      <c r="TND87" s="1"/>
      <c r="TNE87" s="1"/>
      <c r="TNF87" s="1"/>
      <c r="TNG87" s="1"/>
      <c r="TNH87" s="1"/>
      <c r="TNI87" s="1"/>
      <c r="TNJ87" s="1"/>
      <c r="TNK87" s="1"/>
      <c r="TNL87" s="1"/>
      <c r="TNM87" s="1"/>
      <c r="TNN87" s="1"/>
      <c r="TNO87" s="1"/>
      <c r="TNP87" s="1"/>
      <c r="TNQ87" s="1"/>
      <c r="TNR87" s="1"/>
      <c r="TNS87" s="1"/>
      <c r="TNT87" s="1"/>
      <c r="TNU87" s="1"/>
      <c r="TNV87" s="1"/>
      <c r="TNW87" s="1"/>
      <c r="TNX87" s="1"/>
      <c r="TNY87" s="1"/>
      <c r="TNZ87" s="1"/>
      <c r="TOA87" s="1"/>
      <c r="TOB87" s="1"/>
      <c r="TOC87" s="1"/>
      <c r="TOD87" s="1"/>
      <c r="TOE87" s="1"/>
      <c r="TOF87" s="1"/>
      <c r="TOG87" s="1"/>
      <c r="TOH87" s="1"/>
      <c r="TOI87" s="1"/>
      <c r="TOJ87" s="1"/>
      <c r="TOK87" s="1"/>
      <c r="TOL87" s="1"/>
      <c r="TOM87" s="1"/>
      <c r="TON87" s="1"/>
      <c r="TOO87" s="1"/>
      <c r="TOP87" s="1"/>
      <c r="TOQ87" s="1"/>
      <c r="TOR87" s="1"/>
      <c r="TOS87" s="1"/>
      <c r="TOT87" s="1"/>
      <c r="TOU87" s="1"/>
      <c r="TOV87" s="1"/>
      <c r="TOW87" s="1"/>
      <c r="TOX87" s="1"/>
      <c r="TOY87" s="1"/>
      <c r="TOZ87" s="1"/>
      <c r="TPA87" s="1"/>
      <c r="TPB87" s="1"/>
      <c r="TPC87" s="1"/>
      <c r="TPD87" s="1"/>
      <c r="TPE87" s="1"/>
      <c r="TPF87" s="1"/>
      <c r="TPG87" s="1"/>
      <c r="TPH87" s="1"/>
      <c r="TPI87" s="1"/>
      <c r="TPJ87" s="1"/>
      <c r="TPK87" s="1"/>
      <c r="TPL87" s="1"/>
      <c r="TPM87" s="1"/>
      <c r="TPN87" s="1"/>
      <c r="TPO87" s="1"/>
      <c r="TPP87" s="1"/>
      <c r="TPQ87" s="1"/>
      <c r="TPR87" s="1"/>
      <c r="TPS87" s="1"/>
      <c r="TPT87" s="1"/>
      <c r="TPU87" s="1"/>
      <c r="TPV87" s="1"/>
      <c r="TPW87" s="1"/>
      <c r="TPX87" s="1"/>
      <c r="TPY87" s="1"/>
      <c r="TPZ87" s="1"/>
      <c r="TQA87" s="1"/>
      <c r="TQB87" s="1"/>
      <c r="TQC87" s="1"/>
      <c r="TQD87" s="1"/>
      <c r="TQE87" s="1"/>
      <c r="TQF87" s="1"/>
      <c r="TQG87" s="1"/>
      <c r="TQH87" s="1"/>
      <c r="TQI87" s="1"/>
      <c r="TQJ87" s="1"/>
      <c r="TQK87" s="1"/>
      <c r="TQL87" s="1"/>
      <c r="TQM87" s="1"/>
      <c r="TQN87" s="1"/>
      <c r="TQO87" s="1"/>
      <c r="TQP87" s="1"/>
      <c r="TQQ87" s="1"/>
      <c r="TQR87" s="1"/>
      <c r="TQS87" s="1"/>
      <c r="TQT87" s="1"/>
      <c r="TQU87" s="1"/>
      <c r="TQV87" s="1"/>
      <c r="TQW87" s="1"/>
      <c r="TQX87" s="1"/>
      <c r="TQY87" s="1"/>
      <c r="TQZ87" s="1"/>
      <c r="TRA87" s="1"/>
      <c r="TRB87" s="1"/>
      <c r="TRC87" s="1"/>
      <c r="TRD87" s="1"/>
      <c r="TRE87" s="1"/>
      <c r="TRF87" s="1"/>
      <c r="TRG87" s="1"/>
      <c r="TRH87" s="1"/>
      <c r="TRI87" s="1"/>
      <c r="TRJ87" s="1"/>
      <c r="TRK87" s="1"/>
      <c r="TRL87" s="1"/>
      <c r="TRM87" s="1"/>
      <c r="TRN87" s="1"/>
      <c r="TRO87" s="1"/>
      <c r="TRP87" s="1"/>
      <c r="TRQ87" s="1"/>
      <c r="TRR87" s="1"/>
      <c r="TRS87" s="1"/>
      <c r="TRT87" s="1"/>
      <c r="TRU87" s="1"/>
      <c r="TRV87" s="1"/>
      <c r="TRW87" s="1"/>
      <c r="TRX87" s="1"/>
      <c r="TRY87" s="1"/>
      <c r="TRZ87" s="1"/>
      <c r="TSA87" s="1"/>
      <c r="TSB87" s="1"/>
      <c r="TSC87" s="1"/>
      <c r="TSD87" s="1"/>
      <c r="TSE87" s="1"/>
      <c r="TSF87" s="1"/>
      <c r="TSG87" s="1"/>
      <c r="TSH87" s="1"/>
      <c r="TSI87" s="1"/>
      <c r="TSJ87" s="1"/>
      <c r="TSK87" s="1"/>
      <c r="TSL87" s="1"/>
      <c r="TSM87" s="1"/>
      <c r="TSN87" s="1"/>
      <c r="TSO87" s="1"/>
      <c r="TSP87" s="1"/>
      <c r="TSQ87" s="1"/>
      <c r="TSR87" s="1"/>
      <c r="TSS87" s="1"/>
      <c r="TST87" s="1"/>
      <c r="TSU87" s="1"/>
      <c r="TSV87" s="1"/>
      <c r="TSW87" s="1"/>
      <c r="TSX87" s="1"/>
      <c r="TSY87" s="1"/>
      <c r="TSZ87" s="1"/>
      <c r="TTA87" s="1"/>
      <c r="TTB87" s="1"/>
      <c r="TTC87" s="1"/>
      <c r="TTD87" s="1"/>
      <c r="TTE87" s="1"/>
      <c r="TTF87" s="1"/>
      <c r="TTG87" s="1"/>
      <c r="TTH87" s="1"/>
      <c r="TTI87" s="1"/>
      <c r="TTJ87" s="1"/>
      <c r="TTK87" s="1"/>
      <c r="TTL87" s="1"/>
      <c r="TTM87" s="1"/>
      <c r="TTN87" s="1"/>
      <c r="TTO87" s="1"/>
      <c r="TTP87" s="1"/>
      <c r="TTQ87" s="1"/>
      <c r="TTR87" s="1"/>
      <c r="TTS87" s="1"/>
      <c r="TTT87" s="1"/>
      <c r="TTU87" s="1"/>
      <c r="TTV87" s="1"/>
      <c r="TTW87" s="1"/>
      <c r="TTX87" s="1"/>
      <c r="TTY87" s="1"/>
      <c r="TTZ87" s="1"/>
      <c r="TUA87" s="1"/>
      <c r="TUB87" s="1"/>
      <c r="TUC87" s="1"/>
      <c r="TUD87" s="1"/>
      <c r="TUE87" s="1"/>
      <c r="TUF87" s="1"/>
      <c r="TUG87" s="1"/>
      <c r="TUH87" s="1"/>
      <c r="TUI87" s="1"/>
      <c r="TUJ87" s="1"/>
      <c r="TUK87" s="1"/>
      <c r="TUL87" s="1"/>
      <c r="TUM87" s="1"/>
      <c r="TUN87" s="1"/>
      <c r="TUO87" s="1"/>
      <c r="TUP87" s="1"/>
      <c r="TUQ87" s="1"/>
      <c r="TUR87" s="1"/>
      <c r="TUS87" s="1"/>
      <c r="TUT87" s="1"/>
      <c r="TUU87" s="1"/>
      <c r="TUV87" s="1"/>
      <c r="TUW87" s="1"/>
      <c r="TUX87" s="1"/>
      <c r="TUY87" s="1"/>
      <c r="TUZ87" s="1"/>
      <c r="TVA87" s="1"/>
      <c r="TVB87" s="1"/>
      <c r="TVC87" s="1"/>
      <c r="TVD87" s="1"/>
      <c r="TVE87" s="1"/>
      <c r="TVF87" s="1"/>
      <c r="TVG87" s="1"/>
      <c r="TVH87" s="1"/>
      <c r="TVI87" s="1"/>
      <c r="TVJ87" s="1"/>
      <c r="TVK87" s="1"/>
      <c r="TVL87" s="1"/>
      <c r="TVM87" s="1"/>
      <c r="TVN87" s="1"/>
      <c r="TVO87" s="1"/>
      <c r="TVP87" s="1"/>
      <c r="TVQ87" s="1"/>
      <c r="TVR87" s="1"/>
      <c r="TVS87" s="1"/>
      <c r="TVT87" s="1"/>
      <c r="TVU87" s="1"/>
      <c r="TVV87" s="1"/>
      <c r="TVW87" s="1"/>
      <c r="TVX87" s="1"/>
      <c r="TVY87" s="1"/>
      <c r="TVZ87" s="1"/>
      <c r="TWA87" s="1"/>
      <c r="TWB87" s="1"/>
      <c r="TWC87" s="1"/>
      <c r="TWD87" s="1"/>
      <c r="TWE87" s="1"/>
      <c r="TWF87" s="1"/>
      <c r="TWG87" s="1"/>
      <c r="TWH87" s="1"/>
      <c r="TWI87" s="1"/>
      <c r="TWJ87" s="1"/>
      <c r="TWK87" s="1"/>
      <c r="TWL87" s="1"/>
      <c r="TWM87" s="1"/>
      <c r="TWN87" s="1"/>
      <c r="TWO87" s="1"/>
      <c r="TWP87" s="1"/>
      <c r="TWQ87" s="1"/>
      <c r="TWR87" s="1"/>
      <c r="TWS87" s="1"/>
      <c r="TWT87" s="1"/>
      <c r="TWU87" s="1"/>
      <c r="TWV87" s="1"/>
      <c r="TWW87" s="1"/>
      <c r="TWX87" s="1"/>
      <c r="TWY87" s="1"/>
      <c r="TWZ87" s="1"/>
      <c r="TXA87" s="1"/>
      <c r="TXB87" s="1"/>
      <c r="TXC87" s="1"/>
      <c r="TXD87" s="1"/>
      <c r="TXE87" s="1"/>
      <c r="TXF87" s="1"/>
      <c r="TXG87" s="1"/>
      <c r="TXH87" s="1"/>
      <c r="TXI87" s="1"/>
      <c r="TXJ87" s="1"/>
      <c r="TXK87" s="1"/>
      <c r="TXL87" s="1"/>
      <c r="TXM87" s="1"/>
      <c r="TXN87" s="1"/>
      <c r="TXO87" s="1"/>
      <c r="TXP87" s="1"/>
      <c r="TXQ87" s="1"/>
      <c r="TXR87" s="1"/>
      <c r="TXS87" s="1"/>
      <c r="TXT87" s="1"/>
      <c r="TXU87" s="1"/>
      <c r="TXV87" s="1"/>
      <c r="TXW87" s="1"/>
      <c r="TXX87" s="1"/>
      <c r="TXY87" s="1"/>
      <c r="TXZ87" s="1"/>
      <c r="TYA87" s="1"/>
      <c r="TYB87" s="1"/>
      <c r="TYC87" s="1"/>
      <c r="TYD87" s="1"/>
      <c r="TYE87" s="1"/>
      <c r="TYF87" s="1"/>
      <c r="TYG87" s="1"/>
      <c r="TYH87" s="1"/>
      <c r="TYI87" s="1"/>
      <c r="TYJ87" s="1"/>
      <c r="TYK87" s="1"/>
      <c r="TYL87" s="1"/>
      <c r="TYM87" s="1"/>
      <c r="TYN87" s="1"/>
      <c r="TYO87" s="1"/>
      <c r="TYP87" s="1"/>
      <c r="TYQ87" s="1"/>
      <c r="TYR87" s="1"/>
      <c r="TYS87" s="1"/>
      <c r="TYT87" s="1"/>
      <c r="TYU87" s="1"/>
      <c r="TYV87" s="1"/>
      <c r="TYW87" s="1"/>
      <c r="TYX87" s="1"/>
      <c r="TYY87" s="1"/>
      <c r="TYZ87" s="1"/>
      <c r="TZA87" s="1"/>
      <c r="TZB87" s="1"/>
      <c r="TZC87" s="1"/>
      <c r="TZD87" s="1"/>
      <c r="TZE87" s="1"/>
      <c r="TZF87" s="1"/>
      <c r="TZG87" s="1"/>
      <c r="TZH87" s="1"/>
      <c r="TZI87" s="1"/>
      <c r="TZJ87" s="1"/>
      <c r="TZK87" s="1"/>
      <c r="TZL87" s="1"/>
      <c r="TZM87" s="1"/>
      <c r="TZN87" s="1"/>
      <c r="TZO87" s="1"/>
      <c r="TZP87" s="1"/>
      <c r="TZQ87" s="1"/>
      <c r="TZR87" s="1"/>
      <c r="TZS87" s="1"/>
      <c r="TZT87" s="1"/>
      <c r="TZU87" s="1"/>
      <c r="TZV87" s="1"/>
      <c r="TZW87" s="1"/>
      <c r="TZX87" s="1"/>
      <c r="TZY87" s="1"/>
      <c r="TZZ87" s="1"/>
      <c r="UAA87" s="1"/>
      <c r="UAB87" s="1"/>
      <c r="UAC87" s="1"/>
      <c r="UAD87" s="1"/>
      <c r="UAE87" s="1"/>
      <c r="UAF87" s="1"/>
      <c r="UAG87" s="1"/>
      <c r="UAH87" s="1"/>
      <c r="UAI87" s="1"/>
      <c r="UAJ87" s="1"/>
      <c r="UAK87" s="1"/>
      <c r="UAL87" s="1"/>
      <c r="UAM87" s="1"/>
      <c r="UAN87" s="1"/>
      <c r="UAO87" s="1"/>
      <c r="UAP87" s="1"/>
      <c r="UAQ87" s="1"/>
      <c r="UAR87" s="1"/>
      <c r="UAS87" s="1"/>
      <c r="UAT87" s="1"/>
      <c r="UAU87" s="1"/>
      <c r="UAV87" s="1"/>
      <c r="UAW87" s="1"/>
      <c r="UAX87" s="1"/>
      <c r="UAY87" s="1"/>
      <c r="UAZ87" s="1"/>
      <c r="UBA87" s="1"/>
      <c r="UBB87" s="1"/>
      <c r="UBC87" s="1"/>
      <c r="UBD87" s="1"/>
      <c r="UBE87" s="1"/>
      <c r="UBF87" s="1"/>
      <c r="UBG87" s="1"/>
      <c r="UBH87" s="1"/>
      <c r="UBI87" s="1"/>
      <c r="UBJ87" s="1"/>
      <c r="UBK87" s="1"/>
      <c r="UBL87" s="1"/>
      <c r="UBM87" s="1"/>
      <c r="UBN87" s="1"/>
      <c r="UBO87" s="1"/>
      <c r="UBP87" s="1"/>
      <c r="UBQ87" s="1"/>
      <c r="UBR87" s="1"/>
      <c r="UBS87" s="1"/>
      <c r="UBT87" s="1"/>
      <c r="UBU87" s="1"/>
      <c r="UBV87" s="1"/>
      <c r="UBW87" s="1"/>
      <c r="UBX87" s="1"/>
      <c r="UBY87" s="1"/>
      <c r="UBZ87" s="1"/>
      <c r="UCA87" s="1"/>
      <c r="UCB87" s="1"/>
      <c r="UCC87" s="1"/>
      <c r="UCD87" s="1"/>
      <c r="UCE87" s="1"/>
      <c r="UCF87" s="1"/>
      <c r="UCG87" s="1"/>
      <c r="UCH87" s="1"/>
      <c r="UCI87" s="1"/>
      <c r="UCJ87" s="1"/>
      <c r="UCK87" s="1"/>
      <c r="UCL87" s="1"/>
      <c r="UCM87" s="1"/>
      <c r="UCN87" s="1"/>
      <c r="UCO87" s="1"/>
      <c r="UCP87" s="1"/>
      <c r="UCQ87" s="1"/>
      <c r="UCR87" s="1"/>
      <c r="UCS87" s="1"/>
      <c r="UCT87" s="1"/>
      <c r="UCU87" s="1"/>
      <c r="UCV87" s="1"/>
      <c r="UCW87" s="1"/>
      <c r="UCX87" s="1"/>
      <c r="UCY87" s="1"/>
      <c r="UCZ87" s="1"/>
      <c r="UDA87" s="1"/>
      <c r="UDB87" s="1"/>
      <c r="UDC87" s="1"/>
      <c r="UDD87" s="1"/>
      <c r="UDE87" s="1"/>
      <c r="UDF87" s="1"/>
      <c r="UDG87" s="1"/>
      <c r="UDH87" s="1"/>
      <c r="UDI87" s="1"/>
      <c r="UDJ87" s="1"/>
      <c r="UDK87" s="1"/>
      <c r="UDL87" s="1"/>
      <c r="UDM87" s="1"/>
      <c r="UDN87" s="1"/>
      <c r="UDO87" s="1"/>
      <c r="UDP87" s="1"/>
      <c r="UDQ87" s="1"/>
      <c r="UDR87" s="1"/>
      <c r="UDS87" s="1"/>
      <c r="UDT87" s="1"/>
      <c r="UDU87" s="1"/>
      <c r="UDV87" s="1"/>
      <c r="UDW87" s="1"/>
      <c r="UDX87" s="1"/>
      <c r="UDY87" s="1"/>
      <c r="UDZ87" s="1"/>
      <c r="UEA87" s="1"/>
      <c r="UEB87" s="1"/>
      <c r="UEC87" s="1"/>
      <c r="UED87" s="1"/>
      <c r="UEE87" s="1"/>
      <c r="UEF87" s="1"/>
      <c r="UEG87" s="1"/>
      <c r="UEH87" s="1"/>
      <c r="UEI87" s="1"/>
      <c r="UEJ87" s="1"/>
      <c r="UEK87" s="1"/>
      <c r="UEL87" s="1"/>
      <c r="UEM87" s="1"/>
      <c r="UEN87" s="1"/>
      <c r="UEO87" s="1"/>
      <c r="UEP87" s="1"/>
      <c r="UEQ87" s="1"/>
      <c r="UER87" s="1"/>
      <c r="UES87" s="1"/>
      <c r="UET87" s="1"/>
      <c r="UEU87" s="1"/>
      <c r="UEV87" s="1"/>
      <c r="UEW87" s="1"/>
      <c r="UEX87" s="1"/>
      <c r="UEY87" s="1"/>
      <c r="UEZ87" s="1"/>
      <c r="UFA87" s="1"/>
      <c r="UFB87" s="1"/>
      <c r="UFC87" s="1"/>
      <c r="UFD87" s="1"/>
      <c r="UFE87" s="1"/>
      <c r="UFF87" s="1"/>
      <c r="UFG87" s="1"/>
      <c r="UFH87" s="1"/>
      <c r="UFI87" s="1"/>
      <c r="UFJ87" s="1"/>
      <c r="UFK87" s="1"/>
      <c r="UFL87" s="1"/>
      <c r="UFM87" s="1"/>
      <c r="UFN87" s="1"/>
      <c r="UFO87" s="1"/>
      <c r="UFP87" s="1"/>
      <c r="UFQ87" s="1"/>
      <c r="UFR87" s="1"/>
      <c r="UFS87" s="1"/>
      <c r="UFT87" s="1"/>
      <c r="UFU87" s="1"/>
      <c r="UFV87" s="1"/>
      <c r="UFW87" s="1"/>
      <c r="UFX87" s="1"/>
      <c r="UFY87" s="1"/>
      <c r="UFZ87" s="1"/>
      <c r="UGA87" s="1"/>
      <c r="UGB87" s="1"/>
      <c r="UGC87" s="1"/>
      <c r="UGD87" s="1"/>
      <c r="UGE87" s="1"/>
      <c r="UGF87" s="1"/>
      <c r="UGG87" s="1"/>
      <c r="UGH87" s="1"/>
      <c r="UGI87" s="1"/>
      <c r="UGJ87" s="1"/>
      <c r="UGK87" s="1"/>
      <c r="UGL87" s="1"/>
      <c r="UGM87" s="1"/>
      <c r="UGN87" s="1"/>
      <c r="UGO87" s="1"/>
      <c r="UGP87" s="1"/>
      <c r="UGQ87" s="1"/>
      <c r="UGR87" s="1"/>
      <c r="UGS87" s="1"/>
      <c r="UGT87" s="1"/>
      <c r="UGU87" s="1"/>
      <c r="UGV87" s="1"/>
      <c r="UGW87" s="1"/>
      <c r="UGX87" s="1"/>
      <c r="UGY87" s="1"/>
      <c r="UGZ87" s="1"/>
      <c r="UHA87" s="1"/>
      <c r="UHB87" s="1"/>
      <c r="UHC87" s="1"/>
      <c r="UHD87" s="1"/>
      <c r="UHE87" s="1"/>
      <c r="UHF87" s="1"/>
      <c r="UHG87" s="1"/>
      <c r="UHH87" s="1"/>
      <c r="UHI87" s="1"/>
      <c r="UHJ87" s="1"/>
      <c r="UHK87" s="1"/>
      <c r="UHL87" s="1"/>
      <c r="UHM87" s="1"/>
      <c r="UHN87" s="1"/>
      <c r="UHO87" s="1"/>
      <c r="UHP87" s="1"/>
      <c r="UHQ87" s="1"/>
      <c r="UHR87" s="1"/>
      <c r="UHS87" s="1"/>
      <c r="UHT87" s="1"/>
      <c r="UHU87" s="1"/>
      <c r="UHV87" s="1"/>
      <c r="UHW87" s="1"/>
      <c r="UHX87" s="1"/>
      <c r="UHY87" s="1"/>
      <c r="UHZ87" s="1"/>
      <c r="UIA87" s="1"/>
      <c r="UIB87" s="1"/>
      <c r="UIC87" s="1"/>
      <c r="UID87" s="1"/>
      <c r="UIE87" s="1"/>
      <c r="UIF87" s="1"/>
      <c r="UIG87" s="1"/>
      <c r="UIH87" s="1"/>
      <c r="UII87" s="1"/>
      <c r="UIJ87" s="1"/>
      <c r="UIK87" s="1"/>
      <c r="UIL87" s="1"/>
      <c r="UIM87" s="1"/>
      <c r="UIN87" s="1"/>
      <c r="UIO87" s="1"/>
      <c r="UIP87" s="1"/>
      <c r="UIQ87" s="1"/>
      <c r="UIR87" s="1"/>
      <c r="UIS87" s="1"/>
      <c r="UIT87" s="1"/>
      <c r="UIU87" s="1"/>
      <c r="UIV87" s="1"/>
      <c r="UIW87" s="1"/>
      <c r="UIX87" s="1"/>
      <c r="UIY87" s="1"/>
      <c r="UIZ87" s="1"/>
      <c r="UJA87" s="1"/>
      <c r="UJB87" s="1"/>
      <c r="UJC87" s="1"/>
      <c r="UJD87" s="1"/>
      <c r="UJE87" s="1"/>
      <c r="UJF87" s="1"/>
      <c r="UJG87" s="1"/>
      <c r="UJH87" s="1"/>
      <c r="UJI87" s="1"/>
      <c r="UJJ87" s="1"/>
      <c r="UJK87" s="1"/>
      <c r="UJL87" s="1"/>
      <c r="UJM87" s="1"/>
      <c r="UJN87" s="1"/>
      <c r="UJO87" s="1"/>
      <c r="UJP87" s="1"/>
      <c r="UJQ87" s="1"/>
      <c r="UJR87" s="1"/>
      <c r="UJS87" s="1"/>
      <c r="UJT87" s="1"/>
      <c r="UJU87" s="1"/>
      <c r="UJV87" s="1"/>
      <c r="UJW87" s="1"/>
      <c r="UJX87" s="1"/>
      <c r="UJY87" s="1"/>
      <c r="UJZ87" s="1"/>
      <c r="UKA87" s="1"/>
      <c r="UKB87" s="1"/>
      <c r="UKC87" s="1"/>
      <c r="UKD87" s="1"/>
      <c r="UKE87" s="1"/>
      <c r="UKF87" s="1"/>
      <c r="UKG87" s="1"/>
      <c r="UKH87" s="1"/>
      <c r="UKI87" s="1"/>
      <c r="UKJ87" s="1"/>
      <c r="UKK87" s="1"/>
      <c r="UKL87" s="1"/>
      <c r="UKM87" s="1"/>
      <c r="UKN87" s="1"/>
      <c r="UKO87" s="1"/>
      <c r="UKP87" s="1"/>
      <c r="UKQ87" s="1"/>
      <c r="UKR87" s="1"/>
      <c r="UKS87" s="1"/>
      <c r="UKT87" s="1"/>
      <c r="UKU87" s="1"/>
      <c r="UKV87" s="1"/>
      <c r="UKW87" s="1"/>
      <c r="UKX87" s="1"/>
      <c r="UKY87" s="1"/>
      <c r="UKZ87" s="1"/>
      <c r="ULA87" s="1"/>
      <c r="ULB87" s="1"/>
      <c r="ULC87" s="1"/>
      <c r="ULD87" s="1"/>
      <c r="ULE87" s="1"/>
      <c r="ULF87" s="1"/>
      <c r="ULG87" s="1"/>
      <c r="ULH87" s="1"/>
      <c r="ULI87" s="1"/>
      <c r="ULJ87" s="1"/>
      <c r="ULK87" s="1"/>
      <c r="ULL87" s="1"/>
      <c r="ULM87" s="1"/>
      <c r="ULN87" s="1"/>
      <c r="ULO87" s="1"/>
      <c r="ULP87" s="1"/>
      <c r="ULQ87" s="1"/>
      <c r="ULR87" s="1"/>
      <c r="ULS87" s="1"/>
      <c r="ULT87" s="1"/>
      <c r="ULU87" s="1"/>
      <c r="ULV87" s="1"/>
      <c r="ULW87" s="1"/>
      <c r="ULX87" s="1"/>
      <c r="ULY87" s="1"/>
      <c r="ULZ87" s="1"/>
      <c r="UMA87" s="1"/>
      <c r="UMB87" s="1"/>
      <c r="UMC87" s="1"/>
      <c r="UMD87" s="1"/>
      <c r="UME87" s="1"/>
      <c r="UMF87" s="1"/>
      <c r="UMG87" s="1"/>
      <c r="UMH87" s="1"/>
      <c r="UMI87" s="1"/>
      <c r="UMJ87" s="1"/>
      <c r="UMK87" s="1"/>
      <c r="UML87" s="1"/>
      <c r="UMM87" s="1"/>
      <c r="UMN87" s="1"/>
      <c r="UMO87" s="1"/>
      <c r="UMP87" s="1"/>
      <c r="UMQ87" s="1"/>
      <c r="UMR87" s="1"/>
      <c r="UMS87" s="1"/>
      <c r="UMT87" s="1"/>
      <c r="UMU87" s="1"/>
      <c r="UMV87" s="1"/>
      <c r="UMW87" s="1"/>
      <c r="UMX87" s="1"/>
      <c r="UMY87" s="1"/>
      <c r="UMZ87" s="1"/>
      <c r="UNA87" s="1"/>
      <c r="UNB87" s="1"/>
      <c r="UNC87" s="1"/>
      <c r="UND87" s="1"/>
      <c r="UNE87" s="1"/>
      <c r="UNF87" s="1"/>
      <c r="UNG87" s="1"/>
      <c r="UNH87" s="1"/>
      <c r="UNI87" s="1"/>
      <c r="UNJ87" s="1"/>
      <c r="UNK87" s="1"/>
      <c r="UNL87" s="1"/>
      <c r="UNM87" s="1"/>
      <c r="UNN87" s="1"/>
      <c r="UNO87" s="1"/>
      <c r="UNP87" s="1"/>
      <c r="UNQ87" s="1"/>
      <c r="UNR87" s="1"/>
      <c r="UNS87" s="1"/>
      <c r="UNT87" s="1"/>
      <c r="UNU87" s="1"/>
      <c r="UNV87" s="1"/>
      <c r="UNW87" s="1"/>
      <c r="UNX87" s="1"/>
      <c r="UNY87" s="1"/>
      <c r="UNZ87" s="1"/>
      <c r="UOA87" s="1"/>
      <c r="UOB87" s="1"/>
      <c r="UOC87" s="1"/>
      <c r="UOD87" s="1"/>
      <c r="UOE87" s="1"/>
      <c r="UOF87" s="1"/>
      <c r="UOG87" s="1"/>
      <c r="UOH87" s="1"/>
      <c r="UOI87" s="1"/>
      <c r="UOJ87" s="1"/>
      <c r="UOK87" s="1"/>
      <c r="UOL87" s="1"/>
      <c r="UOM87" s="1"/>
      <c r="UON87" s="1"/>
      <c r="UOO87" s="1"/>
      <c r="UOP87" s="1"/>
      <c r="UOQ87" s="1"/>
      <c r="UOR87" s="1"/>
      <c r="UOS87" s="1"/>
      <c r="UOT87" s="1"/>
      <c r="UOU87" s="1"/>
      <c r="UOV87" s="1"/>
      <c r="UOW87" s="1"/>
      <c r="UOX87" s="1"/>
      <c r="UOY87" s="1"/>
      <c r="UOZ87" s="1"/>
      <c r="UPA87" s="1"/>
      <c r="UPB87" s="1"/>
      <c r="UPC87" s="1"/>
      <c r="UPD87" s="1"/>
      <c r="UPE87" s="1"/>
      <c r="UPF87" s="1"/>
      <c r="UPG87" s="1"/>
      <c r="UPH87" s="1"/>
      <c r="UPI87" s="1"/>
      <c r="UPJ87" s="1"/>
      <c r="UPK87" s="1"/>
      <c r="UPL87" s="1"/>
      <c r="UPM87" s="1"/>
      <c r="UPN87" s="1"/>
      <c r="UPO87" s="1"/>
      <c r="UPP87" s="1"/>
      <c r="UPQ87" s="1"/>
      <c r="UPR87" s="1"/>
      <c r="UPS87" s="1"/>
      <c r="UPT87" s="1"/>
      <c r="UPU87" s="1"/>
      <c r="UPV87" s="1"/>
      <c r="UPW87" s="1"/>
      <c r="UPX87" s="1"/>
      <c r="UPY87" s="1"/>
      <c r="UPZ87" s="1"/>
      <c r="UQA87" s="1"/>
      <c r="UQB87" s="1"/>
      <c r="UQC87" s="1"/>
      <c r="UQD87" s="1"/>
      <c r="UQE87" s="1"/>
      <c r="UQF87" s="1"/>
      <c r="UQG87" s="1"/>
      <c r="UQH87" s="1"/>
      <c r="UQI87" s="1"/>
      <c r="UQJ87" s="1"/>
      <c r="UQK87" s="1"/>
      <c r="UQL87" s="1"/>
      <c r="UQM87" s="1"/>
      <c r="UQN87" s="1"/>
      <c r="UQO87" s="1"/>
      <c r="UQP87" s="1"/>
      <c r="UQQ87" s="1"/>
      <c r="UQR87" s="1"/>
      <c r="UQS87" s="1"/>
      <c r="UQT87" s="1"/>
      <c r="UQU87" s="1"/>
      <c r="UQV87" s="1"/>
      <c r="UQW87" s="1"/>
      <c r="UQX87" s="1"/>
      <c r="UQY87" s="1"/>
      <c r="UQZ87" s="1"/>
      <c r="URA87" s="1"/>
      <c r="URB87" s="1"/>
      <c r="URC87" s="1"/>
      <c r="URD87" s="1"/>
      <c r="URE87" s="1"/>
      <c r="URF87" s="1"/>
      <c r="URG87" s="1"/>
      <c r="URH87" s="1"/>
      <c r="URI87" s="1"/>
      <c r="URJ87" s="1"/>
      <c r="URK87" s="1"/>
      <c r="URL87" s="1"/>
      <c r="URM87" s="1"/>
      <c r="URN87" s="1"/>
      <c r="URO87" s="1"/>
      <c r="URP87" s="1"/>
      <c r="URQ87" s="1"/>
      <c r="URR87" s="1"/>
      <c r="URS87" s="1"/>
      <c r="URT87" s="1"/>
      <c r="URU87" s="1"/>
      <c r="URV87" s="1"/>
      <c r="URW87" s="1"/>
      <c r="URX87" s="1"/>
      <c r="URY87" s="1"/>
      <c r="URZ87" s="1"/>
      <c r="USA87" s="1"/>
      <c r="USB87" s="1"/>
      <c r="USC87" s="1"/>
      <c r="USD87" s="1"/>
      <c r="USE87" s="1"/>
      <c r="USF87" s="1"/>
      <c r="USG87" s="1"/>
      <c r="USH87" s="1"/>
      <c r="USI87" s="1"/>
      <c r="USJ87" s="1"/>
      <c r="USK87" s="1"/>
      <c r="USL87" s="1"/>
      <c r="USM87" s="1"/>
      <c r="USN87" s="1"/>
      <c r="USO87" s="1"/>
      <c r="USP87" s="1"/>
      <c r="USQ87" s="1"/>
      <c r="USR87" s="1"/>
      <c r="USS87" s="1"/>
      <c r="UST87" s="1"/>
      <c r="USU87" s="1"/>
      <c r="USV87" s="1"/>
      <c r="USW87" s="1"/>
      <c r="USX87" s="1"/>
      <c r="USY87" s="1"/>
      <c r="USZ87" s="1"/>
      <c r="UTA87" s="1"/>
      <c r="UTB87" s="1"/>
      <c r="UTC87" s="1"/>
      <c r="UTD87" s="1"/>
      <c r="UTE87" s="1"/>
      <c r="UTF87" s="1"/>
      <c r="UTG87" s="1"/>
      <c r="UTH87" s="1"/>
      <c r="UTI87" s="1"/>
      <c r="UTJ87" s="1"/>
      <c r="UTK87" s="1"/>
      <c r="UTL87" s="1"/>
      <c r="UTM87" s="1"/>
      <c r="UTN87" s="1"/>
      <c r="UTO87" s="1"/>
      <c r="UTP87" s="1"/>
      <c r="UTQ87" s="1"/>
      <c r="UTR87" s="1"/>
      <c r="UTS87" s="1"/>
      <c r="UTT87" s="1"/>
      <c r="UTU87" s="1"/>
      <c r="UTV87" s="1"/>
      <c r="UTW87" s="1"/>
      <c r="UTX87" s="1"/>
      <c r="UTY87" s="1"/>
      <c r="UTZ87" s="1"/>
      <c r="UUA87" s="1"/>
      <c r="UUB87" s="1"/>
      <c r="UUC87" s="1"/>
      <c r="UUD87" s="1"/>
      <c r="UUE87" s="1"/>
      <c r="UUF87" s="1"/>
      <c r="UUG87" s="1"/>
      <c r="UUH87" s="1"/>
      <c r="UUI87" s="1"/>
      <c r="UUJ87" s="1"/>
      <c r="UUK87" s="1"/>
      <c r="UUL87" s="1"/>
      <c r="UUM87" s="1"/>
      <c r="UUN87" s="1"/>
      <c r="UUO87" s="1"/>
      <c r="UUP87" s="1"/>
      <c r="UUQ87" s="1"/>
      <c r="UUR87" s="1"/>
      <c r="UUS87" s="1"/>
      <c r="UUT87" s="1"/>
      <c r="UUU87" s="1"/>
      <c r="UUV87" s="1"/>
      <c r="UUW87" s="1"/>
      <c r="UUX87" s="1"/>
      <c r="UUY87" s="1"/>
      <c r="UUZ87" s="1"/>
      <c r="UVA87" s="1"/>
      <c r="UVB87" s="1"/>
      <c r="UVC87" s="1"/>
      <c r="UVD87" s="1"/>
      <c r="UVE87" s="1"/>
      <c r="UVF87" s="1"/>
      <c r="UVG87" s="1"/>
      <c r="UVH87" s="1"/>
      <c r="UVI87" s="1"/>
      <c r="UVJ87" s="1"/>
      <c r="UVK87" s="1"/>
      <c r="UVL87" s="1"/>
      <c r="UVM87" s="1"/>
      <c r="UVN87" s="1"/>
      <c r="UVO87" s="1"/>
      <c r="UVP87" s="1"/>
      <c r="UVQ87" s="1"/>
      <c r="UVR87" s="1"/>
      <c r="UVS87" s="1"/>
      <c r="UVT87" s="1"/>
      <c r="UVU87" s="1"/>
      <c r="UVV87" s="1"/>
      <c r="UVW87" s="1"/>
      <c r="UVX87" s="1"/>
      <c r="UVY87" s="1"/>
      <c r="UVZ87" s="1"/>
      <c r="UWA87" s="1"/>
      <c r="UWB87" s="1"/>
      <c r="UWC87" s="1"/>
      <c r="UWD87" s="1"/>
      <c r="UWE87" s="1"/>
      <c r="UWF87" s="1"/>
      <c r="UWG87" s="1"/>
      <c r="UWH87" s="1"/>
      <c r="UWI87" s="1"/>
      <c r="UWJ87" s="1"/>
      <c r="UWK87" s="1"/>
      <c r="UWL87" s="1"/>
      <c r="UWM87" s="1"/>
      <c r="UWN87" s="1"/>
      <c r="UWO87" s="1"/>
      <c r="UWP87" s="1"/>
      <c r="UWQ87" s="1"/>
      <c r="UWR87" s="1"/>
      <c r="UWS87" s="1"/>
      <c r="UWT87" s="1"/>
      <c r="UWU87" s="1"/>
      <c r="UWV87" s="1"/>
      <c r="UWW87" s="1"/>
      <c r="UWX87" s="1"/>
      <c r="UWY87" s="1"/>
      <c r="UWZ87" s="1"/>
      <c r="UXA87" s="1"/>
      <c r="UXB87" s="1"/>
      <c r="UXC87" s="1"/>
      <c r="UXD87" s="1"/>
      <c r="UXE87" s="1"/>
      <c r="UXF87" s="1"/>
      <c r="UXG87" s="1"/>
      <c r="UXH87" s="1"/>
      <c r="UXI87" s="1"/>
      <c r="UXJ87" s="1"/>
      <c r="UXK87" s="1"/>
      <c r="UXL87" s="1"/>
      <c r="UXM87" s="1"/>
      <c r="UXN87" s="1"/>
      <c r="UXO87" s="1"/>
      <c r="UXP87" s="1"/>
      <c r="UXQ87" s="1"/>
      <c r="UXR87" s="1"/>
      <c r="UXS87" s="1"/>
      <c r="UXT87" s="1"/>
      <c r="UXU87" s="1"/>
      <c r="UXV87" s="1"/>
      <c r="UXW87" s="1"/>
      <c r="UXX87" s="1"/>
      <c r="UXY87" s="1"/>
      <c r="UXZ87" s="1"/>
      <c r="UYA87" s="1"/>
      <c r="UYB87" s="1"/>
      <c r="UYC87" s="1"/>
      <c r="UYD87" s="1"/>
      <c r="UYE87" s="1"/>
      <c r="UYF87" s="1"/>
      <c r="UYG87" s="1"/>
      <c r="UYH87" s="1"/>
      <c r="UYI87" s="1"/>
      <c r="UYJ87" s="1"/>
      <c r="UYK87" s="1"/>
      <c r="UYL87" s="1"/>
      <c r="UYM87" s="1"/>
      <c r="UYN87" s="1"/>
      <c r="UYO87" s="1"/>
      <c r="UYP87" s="1"/>
      <c r="UYQ87" s="1"/>
      <c r="UYR87" s="1"/>
      <c r="UYS87" s="1"/>
      <c r="UYT87" s="1"/>
      <c r="UYU87" s="1"/>
      <c r="UYV87" s="1"/>
      <c r="UYW87" s="1"/>
      <c r="UYX87" s="1"/>
      <c r="UYY87" s="1"/>
      <c r="UYZ87" s="1"/>
      <c r="UZA87" s="1"/>
      <c r="UZB87" s="1"/>
      <c r="UZC87" s="1"/>
      <c r="UZD87" s="1"/>
      <c r="UZE87" s="1"/>
      <c r="UZF87" s="1"/>
      <c r="UZG87" s="1"/>
      <c r="UZH87" s="1"/>
      <c r="UZI87" s="1"/>
      <c r="UZJ87" s="1"/>
      <c r="UZK87" s="1"/>
      <c r="UZL87" s="1"/>
      <c r="UZM87" s="1"/>
      <c r="UZN87" s="1"/>
      <c r="UZO87" s="1"/>
      <c r="UZP87" s="1"/>
      <c r="UZQ87" s="1"/>
      <c r="UZR87" s="1"/>
      <c r="UZS87" s="1"/>
      <c r="UZT87" s="1"/>
      <c r="UZU87" s="1"/>
      <c r="UZV87" s="1"/>
      <c r="UZW87" s="1"/>
      <c r="UZX87" s="1"/>
      <c r="UZY87" s="1"/>
      <c r="UZZ87" s="1"/>
      <c r="VAA87" s="1"/>
      <c r="VAB87" s="1"/>
      <c r="VAC87" s="1"/>
      <c r="VAD87" s="1"/>
      <c r="VAE87" s="1"/>
      <c r="VAF87" s="1"/>
      <c r="VAG87" s="1"/>
      <c r="VAH87" s="1"/>
      <c r="VAI87" s="1"/>
      <c r="VAJ87" s="1"/>
      <c r="VAK87" s="1"/>
      <c r="VAL87" s="1"/>
      <c r="VAM87" s="1"/>
      <c r="VAN87" s="1"/>
      <c r="VAO87" s="1"/>
      <c r="VAP87" s="1"/>
      <c r="VAQ87" s="1"/>
      <c r="VAR87" s="1"/>
      <c r="VAS87" s="1"/>
      <c r="VAT87" s="1"/>
      <c r="VAU87" s="1"/>
      <c r="VAV87" s="1"/>
      <c r="VAW87" s="1"/>
      <c r="VAX87" s="1"/>
      <c r="VAY87" s="1"/>
      <c r="VAZ87" s="1"/>
      <c r="VBA87" s="1"/>
      <c r="VBB87" s="1"/>
      <c r="VBC87" s="1"/>
      <c r="VBD87" s="1"/>
      <c r="VBE87" s="1"/>
      <c r="VBF87" s="1"/>
      <c r="VBG87" s="1"/>
      <c r="VBH87" s="1"/>
      <c r="VBI87" s="1"/>
      <c r="VBJ87" s="1"/>
      <c r="VBK87" s="1"/>
      <c r="VBL87" s="1"/>
      <c r="VBM87" s="1"/>
      <c r="VBN87" s="1"/>
      <c r="VBO87" s="1"/>
      <c r="VBP87" s="1"/>
      <c r="VBQ87" s="1"/>
      <c r="VBR87" s="1"/>
      <c r="VBS87" s="1"/>
      <c r="VBT87" s="1"/>
      <c r="VBU87" s="1"/>
      <c r="VBV87" s="1"/>
      <c r="VBW87" s="1"/>
      <c r="VBX87" s="1"/>
      <c r="VBY87" s="1"/>
      <c r="VBZ87" s="1"/>
      <c r="VCA87" s="1"/>
      <c r="VCB87" s="1"/>
      <c r="VCC87" s="1"/>
      <c r="VCD87" s="1"/>
      <c r="VCE87" s="1"/>
      <c r="VCF87" s="1"/>
      <c r="VCG87" s="1"/>
      <c r="VCH87" s="1"/>
      <c r="VCI87" s="1"/>
      <c r="VCJ87" s="1"/>
      <c r="VCK87" s="1"/>
      <c r="VCL87" s="1"/>
      <c r="VCM87" s="1"/>
      <c r="VCN87" s="1"/>
      <c r="VCO87" s="1"/>
      <c r="VCP87" s="1"/>
      <c r="VCQ87" s="1"/>
      <c r="VCR87" s="1"/>
      <c r="VCS87" s="1"/>
      <c r="VCT87" s="1"/>
      <c r="VCU87" s="1"/>
      <c r="VCV87" s="1"/>
      <c r="VCW87" s="1"/>
      <c r="VCX87" s="1"/>
      <c r="VCY87" s="1"/>
      <c r="VCZ87" s="1"/>
      <c r="VDA87" s="1"/>
      <c r="VDB87" s="1"/>
      <c r="VDC87" s="1"/>
      <c r="VDD87" s="1"/>
      <c r="VDE87" s="1"/>
      <c r="VDF87" s="1"/>
      <c r="VDG87" s="1"/>
      <c r="VDH87" s="1"/>
      <c r="VDI87" s="1"/>
      <c r="VDJ87" s="1"/>
      <c r="VDK87" s="1"/>
      <c r="VDL87" s="1"/>
      <c r="VDM87" s="1"/>
      <c r="VDN87" s="1"/>
      <c r="VDO87" s="1"/>
      <c r="VDP87" s="1"/>
      <c r="VDQ87" s="1"/>
      <c r="VDR87" s="1"/>
      <c r="VDS87" s="1"/>
      <c r="VDT87" s="1"/>
      <c r="VDU87" s="1"/>
      <c r="VDV87" s="1"/>
      <c r="VDW87" s="1"/>
      <c r="VDX87" s="1"/>
      <c r="VDY87" s="1"/>
      <c r="VDZ87" s="1"/>
      <c r="VEA87" s="1"/>
      <c r="VEB87" s="1"/>
      <c r="VEC87" s="1"/>
      <c r="VED87" s="1"/>
      <c r="VEE87" s="1"/>
      <c r="VEF87" s="1"/>
      <c r="VEG87" s="1"/>
      <c r="VEH87" s="1"/>
      <c r="VEI87" s="1"/>
      <c r="VEJ87" s="1"/>
      <c r="VEK87" s="1"/>
      <c r="VEL87" s="1"/>
      <c r="VEM87" s="1"/>
      <c r="VEN87" s="1"/>
      <c r="VEO87" s="1"/>
      <c r="VEP87" s="1"/>
      <c r="VEQ87" s="1"/>
      <c r="VER87" s="1"/>
      <c r="VES87" s="1"/>
      <c r="VET87" s="1"/>
      <c r="VEU87" s="1"/>
      <c r="VEV87" s="1"/>
      <c r="VEW87" s="1"/>
      <c r="VEX87" s="1"/>
      <c r="VEY87" s="1"/>
      <c r="VEZ87" s="1"/>
      <c r="VFA87" s="1"/>
      <c r="VFB87" s="1"/>
      <c r="VFC87" s="1"/>
      <c r="VFD87" s="1"/>
      <c r="VFE87" s="1"/>
      <c r="VFF87" s="1"/>
      <c r="VFG87" s="1"/>
      <c r="VFH87" s="1"/>
      <c r="VFI87" s="1"/>
      <c r="VFJ87" s="1"/>
      <c r="VFK87" s="1"/>
      <c r="VFL87" s="1"/>
      <c r="VFM87" s="1"/>
      <c r="VFN87" s="1"/>
      <c r="VFO87" s="1"/>
      <c r="VFP87" s="1"/>
      <c r="VFQ87" s="1"/>
      <c r="VFR87" s="1"/>
      <c r="VFS87" s="1"/>
      <c r="VFT87" s="1"/>
      <c r="VFU87" s="1"/>
      <c r="VFV87" s="1"/>
      <c r="VFW87" s="1"/>
      <c r="VFX87" s="1"/>
      <c r="VFY87" s="1"/>
      <c r="VFZ87" s="1"/>
      <c r="VGA87" s="1"/>
      <c r="VGB87" s="1"/>
      <c r="VGC87" s="1"/>
      <c r="VGD87" s="1"/>
      <c r="VGE87" s="1"/>
      <c r="VGF87" s="1"/>
      <c r="VGG87" s="1"/>
      <c r="VGH87" s="1"/>
      <c r="VGI87" s="1"/>
      <c r="VGJ87" s="1"/>
      <c r="VGK87" s="1"/>
      <c r="VGL87" s="1"/>
      <c r="VGM87" s="1"/>
      <c r="VGN87" s="1"/>
      <c r="VGO87" s="1"/>
      <c r="VGP87" s="1"/>
      <c r="VGQ87" s="1"/>
      <c r="VGR87" s="1"/>
      <c r="VGS87" s="1"/>
      <c r="VGT87" s="1"/>
      <c r="VGU87" s="1"/>
      <c r="VGV87" s="1"/>
      <c r="VGW87" s="1"/>
      <c r="VGX87" s="1"/>
      <c r="VGY87" s="1"/>
      <c r="VGZ87" s="1"/>
      <c r="VHA87" s="1"/>
      <c r="VHB87" s="1"/>
      <c r="VHC87" s="1"/>
      <c r="VHD87" s="1"/>
      <c r="VHE87" s="1"/>
      <c r="VHF87" s="1"/>
      <c r="VHG87" s="1"/>
      <c r="VHH87" s="1"/>
      <c r="VHI87" s="1"/>
      <c r="VHJ87" s="1"/>
      <c r="VHK87" s="1"/>
      <c r="VHL87" s="1"/>
      <c r="VHM87" s="1"/>
      <c r="VHN87" s="1"/>
      <c r="VHO87" s="1"/>
      <c r="VHP87" s="1"/>
      <c r="VHQ87" s="1"/>
      <c r="VHR87" s="1"/>
      <c r="VHS87" s="1"/>
      <c r="VHT87" s="1"/>
      <c r="VHU87" s="1"/>
      <c r="VHV87" s="1"/>
      <c r="VHW87" s="1"/>
      <c r="VHX87" s="1"/>
      <c r="VHY87" s="1"/>
      <c r="VHZ87" s="1"/>
      <c r="VIA87" s="1"/>
      <c r="VIB87" s="1"/>
      <c r="VIC87" s="1"/>
      <c r="VID87" s="1"/>
      <c r="VIE87" s="1"/>
      <c r="VIF87" s="1"/>
      <c r="VIG87" s="1"/>
      <c r="VIH87" s="1"/>
      <c r="VII87" s="1"/>
      <c r="VIJ87" s="1"/>
      <c r="VIK87" s="1"/>
      <c r="VIL87" s="1"/>
      <c r="VIM87" s="1"/>
      <c r="VIN87" s="1"/>
      <c r="VIO87" s="1"/>
      <c r="VIP87" s="1"/>
      <c r="VIQ87" s="1"/>
      <c r="VIR87" s="1"/>
      <c r="VIS87" s="1"/>
      <c r="VIT87" s="1"/>
      <c r="VIU87" s="1"/>
      <c r="VIV87" s="1"/>
      <c r="VIW87" s="1"/>
      <c r="VIX87" s="1"/>
      <c r="VIY87" s="1"/>
      <c r="VIZ87" s="1"/>
      <c r="VJA87" s="1"/>
      <c r="VJB87" s="1"/>
      <c r="VJC87" s="1"/>
      <c r="VJD87" s="1"/>
      <c r="VJE87" s="1"/>
      <c r="VJF87" s="1"/>
      <c r="VJG87" s="1"/>
      <c r="VJH87" s="1"/>
      <c r="VJI87" s="1"/>
      <c r="VJJ87" s="1"/>
      <c r="VJK87" s="1"/>
      <c r="VJL87" s="1"/>
      <c r="VJM87" s="1"/>
      <c r="VJN87" s="1"/>
      <c r="VJO87" s="1"/>
      <c r="VJP87" s="1"/>
      <c r="VJQ87" s="1"/>
      <c r="VJR87" s="1"/>
      <c r="VJS87" s="1"/>
      <c r="VJT87" s="1"/>
      <c r="VJU87" s="1"/>
      <c r="VJV87" s="1"/>
      <c r="VJW87" s="1"/>
      <c r="VJX87" s="1"/>
      <c r="VJY87" s="1"/>
      <c r="VJZ87" s="1"/>
      <c r="VKA87" s="1"/>
      <c r="VKB87" s="1"/>
      <c r="VKC87" s="1"/>
      <c r="VKD87" s="1"/>
      <c r="VKE87" s="1"/>
      <c r="VKF87" s="1"/>
      <c r="VKG87" s="1"/>
      <c r="VKH87" s="1"/>
      <c r="VKI87" s="1"/>
      <c r="VKJ87" s="1"/>
      <c r="VKK87" s="1"/>
      <c r="VKL87" s="1"/>
      <c r="VKM87" s="1"/>
      <c r="VKN87" s="1"/>
      <c r="VKO87" s="1"/>
      <c r="VKP87" s="1"/>
      <c r="VKQ87" s="1"/>
      <c r="VKR87" s="1"/>
      <c r="VKS87" s="1"/>
      <c r="VKT87" s="1"/>
      <c r="VKU87" s="1"/>
      <c r="VKV87" s="1"/>
      <c r="VKW87" s="1"/>
      <c r="VKX87" s="1"/>
      <c r="VKY87" s="1"/>
      <c r="VKZ87" s="1"/>
      <c r="VLA87" s="1"/>
      <c r="VLB87" s="1"/>
      <c r="VLC87" s="1"/>
      <c r="VLD87" s="1"/>
      <c r="VLE87" s="1"/>
      <c r="VLF87" s="1"/>
      <c r="VLG87" s="1"/>
      <c r="VLH87" s="1"/>
      <c r="VLI87" s="1"/>
      <c r="VLJ87" s="1"/>
      <c r="VLK87" s="1"/>
      <c r="VLL87" s="1"/>
      <c r="VLM87" s="1"/>
      <c r="VLN87" s="1"/>
      <c r="VLO87" s="1"/>
      <c r="VLP87" s="1"/>
      <c r="VLQ87" s="1"/>
      <c r="VLR87" s="1"/>
      <c r="VLS87" s="1"/>
      <c r="VLT87" s="1"/>
      <c r="VLU87" s="1"/>
      <c r="VLV87" s="1"/>
      <c r="VLW87" s="1"/>
      <c r="VLX87" s="1"/>
      <c r="VLY87" s="1"/>
      <c r="VLZ87" s="1"/>
      <c r="VMA87" s="1"/>
      <c r="VMB87" s="1"/>
      <c r="VMC87" s="1"/>
      <c r="VMD87" s="1"/>
      <c r="VME87" s="1"/>
      <c r="VMF87" s="1"/>
      <c r="VMG87" s="1"/>
      <c r="VMH87" s="1"/>
      <c r="VMI87" s="1"/>
      <c r="VMJ87" s="1"/>
      <c r="VMK87" s="1"/>
      <c r="VML87" s="1"/>
      <c r="VMM87" s="1"/>
      <c r="VMN87" s="1"/>
      <c r="VMO87" s="1"/>
      <c r="VMP87" s="1"/>
      <c r="VMQ87" s="1"/>
      <c r="VMR87" s="1"/>
      <c r="VMS87" s="1"/>
      <c r="VMT87" s="1"/>
      <c r="VMU87" s="1"/>
      <c r="VMV87" s="1"/>
      <c r="VMW87" s="1"/>
      <c r="VMX87" s="1"/>
      <c r="VMY87" s="1"/>
      <c r="VMZ87" s="1"/>
      <c r="VNA87" s="1"/>
      <c r="VNB87" s="1"/>
      <c r="VNC87" s="1"/>
      <c r="VND87" s="1"/>
      <c r="VNE87" s="1"/>
      <c r="VNF87" s="1"/>
      <c r="VNG87" s="1"/>
      <c r="VNH87" s="1"/>
      <c r="VNI87" s="1"/>
      <c r="VNJ87" s="1"/>
      <c r="VNK87" s="1"/>
      <c r="VNL87" s="1"/>
      <c r="VNM87" s="1"/>
      <c r="VNN87" s="1"/>
      <c r="VNO87" s="1"/>
      <c r="VNP87" s="1"/>
      <c r="VNQ87" s="1"/>
      <c r="VNR87" s="1"/>
      <c r="VNS87" s="1"/>
      <c r="VNT87" s="1"/>
      <c r="VNU87" s="1"/>
      <c r="VNV87" s="1"/>
      <c r="VNW87" s="1"/>
      <c r="VNX87" s="1"/>
      <c r="VNY87" s="1"/>
      <c r="VNZ87" s="1"/>
      <c r="VOA87" s="1"/>
      <c r="VOB87" s="1"/>
      <c r="VOC87" s="1"/>
      <c r="VOD87" s="1"/>
      <c r="VOE87" s="1"/>
      <c r="VOF87" s="1"/>
      <c r="VOG87" s="1"/>
      <c r="VOH87" s="1"/>
      <c r="VOI87" s="1"/>
      <c r="VOJ87" s="1"/>
      <c r="VOK87" s="1"/>
      <c r="VOL87" s="1"/>
      <c r="VOM87" s="1"/>
      <c r="VON87" s="1"/>
      <c r="VOO87" s="1"/>
      <c r="VOP87" s="1"/>
      <c r="VOQ87" s="1"/>
      <c r="VOR87" s="1"/>
      <c r="VOS87" s="1"/>
      <c r="VOT87" s="1"/>
      <c r="VOU87" s="1"/>
      <c r="VOV87" s="1"/>
      <c r="VOW87" s="1"/>
      <c r="VOX87" s="1"/>
      <c r="VOY87" s="1"/>
      <c r="VOZ87" s="1"/>
      <c r="VPA87" s="1"/>
      <c r="VPB87" s="1"/>
      <c r="VPC87" s="1"/>
      <c r="VPD87" s="1"/>
      <c r="VPE87" s="1"/>
      <c r="VPF87" s="1"/>
      <c r="VPG87" s="1"/>
      <c r="VPH87" s="1"/>
      <c r="VPI87" s="1"/>
      <c r="VPJ87" s="1"/>
      <c r="VPK87" s="1"/>
      <c r="VPL87" s="1"/>
      <c r="VPM87" s="1"/>
      <c r="VPN87" s="1"/>
      <c r="VPO87" s="1"/>
      <c r="VPP87" s="1"/>
      <c r="VPQ87" s="1"/>
      <c r="VPR87" s="1"/>
      <c r="VPS87" s="1"/>
      <c r="VPT87" s="1"/>
      <c r="VPU87" s="1"/>
      <c r="VPV87" s="1"/>
      <c r="VPW87" s="1"/>
      <c r="VPX87" s="1"/>
      <c r="VPY87" s="1"/>
      <c r="VPZ87" s="1"/>
      <c r="VQA87" s="1"/>
      <c r="VQB87" s="1"/>
      <c r="VQC87" s="1"/>
      <c r="VQD87" s="1"/>
      <c r="VQE87" s="1"/>
      <c r="VQF87" s="1"/>
      <c r="VQG87" s="1"/>
      <c r="VQH87" s="1"/>
      <c r="VQI87" s="1"/>
      <c r="VQJ87" s="1"/>
      <c r="VQK87" s="1"/>
      <c r="VQL87" s="1"/>
      <c r="VQM87" s="1"/>
      <c r="VQN87" s="1"/>
      <c r="VQO87" s="1"/>
      <c r="VQP87" s="1"/>
      <c r="VQQ87" s="1"/>
      <c r="VQR87" s="1"/>
      <c r="VQS87" s="1"/>
      <c r="VQT87" s="1"/>
      <c r="VQU87" s="1"/>
      <c r="VQV87" s="1"/>
      <c r="VQW87" s="1"/>
      <c r="VQX87" s="1"/>
      <c r="VQY87" s="1"/>
      <c r="VQZ87" s="1"/>
      <c r="VRA87" s="1"/>
      <c r="VRB87" s="1"/>
      <c r="VRC87" s="1"/>
      <c r="VRD87" s="1"/>
      <c r="VRE87" s="1"/>
      <c r="VRF87" s="1"/>
      <c r="VRG87" s="1"/>
      <c r="VRH87" s="1"/>
      <c r="VRI87" s="1"/>
      <c r="VRJ87" s="1"/>
      <c r="VRK87" s="1"/>
      <c r="VRL87" s="1"/>
      <c r="VRM87" s="1"/>
      <c r="VRN87" s="1"/>
      <c r="VRO87" s="1"/>
      <c r="VRP87" s="1"/>
      <c r="VRQ87" s="1"/>
      <c r="VRR87" s="1"/>
      <c r="VRS87" s="1"/>
      <c r="VRT87" s="1"/>
      <c r="VRU87" s="1"/>
      <c r="VRV87" s="1"/>
      <c r="VRW87" s="1"/>
      <c r="VRX87" s="1"/>
      <c r="VRY87" s="1"/>
      <c r="VRZ87" s="1"/>
      <c r="VSA87" s="1"/>
      <c r="VSB87" s="1"/>
      <c r="VSC87" s="1"/>
      <c r="VSD87" s="1"/>
      <c r="VSE87" s="1"/>
      <c r="VSF87" s="1"/>
      <c r="VSG87" s="1"/>
      <c r="VSH87" s="1"/>
      <c r="VSI87" s="1"/>
      <c r="VSJ87" s="1"/>
      <c r="VSK87" s="1"/>
      <c r="VSL87" s="1"/>
      <c r="VSM87" s="1"/>
      <c r="VSN87" s="1"/>
      <c r="VSO87" s="1"/>
      <c r="VSP87" s="1"/>
      <c r="VSQ87" s="1"/>
      <c r="VSR87" s="1"/>
      <c r="VSS87" s="1"/>
      <c r="VST87" s="1"/>
      <c r="VSU87" s="1"/>
      <c r="VSV87" s="1"/>
      <c r="VSW87" s="1"/>
      <c r="VSX87" s="1"/>
      <c r="VSY87" s="1"/>
      <c r="VSZ87" s="1"/>
      <c r="VTA87" s="1"/>
      <c r="VTB87" s="1"/>
      <c r="VTC87" s="1"/>
      <c r="VTD87" s="1"/>
      <c r="VTE87" s="1"/>
      <c r="VTF87" s="1"/>
      <c r="VTG87" s="1"/>
      <c r="VTH87" s="1"/>
      <c r="VTI87" s="1"/>
      <c r="VTJ87" s="1"/>
      <c r="VTK87" s="1"/>
      <c r="VTL87" s="1"/>
      <c r="VTM87" s="1"/>
      <c r="VTN87" s="1"/>
      <c r="VTO87" s="1"/>
      <c r="VTP87" s="1"/>
      <c r="VTQ87" s="1"/>
      <c r="VTR87" s="1"/>
      <c r="VTS87" s="1"/>
      <c r="VTT87" s="1"/>
      <c r="VTU87" s="1"/>
      <c r="VTV87" s="1"/>
      <c r="VTW87" s="1"/>
      <c r="VTX87" s="1"/>
      <c r="VTY87" s="1"/>
      <c r="VTZ87" s="1"/>
      <c r="VUA87" s="1"/>
      <c r="VUB87" s="1"/>
      <c r="VUC87" s="1"/>
      <c r="VUD87" s="1"/>
      <c r="VUE87" s="1"/>
      <c r="VUF87" s="1"/>
      <c r="VUG87" s="1"/>
      <c r="VUH87" s="1"/>
      <c r="VUI87" s="1"/>
      <c r="VUJ87" s="1"/>
      <c r="VUK87" s="1"/>
      <c r="VUL87" s="1"/>
      <c r="VUM87" s="1"/>
      <c r="VUN87" s="1"/>
      <c r="VUO87" s="1"/>
      <c r="VUP87" s="1"/>
      <c r="VUQ87" s="1"/>
      <c r="VUR87" s="1"/>
      <c r="VUS87" s="1"/>
      <c r="VUT87" s="1"/>
      <c r="VUU87" s="1"/>
      <c r="VUV87" s="1"/>
      <c r="VUW87" s="1"/>
      <c r="VUX87" s="1"/>
      <c r="VUY87" s="1"/>
      <c r="VUZ87" s="1"/>
      <c r="VVA87" s="1"/>
      <c r="VVB87" s="1"/>
      <c r="VVC87" s="1"/>
      <c r="VVD87" s="1"/>
      <c r="VVE87" s="1"/>
      <c r="VVF87" s="1"/>
      <c r="VVG87" s="1"/>
      <c r="VVH87" s="1"/>
      <c r="VVI87" s="1"/>
      <c r="VVJ87" s="1"/>
      <c r="VVK87" s="1"/>
      <c r="VVL87" s="1"/>
      <c r="VVM87" s="1"/>
      <c r="VVN87" s="1"/>
      <c r="VVO87" s="1"/>
      <c r="VVP87" s="1"/>
      <c r="VVQ87" s="1"/>
      <c r="VVR87" s="1"/>
      <c r="VVS87" s="1"/>
      <c r="VVT87" s="1"/>
      <c r="VVU87" s="1"/>
      <c r="VVV87" s="1"/>
      <c r="VVW87" s="1"/>
      <c r="VVX87" s="1"/>
      <c r="VVY87" s="1"/>
      <c r="VVZ87" s="1"/>
      <c r="VWA87" s="1"/>
      <c r="VWB87" s="1"/>
      <c r="VWC87" s="1"/>
      <c r="VWD87" s="1"/>
      <c r="VWE87" s="1"/>
      <c r="VWF87" s="1"/>
      <c r="VWG87" s="1"/>
      <c r="VWH87" s="1"/>
      <c r="VWI87" s="1"/>
      <c r="VWJ87" s="1"/>
      <c r="VWK87" s="1"/>
      <c r="VWL87" s="1"/>
      <c r="VWM87" s="1"/>
      <c r="VWN87" s="1"/>
      <c r="VWO87" s="1"/>
      <c r="VWP87" s="1"/>
      <c r="VWQ87" s="1"/>
      <c r="VWR87" s="1"/>
      <c r="VWS87" s="1"/>
      <c r="VWT87" s="1"/>
      <c r="VWU87" s="1"/>
      <c r="VWV87" s="1"/>
      <c r="VWW87" s="1"/>
      <c r="VWX87" s="1"/>
      <c r="VWY87" s="1"/>
      <c r="VWZ87" s="1"/>
      <c r="VXA87" s="1"/>
      <c r="VXB87" s="1"/>
      <c r="VXC87" s="1"/>
      <c r="VXD87" s="1"/>
      <c r="VXE87" s="1"/>
      <c r="VXF87" s="1"/>
      <c r="VXG87" s="1"/>
      <c r="VXH87" s="1"/>
      <c r="VXI87" s="1"/>
      <c r="VXJ87" s="1"/>
      <c r="VXK87" s="1"/>
      <c r="VXL87" s="1"/>
      <c r="VXM87" s="1"/>
      <c r="VXN87" s="1"/>
      <c r="VXO87" s="1"/>
      <c r="VXP87" s="1"/>
      <c r="VXQ87" s="1"/>
      <c r="VXR87" s="1"/>
      <c r="VXS87" s="1"/>
      <c r="VXT87" s="1"/>
      <c r="VXU87" s="1"/>
      <c r="VXV87" s="1"/>
      <c r="VXW87" s="1"/>
      <c r="VXX87" s="1"/>
      <c r="VXY87" s="1"/>
      <c r="VXZ87" s="1"/>
      <c r="VYA87" s="1"/>
      <c r="VYB87" s="1"/>
      <c r="VYC87" s="1"/>
      <c r="VYD87" s="1"/>
      <c r="VYE87" s="1"/>
      <c r="VYF87" s="1"/>
      <c r="VYG87" s="1"/>
      <c r="VYH87" s="1"/>
      <c r="VYI87" s="1"/>
      <c r="VYJ87" s="1"/>
      <c r="VYK87" s="1"/>
      <c r="VYL87" s="1"/>
      <c r="VYM87" s="1"/>
      <c r="VYN87" s="1"/>
      <c r="VYO87" s="1"/>
      <c r="VYP87" s="1"/>
      <c r="VYQ87" s="1"/>
      <c r="VYR87" s="1"/>
      <c r="VYS87" s="1"/>
      <c r="VYT87" s="1"/>
      <c r="VYU87" s="1"/>
      <c r="VYV87" s="1"/>
      <c r="VYW87" s="1"/>
      <c r="VYX87" s="1"/>
      <c r="VYY87" s="1"/>
      <c r="VYZ87" s="1"/>
      <c r="VZA87" s="1"/>
      <c r="VZB87" s="1"/>
      <c r="VZC87" s="1"/>
      <c r="VZD87" s="1"/>
      <c r="VZE87" s="1"/>
      <c r="VZF87" s="1"/>
      <c r="VZG87" s="1"/>
      <c r="VZH87" s="1"/>
      <c r="VZI87" s="1"/>
      <c r="VZJ87" s="1"/>
      <c r="VZK87" s="1"/>
      <c r="VZL87" s="1"/>
      <c r="VZM87" s="1"/>
      <c r="VZN87" s="1"/>
      <c r="VZO87" s="1"/>
      <c r="VZP87" s="1"/>
      <c r="VZQ87" s="1"/>
      <c r="VZR87" s="1"/>
      <c r="VZS87" s="1"/>
      <c r="VZT87" s="1"/>
      <c r="VZU87" s="1"/>
      <c r="VZV87" s="1"/>
      <c r="VZW87" s="1"/>
      <c r="VZX87" s="1"/>
      <c r="VZY87" s="1"/>
      <c r="VZZ87" s="1"/>
      <c r="WAA87" s="1"/>
      <c r="WAB87" s="1"/>
      <c r="WAC87" s="1"/>
      <c r="WAD87" s="1"/>
      <c r="WAE87" s="1"/>
      <c r="WAF87" s="1"/>
      <c r="WAG87" s="1"/>
      <c r="WAH87" s="1"/>
      <c r="WAI87" s="1"/>
      <c r="WAJ87" s="1"/>
      <c r="WAK87" s="1"/>
      <c r="WAL87" s="1"/>
      <c r="WAM87" s="1"/>
      <c r="WAN87" s="1"/>
      <c r="WAO87" s="1"/>
      <c r="WAP87" s="1"/>
      <c r="WAQ87" s="1"/>
      <c r="WAR87" s="1"/>
      <c r="WAS87" s="1"/>
      <c r="WAT87" s="1"/>
      <c r="WAU87" s="1"/>
      <c r="WAV87" s="1"/>
      <c r="WAW87" s="1"/>
      <c r="WAX87" s="1"/>
      <c r="WAY87" s="1"/>
      <c r="WAZ87" s="1"/>
      <c r="WBA87" s="1"/>
      <c r="WBB87" s="1"/>
      <c r="WBC87" s="1"/>
      <c r="WBD87" s="1"/>
      <c r="WBE87" s="1"/>
      <c r="WBF87" s="1"/>
      <c r="WBG87" s="1"/>
      <c r="WBH87" s="1"/>
      <c r="WBI87" s="1"/>
      <c r="WBJ87" s="1"/>
      <c r="WBK87" s="1"/>
      <c r="WBL87" s="1"/>
      <c r="WBM87" s="1"/>
      <c r="WBN87" s="1"/>
      <c r="WBO87" s="1"/>
      <c r="WBP87" s="1"/>
      <c r="WBQ87" s="1"/>
      <c r="WBR87" s="1"/>
      <c r="WBS87" s="1"/>
      <c r="WBT87" s="1"/>
      <c r="WBU87" s="1"/>
      <c r="WBV87" s="1"/>
      <c r="WBW87" s="1"/>
      <c r="WBX87" s="1"/>
      <c r="WBY87" s="1"/>
      <c r="WBZ87" s="1"/>
      <c r="WCA87" s="1"/>
      <c r="WCB87" s="1"/>
      <c r="WCC87" s="1"/>
      <c r="WCD87" s="1"/>
      <c r="WCE87" s="1"/>
      <c r="WCF87" s="1"/>
      <c r="WCG87" s="1"/>
      <c r="WCH87" s="1"/>
      <c r="WCI87" s="1"/>
      <c r="WCJ87" s="1"/>
      <c r="WCK87" s="1"/>
      <c r="WCL87" s="1"/>
      <c r="WCM87" s="1"/>
      <c r="WCN87" s="1"/>
      <c r="WCO87" s="1"/>
      <c r="WCP87" s="1"/>
      <c r="WCQ87" s="1"/>
      <c r="WCR87" s="1"/>
      <c r="WCS87" s="1"/>
      <c r="WCT87" s="1"/>
      <c r="WCU87" s="1"/>
      <c r="WCV87" s="1"/>
      <c r="WCW87" s="1"/>
      <c r="WCX87" s="1"/>
      <c r="WCY87" s="1"/>
      <c r="WCZ87" s="1"/>
      <c r="WDA87" s="1"/>
      <c r="WDB87" s="1"/>
      <c r="WDC87" s="1"/>
      <c r="WDD87" s="1"/>
      <c r="WDE87" s="1"/>
      <c r="WDF87" s="1"/>
      <c r="WDG87" s="1"/>
      <c r="WDH87" s="1"/>
      <c r="WDI87" s="1"/>
      <c r="WDJ87" s="1"/>
      <c r="WDK87" s="1"/>
      <c r="WDL87" s="1"/>
      <c r="WDM87" s="1"/>
      <c r="WDN87" s="1"/>
      <c r="WDO87" s="1"/>
      <c r="WDP87" s="1"/>
      <c r="WDQ87" s="1"/>
      <c r="WDR87" s="1"/>
      <c r="WDS87" s="1"/>
      <c r="WDT87" s="1"/>
      <c r="WDU87" s="1"/>
      <c r="WDV87" s="1"/>
      <c r="WDW87" s="1"/>
      <c r="WDX87" s="1"/>
      <c r="WDY87" s="1"/>
      <c r="WDZ87" s="1"/>
      <c r="WEA87" s="1"/>
      <c r="WEB87" s="1"/>
      <c r="WEC87" s="1"/>
      <c r="WED87" s="1"/>
      <c r="WEE87" s="1"/>
      <c r="WEF87" s="1"/>
      <c r="WEG87" s="1"/>
      <c r="WEH87" s="1"/>
      <c r="WEI87" s="1"/>
      <c r="WEJ87" s="1"/>
      <c r="WEK87" s="1"/>
      <c r="WEL87" s="1"/>
      <c r="WEM87" s="1"/>
      <c r="WEN87" s="1"/>
      <c r="WEO87" s="1"/>
      <c r="WEP87" s="1"/>
      <c r="WEQ87" s="1"/>
      <c r="WER87" s="1"/>
      <c r="WES87" s="1"/>
      <c r="WET87" s="1"/>
      <c r="WEU87" s="1"/>
      <c r="WEV87" s="1"/>
      <c r="WEW87" s="1"/>
      <c r="WEX87" s="1"/>
      <c r="WEY87" s="1"/>
      <c r="WEZ87" s="1"/>
      <c r="WFA87" s="1"/>
      <c r="WFB87" s="1"/>
      <c r="WFC87" s="1"/>
      <c r="WFD87" s="1"/>
      <c r="WFE87" s="1"/>
      <c r="WFF87" s="1"/>
      <c r="WFG87" s="1"/>
      <c r="WFH87" s="1"/>
      <c r="WFI87" s="1"/>
      <c r="WFJ87" s="1"/>
      <c r="WFK87" s="1"/>
      <c r="WFL87" s="1"/>
      <c r="WFM87" s="1"/>
      <c r="WFN87" s="1"/>
      <c r="WFO87" s="1"/>
      <c r="WFP87" s="1"/>
      <c r="WFQ87" s="1"/>
      <c r="WFR87" s="1"/>
      <c r="WFS87" s="1"/>
      <c r="WFT87" s="1"/>
      <c r="WFU87" s="1"/>
      <c r="WFV87" s="1"/>
      <c r="WFW87" s="1"/>
      <c r="WFX87" s="1"/>
      <c r="WFY87" s="1"/>
      <c r="WFZ87" s="1"/>
      <c r="WGA87" s="1"/>
      <c r="WGB87" s="1"/>
      <c r="WGC87" s="1"/>
      <c r="WGD87" s="1"/>
      <c r="WGE87" s="1"/>
      <c r="WGF87" s="1"/>
      <c r="WGG87" s="1"/>
      <c r="WGH87" s="1"/>
      <c r="WGI87" s="1"/>
      <c r="WGJ87" s="1"/>
      <c r="WGK87" s="1"/>
      <c r="WGL87" s="1"/>
      <c r="WGM87" s="1"/>
      <c r="WGN87" s="1"/>
      <c r="WGO87" s="1"/>
      <c r="WGP87" s="1"/>
      <c r="WGQ87" s="1"/>
      <c r="WGR87" s="1"/>
      <c r="WGS87" s="1"/>
      <c r="WGT87" s="1"/>
      <c r="WGU87" s="1"/>
      <c r="WGV87" s="1"/>
      <c r="WGW87" s="1"/>
      <c r="WGX87" s="1"/>
      <c r="WGY87" s="1"/>
      <c r="WGZ87" s="1"/>
      <c r="WHA87" s="1"/>
      <c r="WHB87" s="1"/>
      <c r="WHC87" s="1"/>
      <c r="WHD87" s="1"/>
      <c r="WHE87" s="1"/>
      <c r="WHF87" s="1"/>
      <c r="WHG87" s="1"/>
      <c r="WHH87" s="1"/>
      <c r="WHI87" s="1"/>
      <c r="WHJ87" s="1"/>
      <c r="WHK87" s="1"/>
      <c r="WHL87" s="1"/>
      <c r="WHM87" s="1"/>
      <c r="WHN87" s="1"/>
      <c r="WHO87" s="1"/>
      <c r="WHP87" s="1"/>
      <c r="WHQ87" s="1"/>
      <c r="WHR87" s="1"/>
      <c r="WHS87" s="1"/>
      <c r="WHT87" s="1"/>
      <c r="WHU87" s="1"/>
      <c r="WHV87" s="1"/>
      <c r="WHW87" s="1"/>
      <c r="WHX87" s="1"/>
      <c r="WHY87" s="1"/>
      <c r="WHZ87" s="1"/>
      <c r="WIA87" s="1"/>
      <c r="WIB87" s="1"/>
      <c r="WIC87" s="1"/>
      <c r="WID87" s="1"/>
      <c r="WIE87" s="1"/>
      <c r="WIF87" s="1"/>
      <c r="WIG87" s="1"/>
      <c r="WIH87" s="1"/>
      <c r="WII87" s="1"/>
      <c r="WIJ87" s="1"/>
      <c r="WIK87" s="1"/>
      <c r="WIL87" s="1"/>
      <c r="WIM87" s="1"/>
      <c r="WIN87" s="1"/>
      <c r="WIO87" s="1"/>
      <c r="WIP87" s="1"/>
      <c r="WIQ87" s="1"/>
      <c r="WIR87" s="1"/>
      <c r="WIS87" s="1"/>
      <c r="WIT87" s="1"/>
      <c r="WIU87" s="1"/>
      <c r="WIV87" s="1"/>
      <c r="WIW87" s="1"/>
      <c r="WIX87" s="1"/>
      <c r="WIY87" s="1"/>
      <c r="WIZ87" s="1"/>
      <c r="WJA87" s="1"/>
      <c r="WJB87" s="1"/>
      <c r="WJC87" s="1"/>
      <c r="WJD87" s="1"/>
      <c r="WJE87" s="1"/>
      <c r="WJF87" s="1"/>
      <c r="WJG87" s="1"/>
      <c r="WJH87" s="1"/>
      <c r="WJI87" s="1"/>
      <c r="WJJ87" s="1"/>
      <c r="WJK87" s="1"/>
      <c r="WJL87" s="1"/>
      <c r="WJM87" s="1"/>
      <c r="WJN87" s="1"/>
      <c r="WJO87" s="1"/>
      <c r="WJP87" s="1"/>
      <c r="WJQ87" s="1"/>
      <c r="WJR87" s="1"/>
      <c r="WJS87" s="1"/>
      <c r="WJT87" s="1"/>
      <c r="WJU87" s="1"/>
      <c r="WJV87" s="1"/>
      <c r="WJW87" s="1"/>
      <c r="WJX87" s="1"/>
      <c r="WJY87" s="1"/>
      <c r="WJZ87" s="1"/>
      <c r="WKA87" s="1"/>
      <c r="WKB87" s="1"/>
      <c r="WKC87" s="1"/>
      <c r="WKD87" s="1"/>
      <c r="WKE87" s="1"/>
      <c r="WKF87" s="1"/>
      <c r="WKG87" s="1"/>
      <c r="WKH87" s="1"/>
      <c r="WKI87" s="1"/>
      <c r="WKJ87" s="1"/>
      <c r="WKK87" s="1"/>
      <c r="WKL87" s="1"/>
      <c r="WKM87" s="1"/>
      <c r="WKN87" s="1"/>
      <c r="WKO87" s="1"/>
      <c r="WKP87" s="1"/>
      <c r="WKQ87" s="1"/>
      <c r="WKR87" s="1"/>
      <c r="WKS87" s="1"/>
      <c r="WKT87" s="1"/>
      <c r="WKU87" s="1"/>
      <c r="WKV87" s="1"/>
      <c r="WKW87" s="1"/>
      <c r="WKX87" s="1"/>
      <c r="WKY87" s="1"/>
      <c r="WKZ87" s="1"/>
      <c r="WLA87" s="1"/>
      <c r="WLB87" s="1"/>
      <c r="WLC87" s="1"/>
      <c r="WLD87" s="1"/>
      <c r="WLE87" s="1"/>
      <c r="WLF87" s="1"/>
      <c r="WLG87" s="1"/>
      <c r="WLH87" s="1"/>
      <c r="WLI87" s="1"/>
      <c r="WLJ87" s="1"/>
      <c r="WLK87" s="1"/>
      <c r="WLL87" s="1"/>
      <c r="WLM87" s="1"/>
      <c r="WLN87" s="1"/>
      <c r="WLO87" s="1"/>
      <c r="WLP87" s="1"/>
      <c r="WLQ87" s="1"/>
      <c r="WLR87" s="1"/>
      <c r="WLS87" s="1"/>
      <c r="WLT87" s="1"/>
      <c r="WLU87" s="1"/>
      <c r="WLV87" s="1"/>
      <c r="WLW87" s="1"/>
      <c r="WLX87" s="1"/>
      <c r="WLY87" s="1"/>
      <c r="WLZ87" s="1"/>
      <c r="WMA87" s="1"/>
      <c r="WMB87" s="1"/>
      <c r="WMC87" s="1"/>
      <c r="WMD87" s="1"/>
      <c r="WME87" s="1"/>
      <c r="WMF87" s="1"/>
      <c r="WMG87" s="1"/>
      <c r="WMH87" s="1"/>
      <c r="WMI87" s="1"/>
      <c r="WMJ87" s="1"/>
      <c r="WMK87" s="1"/>
      <c r="WML87" s="1"/>
      <c r="WMM87" s="1"/>
      <c r="WMN87" s="1"/>
      <c r="WMO87" s="1"/>
      <c r="WMP87" s="1"/>
      <c r="WMQ87" s="1"/>
      <c r="WMR87" s="1"/>
      <c r="WMS87" s="1"/>
      <c r="WMT87" s="1"/>
      <c r="WMU87" s="1"/>
      <c r="WMV87" s="1"/>
      <c r="WMW87" s="1"/>
      <c r="WMX87" s="1"/>
      <c r="WMY87" s="1"/>
      <c r="WMZ87" s="1"/>
      <c r="WNA87" s="1"/>
      <c r="WNB87" s="1"/>
      <c r="WNC87" s="1"/>
      <c r="WND87" s="1"/>
      <c r="WNE87" s="1"/>
      <c r="WNF87" s="1"/>
      <c r="WNG87" s="1"/>
      <c r="WNH87" s="1"/>
      <c r="WNI87" s="1"/>
      <c r="WNJ87" s="1"/>
      <c r="WNK87" s="1"/>
      <c r="WNL87" s="1"/>
      <c r="WNM87" s="1"/>
      <c r="WNN87" s="1"/>
      <c r="WNO87" s="1"/>
      <c r="WNP87" s="1"/>
      <c r="WNQ87" s="1"/>
      <c r="WNR87" s="1"/>
      <c r="WNS87" s="1"/>
      <c r="WNT87" s="1"/>
      <c r="WNU87" s="1"/>
      <c r="WNV87" s="1"/>
      <c r="WNW87" s="1"/>
      <c r="WNX87" s="1"/>
      <c r="WNY87" s="1"/>
      <c r="WNZ87" s="1"/>
      <c r="WOA87" s="1"/>
      <c r="WOB87" s="1"/>
      <c r="WOC87" s="1"/>
      <c r="WOD87" s="1"/>
      <c r="WOE87" s="1"/>
      <c r="WOF87" s="1"/>
      <c r="WOG87" s="1"/>
      <c r="WOH87" s="1"/>
      <c r="WOI87" s="1"/>
      <c r="WOJ87" s="1"/>
      <c r="WOK87" s="1"/>
      <c r="WOL87" s="1"/>
      <c r="WOM87" s="1"/>
      <c r="WON87" s="1"/>
      <c r="WOO87" s="1"/>
      <c r="WOP87" s="1"/>
      <c r="WOQ87" s="1"/>
      <c r="WOR87" s="1"/>
      <c r="WOS87" s="1"/>
      <c r="WOT87" s="1"/>
      <c r="WOU87" s="1"/>
      <c r="WOV87" s="1"/>
      <c r="WOW87" s="1"/>
      <c r="WOX87" s="1"/>
      <c r="WOY87" s="1"/>
      <c r="WOZ87" s="1"/>
      <c r="WPA87" s="1"/>
      <c r="WPB87" s="1"/>
      <c r="WPC87" s="1"/>
      <c r="WPD87" s="1"/>
      <c r="WPE87" s="1"/>
      <c r="WPF87" s="1"/>
      <c r="WPG87" s="1"/>
      <c r="WPH87" s="1"/>
      <c r="WPI87" s="1"/>
      <c r="WPJ87" s="1"/>
      <c r="WPK87" s="1"/>
      <c r="WPL87" s="1"/>
      <c r="WPM87" s="1"/>
      <c r="WPN87" s="1"/>
      <c r="WPO87" s="1"/>
      <c r="WPP87" s="1"/>
      <c r="WPQ87" s="1"/>
      <c r="WPR87" s="1"/>
      <c r="WPS87" s="1"/>
      <c r="WPT87" s="1"/>
      <c r="WPU87" s="1"/>
      <c r="WPV87" s="1"/>
      <c r="WPW87" s="1"/>
      <c r="WPX87" s="1"/>
      <c r="WPY87" s="1"/>
      <c r="WPZ87" s="1"/>
      <c r="WQA87" s="1"/>
      <c r="WQB87" s="1"/>
      <c r="WQC87" s="1"/>
      <c r="WQD87" s="1"/>
      <c r="WQE87" s="1"/>
      <c r="WQF87" s="1"/>
      <c r="WQG87" s="1"/>
      <c r="WQH87" s="1"/>
      <c r="WQI87" s="1"/>
      <c r="WQJ87" s="1"/>
      <c r="WQK87" s="1"/>
      <c r="WQL87" s="1"/>
      <c r="WQM87" s="1"/>
      <c r="WQN87" s="1"/>
      <c r="WQO87" s="1"/>
      <c r="WQP87" s="1"/>
      <c r="WQQ87" s="1"/>
      <c r="WQR87" s="1"/>
      <c r="WQS87" s="1"/>
      <c r="WQT87" s="1"/>
      <c r="WQU87" s="1"/>
      <c r="WQV87" s="1"/>
      <c r="WQW87" s="1"/>
      <c r="WQX87" s="1"/>
      <c r="WQY87" s="1"/>
      <c r="WQZ87" s="1"/>
      <c r="WRA87" s="1"/>
      <c r="WRB87" s="1"/>
      <c r="WRC87" s="1"/>
      <c r="WRD87" s="1"/>
      <c r="WRE87" s="1"/>
      <c r="WRF87" s="1"/>
      <c r="WRG87" s="1"/>
      <c r="WRH87" s="1"/>
      <c r="WRI87" s="1"/>
      <c r="WRJ87" s="1"/>
      <c r="WRK87" s="1"/>
      <c r="WRL87" s="1"/>
      <c r="WRM87" s="1"/>
      <c r="WRN87" s="1"/>
      <c r="WRO87" s="1"/>
      <c r="WRP87" s="1"/>
      <c r="WRQ87" s="1"/>
      <c r="WRR87" s="1"/>
      <c r="WRS87" s="1"/>
      <c r="WRT87" s="1"/>
      <c r="WRU87" s="1"/>
      <c r="WRV87" s="1"/>
      <c r="WRW87" s="1"/>
      <c r="WRX87" s="1"/>
      <c r="WRY87" s="1"/>
      <c r="WRZ87" s="1"/>
      <c r="WSA87" s="1"/>
      <c r="WSB87" s="1"/>
      <c r="WSC87" s="1"/>
      <c r="WSD87" s="1"/>
      <c r="WSE87" s="1"/>
      <c r="WSF87" s="1"/>
      <c r="WSG87" s="1"/>
      <c r="WSH87" s="1"/>
      <c r="WSI87" s="1"/>
      <c r="WSJ87" s="1"/>
      <c r="WSK87" s="1"/>
      <c r="WSL87" s="1"/>
      <c r="WSM87" s="1"/>
      <c r="WSN87" s="1"/>
      <c r="WSO87" s="1"/>
      <c r="WSP87" s="1"/>
      <c r="WSQ87" s="1"/>
      <c r="WSR87" s="1"/>
      <c r="WSS87" s="1"/>
      <c r="WST87" s="1"/>
      <c r="WSU87" s="1"/>
      <c r="WSV87" s="1"/>
      <c r="WSW87" s="1"/>
      <c r="WSX87" s="1"/>
      <c r="WSY87" s="1"/>
      <c r="WSZ87" s="1"/>
      <c r="WTA87" s="1"/>
      <c r="WTB87" s="1"/>
      <c r="WTC87" s="1"/>
      <c r="WTD87" s="1"/>
      <c r="WTE87" s="1"/>
      <c r="WTF87" s="1"/>
      <c r="WTG87" s="1"/>
      <c r="WTH87" s="1"/>
      <c r="WTI87" s="1"/>
      <c r="WTJ87" s="1"/>
      <c r="WTK87" s="1"/>
      <c r="WTL87" s="1"/>
      <c r="WTM87" s="1"/>
      <c r="WTN87" s="1"/>
      <c r="WTO87" s="1"/>
      <c r="WTP87" s="1"/>
      <c r="WTQ87" s="1"/>
      <c r="WTR87" s="1"/>
      <c r="WTS87" s="1"/>
      <c r="WTT87" s="1"/>
      <c r="WTU87" s="1"/>
      <c r="WTV87" s="1"/>
      <c r="WTW87" s="1"/>
      <c r="WTX87" s="1"/>
      <c r="WTY87" s="1"/>
      <c r="WTZ87" s="1"/>
      <c r="WUA87" s="1"/>
      <c r="WUB87" s="1"/>
      <c r="WUC87" s="1"/>
      <c r="WUD87" s="1"/>
      <c r="WUE87" s="1"/>
      <c r="WUF87" s="1"/>
      <c r="WUG87" s="1"/>
      <c r="WUH87" s="1"/>
      <c r="WUI87" s="1"/>
      <c r="WUJ87" s="1"/>
      <c r="WUK87" s="1"/>
      <c r="WUL87" s="1"/>
      <c r="WUM87" s="1"/>
      <c r="WUN87" s="1"/>
      <c r="WUO87" s="1"/>
      <c r="WUP87" s="1"/>
      <c r="WUQ87" s="1"/>
      <c r="WUR87" s="1"/>
      <c r="WUS87" s="1"/>
      <c r="WUT87" s="1"/>
      <c r="WUU87" s="1"/>
      <c r="WUV87" s="1"/>
      <c r="WUW87" s="1"/>
      <c r="WUX87" s="1"/>
      <c r="WUY87" s="1"/>
      <c r="WUZ87" s="1"/>
      <c r="WVA87" s="1"/>
      <c r="WVB87" s="1"/>
      <c r="WVC87" s="1"/>
      <c r="WVD87" s="1"/>
      <c r="WVE87" s="1"/>
      <c r="WVF87" s="1"/>
      <c r="WVG87" s="1"/>
      <c r="WVH87" s="1"/>
      <c r="WVI87" s="1"/>
      <c r="WVJ87" s="1"/>
      <c r="WVK87" s="1"/>
    </row>
    <row r="92" spans="1:16131" x14ac:dyDescent="0.4">
      <c r="T92" s="1">
        <v>1000</v>
      </c>
    </row>
  </sheetData>
  <mergeCells count="37">
    <mergeCell ref="A1:S1"/>
    <mergeCell ref="A2:S2"/>
    <mergeCell ref="A3:S3"/>
    <mergeCell ref="A4:A6"/>
    <mergeCell ref="B4:B6"/>
    <mergeCell ref="C4:C6"/>
    <mergeCell ref="D4:K4"/>
    <mergeCell ref="L4:L6"/>
    <mergeCell ref="M4:N4"/>
    <mergeCell ref="O4:Q4"/>
    <mergeCell ref="R4:S4"/>
    <mergeCell ref="D5:D6"/>
    <mergeCell ref="E5:E6"/>
    <mergeCell ref="F5:F6"/>
    <mergeCell ref="G5:G6"/>
    <mergeCell ref="H5:H6"/>
    <mergeCell ref="B77:C77"/>
    <mergeCell ref="V55:V56"/>
    <mergeCell ref="B46:C46"/>
    <mergeCell ref="A47:S47"/>
    <mergeCell ref="B50:C50"/>
    <mergeCell ref="T4:T6"/>
    <mergeCell ref="W55:W56"/>
    <mergeCell ref="A56:S56"/>
    <mergeCell ref="B58:C58"/>
    <mergeCell ref="A60:S60"/>
    <mergeCell ref="M5:M6"/>
    <mergeCell ref="N5:N6"/>
    <mergeCell ref="O5:O6"/>
    <mergeCell ref="P5:P6"/>
    <mergeCell ref="Q5:Q6"/>
    <mergeCell ref="R5:R6"/>
    <mergeCell ref="I5:I6"/>
    <mergeCell ref="J5:J6"/>
    <mergeCell ref="K5:K6"/>
    <mergeCell ref="S5:S6"/>
    <mergeCell ref="A8:S8"/>
  </mergeCells>
  <pageMargins left="0.23622047244094491" right="0.23622047244094491" top="0.74803149606299213" bottom="0.74803149606299213" header="0.31496062992125984" footer="0.31496062992125984"/>
  <pageSetup paperSize="8" scale="5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WVJ54"/>
  <sheetViews>
    <sheetView view="pageBreakPreview" topLeftCell="D1" zoomScale="70" zoomScaleNormal="76" zoomScaleSheetLayoutView="70" workbookViewId="0">
      <selection activeCell="M99" sqref="M99"/>
    </sheetView>
  </sheetViews>
  <sheetFormatPr defaultRowHeight="12.7" outlineLevelRow="1" x14ac:dyDescent="0.4"/>
  <cols>
    <col min="1" max="1" width="20.703125" style="1" customWidth="1"/>
    <col min="2" max="2" width="28.29296875" style="1" customWidth="1"/>
    <col min="3" max="3" width="62.703125" style="1" customWidth="1"/>
    <col min="4" max="4" width="13.703125" style="1" customWidth="1"/>
    <col min="5" max="7" width="12.703125" style="1" customWidth="1"/>
    <col min="8" max="8" width="13.8203125" style="1" customWidth="1"/>
    <col min="9" max="10" width="12.703125" style="1" customWidth="1"/>
    <col min="11" max="11" width="14" style="1" customWidth="1"/>
    <col min="12" max="12" width="13.703125" style="1" customWidth="1"/>
    <col min="13" max="13" width="12.703125" style="1" customWidth="1"/>
    <col min="14" max="14" width="24.703125" style="1" customWidth="1"/>
    <col min="15" max="17" width="12.703125" style="1" customWidth="1"/>
    <col min="18" max="19" width="13.703125" style="1" customWidth="1"/>
    <col min="20" max="20" width="17" style="4" customWidth="1"/>
    <col min="21" max="21" width="18.3515625" style="1" customWidth="1"/>
    <col min="22" max="22" width="16" style="1" customWidth="1"/>
    <col min="23" max="23" width="14.52734375" style="17" customWidth="1"/>
    <col min="24" max="24" width="15.3515625" style="1" customWidth="1"/>
    <col min="25" max="25" width="13.17578125" style="17" customWidth="1"/>
    <col min="26" max="26" width="11.3515625" style="34" customWidth="1"/>
    <col min="27" max="27" width="9.17578125" style="1" customWidth="1"/>
    <col min="28" max="28" width="14.29296875" style="1" customWidth="1"/>
    <col min="29" max="40" width="9.17578125" style="1" customWidth="1"/>
    <col min="41" max="248" width="9.17578125" style="1"/>
    <col min="249" max="249" width="10.29296875" style="1" customWidth="1"/>
    <col min="250" max="250" width="30.703125" style="1" customWidth="1"/>
    <col min="251" max="252" width="0" style="1" hidden="1" customWidth="1"/>
    <col min="253" max="253" width="8.29296875" style="1" customWidth="1"/>
    <col min="254" max="254" width="8.52734375" style="1" customWidth="1"/>
    <col min="255" max="255" width="9.3515625" style="1" customWidth="1"/>
    <col min="256" max="256" width="8.17578125" style="1" customWidth="1"/>
    <col min="257" max="257" width="8.52734375" style="1" customWidth="1"/>
    <col min="258" max="258" width="10.3515625" style="1" customWidth="1"/>
    <col min="259" max="504" width="9.17578125" style="1"/>
    <col min="505" max="505" width="10.29296875" style="1" customWidth="1"/>
    <col min="506" max="506" width="30.703125" style="1" customWidth="1"/>
    <col min="507" max="508" width="0" style="1" hidden="1" customWidth="1"/>
    <col min="509" max="509" width="8.29296875" style="1" customWidth="1"/>
    <col min="510" max="510" width="8.52734375" style="1" customWidth="1"/>
    <col min="511" max="511" width="9.3515625" style="1" customWidth="1"/>
    <col min="512" max="512" width="8.17578125" style="1" customWidth="1"/>
    <col min="513" max="513" width="8.52734375" style="1" customWidth="1"/>
    <col min="514" max="514" width="10.3515625" style="1" customWidth="1"/>
    <col min="515" max="760" width="9.17578125" style="1"/>
    <col min="761" max="761" width="10.29296875" style="1" customWidth="1"/>
    <col min="762" max="762" width="30.703125" style="1" customWidth="1"/>
    <col min="763" max="764" width="0" style="1" hidden="1" customWidth="1"/>
    <col min="765" max="765" width="8.29296875" style="1" customWidth="1"/>
    <col min="766" max="766" width="8.52734375" style="1" customWidth="1"/>
    <col min="767" max="767" width="9.3515625" style="1" customWidth="1"/>
    <col min="768" max="768" width="8.17578125" style="1" customWidth="1"/>
    <col min="769" max="769" width="8.52734375" style="1" customWidth="1"/>
    <col min="770" max="770" width="10.3515625" style="1" customWidth="1"/>
    <col min="771" max="1016" width="9.17578125" style="1"/>
    <col min="1017" max="1017" width="10.29296875" style="1" customWidth="1"/>
    <col min="1018" max="1018" width="30.703125" style="1" customWidth="1"/>
    <col min="1019" max="1020" width="0" style="1" hidden="1" customWidth="1"/>
    <col min="1021" max="1021" width="8.29296875" style="1" customWidth="1"/>
    <col min="1022" max="1022" width="8.52734375" style="1" customWidth="1"/>
    <col min="1023" max="1023" width="9.3515625" style="1" customWidth="1"/>
    <col min="1024" max="1024" width="8.17578125" style="1" customWidth="1"/>
    <col min="1025" max="1025" width="8.52734375" style="1" customWidth="1"/>
    <col min="1026" max="1026" width="10.3515625" style="1" customWidth="1"/>
    <col min="1027" max="1272" width="9.17578125" style="1"/>
    <col min="1273" max="1273" width="10.29296875" style="1" customWidth="1"/>
    <col min="1274" max="1274" width="30.703125" style="1" customWidth="1"/>
    <col min="1275" max="1276" width="0" style="1" hidden="1" customWidth="1"/>
    <col min="1277" max="1277" width="8.29296875" style="1" customWidth="1"/>
    <col min="1278" max="1278" width="8.52734375" style="1" customWidth="1"/>
    <col min="1279" max="1279" width="9.3515625" style="1" customWidth="1"/>
    <col min="1280" max="1280" width="8.17578125" style="1" customWidth="1"/>
    <col min="1281" max="1281" width="8.52734375" style="1" customWidth="1"/>
    <col min="1282" max="1282" width="10.3515625" style="1" customWidth="1"/>
    <col min="1283" max="1528" width="9.17578125" style="1"/>
    <col min="1529" max="1529" width="10.29296875" style="1" customWidth="1"/>
    <col min="1530" max="1530" width="30.703125" style="1" customWidth="1"/>
    <col min="1531" max="1532" width="0" style="1" hidden="1" customWidth="1"/>
    <col min="1533" max="1533" width="8.29296875" style="1" customWidth="1"/>
    <col min="1534" max="1534" width="8.52734375" style="1" customWidth="1"/>
    <col min="1535" max="1535" width="9.3515625" style="1" customWidth="1"/>
    <col min="1536" max="1536" width="8.17578125" style="1" customWidth="1"/>
    <col min="1537" max="1537" width="8.52734375" style="1" customWidth="1"/>
    <col min="1538" max="1538" width="10.3515625" style="1" customWidth="1"/>
    <col min="1539" max="1784" width="9.17578125" style="1"/>
    <col min="1785" max="1785" width="10.29296875" style="1" customWidth="1"/>
    <col min="1786" max="1786" width="30.703125" style="1" customWidth="1"/>
    <col min="1787" max="1788" width="0" style="1" hidden="1" customWidth="1"/>
    <col min="1789" max="1789" width="8.29296875" style="1" customWidth="1"/>
    <col min="1790" max="1790" width="8.52734375" style="1" customWidth="1"/>
    <col min="1791" max="1791" width="9.3515625" style="1" customWidth="1"/>
    <col min="1792" max="1792" width="8.17578125" style="1" customWidth="1"/>
    <col min="1793" max="1793" width="8.52734375" style="1" customWidth="1"/>
    <col min="1794" max="1794" width="10.3515625" style="1" customWidth="1"/>
    <col min="1795" max="2040" width="9.17578125" style="1"/>
    <col min="2041" max="2041" width="10.29296875" style="1" customWidth="1"/>
    <col min="2042" max="2042" width="30.703125" style="1" customWidth="1"/>
    <col min="2043" max="2044" width="0" style="1" hidden="1" customWidth="1"/>
    <col min="2045" max="2045" width="8.29296875" style="1" customWidth="1"/>
    <col min="2046" max="2046" width="8.52734375" style="1" customWidth="1"/>
    <col min="2047" max="2047" width="9.3515625" style="1" customWidth="1"/>
    <col min="2048" max="2048" width="8.17578125" style="1" customWidth="1"/>
    <col min="2049" max="2049" width="8.52734375" style="1" customWidth="1"/>
    <col min="2050" max="2050" width="10.3515625" style="1" customWidth="1"/>
    <col min="2051" max="2296" width="9.17578125" style="1"/>
    <col min="2297" max="2297" width="10.29296875" style="1" customWidth="1"/>
    <col min="2298" max="2298" width="30.703125" style="1" customWidth="1"/>
    <col min="2299" max="2300" width="0" style="1" hidden="1" customWidth="1"/>
    <col min="2301" max="2301" width="8.29296875" style="1" customWidth="1"/>
    <col min="2302" max="2302" width="8.52734375" style="1" customWidth="1"/>
    <col min="2303" max="2303" width="9.3515625" style="1" customWidth="1"/>
    <col min="2304" max="2304" width="8.17578125" style="1" customWidth="1"/>
    <col min="2305" max="2305" width="8.52734375" style="1" customWidth="1"/>
    <col min="2306" max="2306" width="10.3515625" style="1" customWidth="1"/>
    <col min="2307" max="2552" width="9.17578125" style="1"/>
    <col min="2553" max="2553" width="10.29296875" style="1" customWidth="1"/>
    <col min="2554" max="2554" width="30.703125" style="1" customWidth="1"/>
    <col min="2555" max="2556" width="0" style="1" hidden="1" customWidth="1"/>
    <col min="2557" max="2557" width="8.29296875" style="1" customWidth="1"/>
    <col min="2558" max="2558" width="8.52734375" style="1" customWidth="1"/>
    <col min="2559" max="2559" width="9.3515625" style="1" customWidth="1"/>
    <col min="2560" max="2560" width="8.17578125" style="1" customWidth="1"/>
    <col min="2561" max="2561" width="8.52734375" style="1" customWidth="1"/>
    <col min="2562" max="2562" width="10.3515625" style="1" customWidth="1"/>
    <col min="2563" max="2808" width="9.17578125" style="1"/>
    <col min="2809" max="2809" width="10.29296875" style="1" customWidth="1"/>
    <col min="2810" max="2810" width="30.703125" style="1" customWidth="1"/>
    <col min="2811" max="2812" width="0" style="1" hidden="1" customWidth="1"/>
    <col min="2813" max="2813" width="8.29296875" style="1" customWidth="1"/>
    <col min="2814" max="2814" width="8.52734375" style="1" customWidth="1"/>
    <col min="2815" max="2815" width="9.3515625" style="1" customWidth="1"/>
    <col min="2816" max="2816" width="8.17578125" style="1" customWidth="1"/>
    <col min="2817" max="2817" width="8.52734375" style="1" customWidth="1"/>
    <col min="2818" max="2818" width="10.3515625" style="1" customWidth="1"/>
    <col min="2819" max="3064" width="9.17578125" style="1"/>
    <col min="3065" max="3065" width="10.29296875" style="1" customWidth="1"/>
    <col min="3066" max="3066" width="30.703125" style="1" customWidth="1"/>
    <col min="3067" max="3068" width="0" style="1" hidden="1" customWidth="1"/>
    <col min="3069" max="3069" width="8.29296875" style="1" customWidth="1"/>
    <col min="3070" max="3070" width="8.52734375" style="1" customWidth="1"/>
    <col min="3071" max="3071" width="9.3515625" style="1" customWidth="1"/>
    <col min="3072" max="3072" width="8.17578125" style="1" customWidth="1"/>
    <col min="3073" max="3073" width="8.52734375" style="1" customWidth="1"/>
    <col min="3074" max="3074" width="10.3515625" style="1" customWidth="1"/>
    <col min="3075" max="3320" width="9.17578125" style="1"/>
    <col min="3321" max="3321" width="10.29296875" style="1" customWidth="1"/>
    <col min="3322" max="3322" width="30.703125" style="1" customWidth="1"/>
    <col min="3323" max="3324" width="0" style="1" hidden="1" customWidth="1"/>
    <col min="3325" max="3325" width="8.29296875" style="1" customWidth="1"/>
    <col min="3326" max="3326" width="8.52734375" style="1" customWidth="1"/>
    <col min="3327" max="3327" width="9.3515625" style="1" customWidth="1"/>
    <col min="3328" max="3328" width="8.17578125" style="1" customWidth="1"/>
    <col min="3329" max="3329" width="8.52734375" style="1" customWidth="1"/>
    <col min="3330" max="3330" width="10.3515625" style="1" customWidth="1"/>
    <col min="3331" max="3576" width="9.17578125" style="1"/>
    <col min="3577" max="3577" width="10.29296875" style="1" customWidth="1"/>
    <col min="3578" max="3578" width="30.703125" style="1" customWidth="1"/>
    <col min="3579" max="3580" width="0" style="1" hidden="1" customWidth="1"/>
    <col min="3581" max="3581" width="8.29296875" style="1" customWidth="1"/>
    <col min="3582" max="3582" width="8.52734375" style="1" customWidth="1"/>
    <col min="3583" max="3583" width="9.3515625" style="1" customWidth="1"/>
    <col min="3584" max="3584" width="8.17578125" style="1" customWidth="1"/>
    <col min="3585" max="3585" width="8.52734375" style="1" customWidth="1"/>
    <col min="3586" max="3586" width="10.3515625" style="1" customWidth="1"/>
    <col min="3587" max="3832" width="9.17578125" style="1"/>
    <col min="3833" max="3833" width="10.29296875" style="1" customWidth="1"/>
    <col min="3834" max="3834" width="30.703125" style="1" customWidth="1"/>
    <col min="3835" max="3836" width="0" style="1" hidden="1" customWidth="1"/>
    <col min="3837" max="3837" width="8.29296875" style="1" customWidth="1"/>
    <col min="3838" max="3838" width="8.52734375" style="1" customWidth="1"/>
    <col min="3839" max="3839" width="9.3515625" style="1" customWidth="1"/>
    <col min="3840" max="3840" width="8.17578125" style="1" customWidth="1"/>
    <col min="3841" max="3841" width="8.52734375" style="1" customWidth="1"/>
    <col min="3842" max="3842" width="10.3515625" style="1" customWidth="1"/>
    <col min="3843" max="4088" width="9.17578125" style="1"/>
    <col min="4089" max="4089" width="10.29296875" style="1" customWidth="1"/>
    <col min="4090" max="4090" width="30.703125" style="1" customWidth="1"/>
    <col min="4091" max="4092" width="0" style="1" hidden="1" customWidth="1"/>
    <col min="4093" max="4093" width="8.29296875" style="1" customWidth="1"/>
    <col min="4094" max="4094" width="8.52734375" style="1" customWidth="1"/>
    <col min="4095" max="4095" width="9.3515625" style="1" customWidth="1"/>
    <col min="4096" max="4096" width="8.17578125" style="1" customWidth="1"/>
    <col min="4097" max="4097" width="8.52734375" style="1" customWidth="1"/>
    <col min="4098" max="4098" width="10.3515625" style="1" customWidth="1"/>
    <col min="4099" max="4344" width="9.17578125" style="1"/>
    <col min="4345" max="4345" width="10.29296875" style="1" customWidth="1"/>
    <col min="4346" max="4346" width="30.703125" style="1" customWidth="1"/>
    <col min="4347" max="4348" width="0" style="1" hidden="1" customWidth="1"/>
    <col min="4349" max="4349" width="8.29296875" style="1" customWidth="1"/>
    <col min="4350" max="4350" width="8.52734375" style="1" customWidth="1"/>
    <col min="4351" max="4351" width="9.3515625" style="1" customWidth="1"/>
    <col min="4352" max="4352" width="8.17578125" style="1" customWidth="1"/>
    <col min="4353" max="4353" width="8.52734375" style="1" customWidth="1"/>
    <col min="4354" max="4354" width="10.3515625" style="1" customWidth="1"/>
    <col min="4355" max="4600" width="9.17578125" style="1"/>
    <col min="4601" max="4601" width="10.29296875" style="1" customWidth="1"/>
    <col min="4602" max="4602" width="30.703125" style="1" customWidth="1"/>
    <col min="4603" max="4604" width="0" style="1" hidden="1" customWidth="1"/>
    <col min="4605" max="4605" width="8.29296875" style="1" customWidth="1"/>
    <col min="4606" max="4606" width="8.52734375" style="1" customWidth="1"/>
    <col min="4607" max="4607" width="9.3515625" style="1" customWidth="1"/>
    <col min="4608" max="4608" width="8.17578125" style="1" customWidth="1"/>
    <col min="4609" max="4609" width="8.52734375" style="1" customWidth="1"/>
    <col min="4610" max="4610" width="10.3515625" style="1" customWidth="1"/>
    <col min="4611" max="4856" width="9.17578125" style="1"/>
    <col min="4857" max="4857" width="10.29296875" style="1" customWidth="1"/>
    <col min="4858" max="4858" width="30.703125" style="1" customWidth="1"/>
    <col min="4859" max="4860" width="0" style="1" hidden="1" customWidth="1"/>
    <col min="4861" max="4861" width="8.29296875" style="1" customWidth="1"/>
    <col min="4862" max="4862" width="8.52734375" style="1" customWidth="1"/>
    <col min="4863" max="4863" width="9.3515625" style="1" customWidth="1"/>
    <col min="4864" max="4864" width="8.17578125" style="1" customWidth="1"/>
    <col min="4865" max="4865" width="8.52734375" style="1" customWidth="1"/>
    <col min="4866" max="4866" width="10.3515625" style="1" customWidth="1"/>
    <col min="4867" max="5112" width="9.17578125" style="1"/>
    <col min="5113" max="5113" width="10.29296875" style="1" customWidth="1"/>
    <col min="5114" max="5114" width="30.703125" style="1" customWidth="1"/>
    <col min="5115" max="5116" width="0" style="1" hidden="1" customWidth="1"/>
    <col min="5117" max="5117" width="8.29296875" style="1" customWidth="1"/>
    <col min="5118" max="5118" width="8.52734375" style="1" customWidth="1"/>
    <col min="5119" max="5119" width="9.3515625" style="1" customWidth="1"/>
    <col min="5120" max="5120" width="8.17578125" style="1" customWidth="1"/>
    <col min="5121" max="5121" width="8.52734375" style="1" customWidth="1"/>
    <col min="5122" max="5122" width="10.3515625" style="1" customWidth="1"/>
    <col min="5123" max="5368" width="9.17578125" style="1"/>
    <col min="5369" max="5369" width="10.29296875" style="1" customWidth="1"/>
    <col min="5370" max="5370" width="30.703125" style="1" customWidth="1"/>
    <col min="5371" max="5372" width="0" style="1" hidden="1" customWidth="1"/>
    <col min="5373" max="5373" width="8.29296875" style="1" customWidth="1"/>
    <col min="5374" max="5374" width="8.52734375" style="1" customWidth="1"/>
    <col min="5375" max="5375" width="9.3515625" style="1" customWidth="1"/>
    <col min="5376" max="5376" width="8.17578125" style="1" customWidth="1"/>
    <col min="5377" max="5377" width="8.52734375" style="1" customWidth="1"/>
    <col min="5378" max="5378" width="10.3515625" style="1" customWidth="1"/>
    <col min="5379" max="5624" width="9.17578125" style="1"/>
    <col min="5625" max="5625" width="10.29296875" style="1" customWidth="1"/>
    <col min="5626" max="5626" width="30.703125" style="1" customWidth="1"/>
    <col min="5627" max="5628" width="0" style="1" hidden="1" customWidth="1"/>
    <col min="5629" max="5629" width="8.29296875" style="1" customWidth="1"/>
    <col min="5630" max="5630" width="8.52734375" style="1" customWidth="1"/>
    <col min="5631" max="5631" width="9.3515625" style="1" customWidth="1"/>
    <col min="5632" max="5632" width="8.17578125" style="1" customWidth="1"/>
    <col min="5633" max="5633" width="8.52734375" style="1" customWidth="1"/>
    <col min="5634" max="5634" width="10.3515625" style="1" customWidth="1"/>
    <col min="5635" max="5880" width="9.17578125" style="1"/>
    <col min="5881" max="5881" width="10.29296875" style="1" customWidth="1"/>
    <col min="5882" max="5882" width="30.703125" style="1" customWidth="1"/>
    <col min="5883" max="5884" width="0" style="1" hidden="1" customWidth="1"/>
    <col min="5885" max="5885" width="8.29296875" style="1" customWidth="1"/>
    <col min="5886" max="5886" width="8.52734375" style="1" customWidth="1"/>
    <col min="5887" max="5887" width="9.3515625" style="1" customWidth="1"/>
    <col min="5888" max="5888" width="8.17578125" style="1" customWidth="1"/>
    <col min="5889" max="5889" width="8.52734375" style="1" customWidth="1"/>
    <col min="5890" max="5890" width="10.3515625" style="1" customWidth="1"/>
    <col min="5891" max="6136" width="9.17578125" style="1"/>
    <col min="6137" max="6137" width="10.29296875" style="1" customWidth="1"/>
    <col min="6138" max="6138" width="30.703125" style="1" customWidth="1"/>
    <col min="6139" max="6140" width="0" style="1" hidden="1" customWidth="1"/>
    <col min="6141" max="6141" width="8.29296875" style="1" customWidth="1"/>
    <col min="6142" max="6142" width="8.52734375" style="1" customWidth="1"/>
    <col min="6143" max="6143" width="9.3515625" style="1" customWidth="1"/>
    <col min="6144" max="6144" width="8.17578125" style="1" customWidth="1"/>
    <col min="6145" max="6145" width="8.52734375" style="1" customWidth="1"/>
    <col min="6146" max="6146" width="10.3515625" style="1" customWidth="1"/>
    <col min="6147" max="6392" width="9.17578125" style="1"/>
    <col min="6393" max="6393" width="10.29296875" style="1" customWidth="1"/>
    <col min="6394" max="6394" width="30.703125" style="1" customWidth="1"/>
    <col min="6395" max="6396" width="0" style="1" hidden="1" customWidth="1"/>
    <col min="6397" max="6397" width="8.29296875" style="1" customWidth="1"/>
    <col min="6398" max="6398" width="8.52734375" style="1" customWidth="1"/>
    <col min="6399" max="6399" width="9.3515625" style="1" customWidth="1"/>
    <col min="6400" max="6400" width="8.17578125" style="1" customWidth="1"/>
    <col min="6401" max="6401" width="8.52734375" style="1" customWidth="1"/>
    <col min="6402" max="6402" width="10.3515625" style="1" customWidth="1"/>
    <col min="6403" max="6648" width="9.17578125" style="1"/>
    <col min="6649" max="6649" width="10.29296875" style="1" customWidth="1"/>
    <col min="6650" max="6650" width="30.703125" style="1" customWidth="1"/>
    <col min="6651" max="6652" width="0" style="1" hidden="1" customWidth="1"/>
    <col min="6653" max="6653" width="8.29296875" style="1" customWidth="1"/>
    <col min="6654" max="6654" width="8.52734375" style="1" customWidth="1"/>
    <col min="6655" max="6655" width="9.3515625" style="1" customWidth="1"/>
    <col min="6656" max="6656" width="8.17578125" style="1" customWidth="1"/>
    <col min="6657" max="6657" width="8.52734375" style="1" customWidth="1"/>
    <col min="6658" max="6658" width="10.3515625" style="1" customWidth="1"/>
    <col min="6659" max="6904" width="9.17578125" style="1"/>
    <col min="6905" max="6905" width="10.29296875" style="1" customWidth="1"/>
    <col min="6906" max="6906" width="30.703125" style="1" customWidth="1"/>
    <col min="6907" max="6908" width="0" style="1" hidden="1" customWidth="1"/>
    <col min="6909" max="6909" width="8.29296875" style="1" customWidth="1"/>
    <col min="6910" max="6910" width="8.52734375" style="1" customWidth="1"/>
    <col min="6911" max="6911" width="9.3515625" style="1" customWidth="1"/>
    <col min="6912" max="6912" width="8.17578125" style="1" customWidth="1"/>
    <col min="6913" max="6913" width="8.52734375" style="1" customWidth="1"/>
    <col min="6914" max="6914" width="10.3515625" style="1" customWidth="1"/>
    <col min="6915" max="7160" width="9.17578125" style="1"/>
    <col min="7161" max="7161" width="10.29296875" style="1" customWidth="1"/>
    <col min="7162" max="7162" width="30.703125" style="1" customWidth="1"/>
    <col min="7163" max="7164" width="0" style="1" hidden="1" customWidth="1"/>
    <col min="7165" max="7165" width="8.29296875" style="1" customWidth="1"/>
    <col min="7166" max="7166" width="8.52734375" style="1" customWidth="1"/>
    <col min="7167" max="7167" width="9.3515625" style="1" customWidth="1"/>
    <col min="7168" max="7168" width="8.17578125" style="1" customWidth="1"/>
    <col min="7169" max="7169" width="8.52734375" style="1" customWidth="1"/>
    <col min="7170" max="7170" width="10.3515625" style="1" customWidth="1"/>
    <col min="7171" max="7416" width="9.17578125" style="1"/>
    <col min="7417" max="7417" width="10.29296875" style="1" customWidth="1"/>
    <col min="7418" max="7418" width="30.703125" style="1" customWidth="1"/>
    <col min="7419" max="7420" width="0" style="1" hidden="1" customWidth="1"/>
    <col min="7421" max="7421" width="8.29296875" style="1" customWidth="1"/>
    <col min="7422" max="7422" width="8.52734375" style="1" customWidth="1"/>
    <col min="7423" max="7423" width="9.3515625" style="1" customWidth="1"/>
    <col min="7424" max="7424" width="8.17578125" style="1" customWidth="1"/>
    <col min="7425" max="7425" width="8.52734375" style="1" customWidth="1"/>
    <col min="7426" max="7426" width="10.3515625" style="1" customWidth="1"/>
    <col min="7427" max="7672" width="9.17578125" style="1"/>
    <col min="7673" max="7673" width="10.29296875" style="1" customWidth="1"/>
    <col min="7674" max="7674" width="30.703125" style="1" customWidth="1"/>
    <col min="7675" max="7676" width="0" style="1" hidden="1" customWidth="1"/>
    <col min="7677" max="7677" width="8.29296875" style="1" customWidth="1"/>
    <col min="7678" max="7678" width="8.52734375" style="1" customWidth="1"/>
    <col min="7679" max="7679" width="9.3515625" style="1" customWidth="1"/>
    <col min="7680" max="7680" width="8.17578125" style="1" customWidth="1"/>
    <col min="7681" max="7681" width="8.52734375" style="1" customWidth="1"/>
    <col min="7682" max="7682" width="10.3515625" style="1" customWidth="1"/>
    <col min="7683" max="7928" width="9.17578125" style="1"/>
    <col min="7929" max="7929" width="10.29296875" style="1" customWidth="1"/>
    <col min="7930" max="7930" width="30.703125" style="1" customWidth="1"/>
    <col min="7931" max="7932" width="0" style="1" hidden="1" customWidth="1"/>
    <col min="7933" max="7933" width="8.29296875" style="1" customWidth="1"/>
    <col min="7934" max="7934" width="8.52734375" style="1" customWidth="1"/>
    <col min="7935" max="7935" width="9.3515625" style="1" customWidth="1"/>
    <col min="7936" max="7936" width="8.17578125" style="1" customWidth="1"/>
    <col min="7937" max="7937" width="8.52734375" style="1" customWidth="1"/>
    <col min="7938" max="7938" width="10.3515625" style="1" customWidth="1"/>
    <col min="7939" max="8184" width="9.17578125" style="1"/>
    <col min="8185" max="8185" width="10.29296875" style="1" customWidth="1"/>
    <col min="8186" max="8186" width="30.703125" style="1" customWidth="1"/>
    <col min="8187" max="8188" width="0" style="1" hidden="1" customWidth="1"/>
    <col min="8189" max="8189" width="8.29296875" style="1" customWidth="1"/>
    <col min="8190" max="8190" width="8.52734375" style="1" customWidth="1"/>
    <col min="8191" max="8191" width="9.3515625" style="1" customWidth="1"/>
    <col min="8192" max="8192" width="8.17578125" style="1" customWidth="1"/>
    <col min="8193" max="8193" width="8.52734375" style="1" customWidth="1"/>
    <col min="8194" max="8194" width="10.3515625" style="1" customWidth="1"/>
    <col min="8195" max="8440" width="9.17578125" style="1"/>
    <col min="8441" max="8441" width="10.29296875" style="1" customWidth="1"/>
    <col min="8442" max="8442" width="30.703125" style="1" customWidth="1"/>
    <col min="8443" max="8444" width="0" style="1" hidden="1" customWidth="1"/>
    <col min="8445" max="8445" width="8.29296875" style="1" customWidth="1"/>
    <col min="8446" max="8446" width="8.52734375" style="1" customWidth="1"/>
    <col min="8447" max="8447" width="9.3515625" style="1" customWidth="1"/>
    <col min="8448" max="8448" width="8.17578125" style="1" customWidth="1"/>
    <col min="8449" max="8449" width="8.52734375" style="1" customWidth="1"/>
    <col min="8450" max="8450" width="10.3515625" style="1" customWidth="1"/>
    <col min="8451" max="8696" width="9.17578125" style="1"/>
    <col min="8697" max="8697" width="10.29296875" style="1" customWidth="1"/>
    <col min="8698" max="8698" width="30.703125" style="1" customWidth="1"/>
    <col min="8699" max="8700" width="0" style="1" hidden="1" customWidth="1"/>
    <col min="8701" max="8701" width="8.29296875" style="1" customWidth="1"/>
    <col min="8702" max="8702" width="8.52734375" style="1" customWidth="1"/>
    <col min="8703" max="8703" width="9.3515625" style="1" customWidth="1"/>
    <col min="8704" max="8704" width="8.17578125" style="1" customWidth="1"/>
    <col min="8705" max="8705" width="8.52734375" style="1" customWidth="1"/>
    <col min="8706" max="8706" width="10.3515625" style="1" customWidth="1"/>
    <col min="8707" max="8952" width="9.17578125" style="1"/>
    <col min="8953" max="8953" width="10.29296875" style="1" customWidth="1"/>
    <col min="8954" max="8954" width="30.703125" style="1" customWidth="1"/>
    <col min="8955" max="8956" width="0" style="1" hidden="1" customWidth="1"/>
    <col min="8957" max="8957" width="8.29296875" style="1" customWidth="1"/>
    <col min="8958" max="8958" width="8.52734375" style="1" customWidth="1"/>
    <col min="8959" max="8959" width="9.3515625" style="1" customWidth="1"/>
    <col min="8960" max="8960" width="8.17578125" style="1" customWidth="1"/>
    <col min="8961" max="8961" width="8.52734375" style="1" customWidth="1"/>
    <col min="8962" max="8962" width="10.3515625" style="1" customWidth="1"/>
    <col min="8963" max="9208" width="9.17578125" style="1"/>
    <col min="9209" max="9209" width="10.29296875" style="1" customWidth="1"/>
    <col min="9210" max="9210" width="30.703125" style="1" customWidth="1"/>
    <col min="9211" max="9212" width="0" style="1" hidden="1" customWidth="1"/>
    <col min="9213" max="9213" width="8.29296875" style="1" customWidth="1"/>
    <col min="9214" max="9214" width="8.52734375" style="1" customWidth="1"/>
    <col min="9215" max="9215" width="9.3515625" style="1" customWidth="1"/>
    <col min="9216" max="9216" width="8.17578125" style="1" customWidth="1"/>
    <col min="9217" max="9217" width="8.52734375" style="1" customWidth="1"/>
    <col min="9218" max="9218" width="10.3515625" style="1" customWidth="1"/>
    <col min="9219" max="9464" width="9.17578125" style="1"/>
    <col min="9465" max="9465" width="10.29296875" style="1" customWidth="1"/>
    <col min="9466" max="9466" width="30.703125" style="1" customWidth="1"/>
    <col min="9467" max="9468" width="0" style="1" hidden="1" customWidth="1"/>
    <col min="9469" max="9469" width="8.29296875" style="1" customWidth="1"/>
    <col min="9470" max="9470" width="8.52734375" style="1" customWidth="1"/>
    <col min="9471" max="9471" width="9.3515625" style="1" customWidth="1"/>
    <col min="9472" max="9472" width="8.17578125" style="1" customWidth="1"/>
    <col min="9473" max="9473" width="8.52734375" style="1" customWidth="1"/>
    <col min="9474" max="9474" width="10.3515625" style="1" customWidth="1"/>
    <col min="9475" max="9720" width="9.17578125" style="1"/>
    <col min="9721" max="9721" width="10.29296875" style="1" customWidth="1"/>
    <col min="9722" max="9722" width="30.703125" style="1" customWidth="1"/>
    <col min="9723" max="9724" width="0" style="1" hidden="1" customWidth="1"/>
    <col min="9725" max="9725" width="8.29296875" style="1" customWidth="1"/>
    <col min="9726" max="9726" width="8.52734375" style="1" customWidth="1"/>
    <col min="9727" max="9727" width="9.3515625" style="1" customWidth="1"/>
    <col min="9728" max="9728" width="8.17578125" style="1" customWidth="1"/>
    <col min="9729" max="9729" width="8.52734375" style="1" customWidth="1"/>
    <col min="9730" max="9730" width="10.3515625" style="1" customWidth="1"/>
    <col min="9731" max="9976" width="9.17578125" style="1"/>
    <col min="9977" max="9977" width="10.29296875" style="1" customWidth="1"/>
    <col min="9978" max="9978" width="30.703125" style="1" customWidth="1"/>
    <col min="9979" max="9980" width="0" style="1" hidden="1" customWidth="1"/>
    <col min="9981" max="9981" width="8.29296875" style="1" customWidth="1"/>
    <col min="9982" max="9982" width="8.52734375" style="1" customWidth="1"/>
    <col min="9983" max="9983" width="9.3515625" style="1" customWidth="1"/>
    <col min="9984" max="9984" width="8.17578125" style="1" customWidth="1"/>
    <col min="9985" max="9985" width="8.52734375" style="1" customWidth="1"/>
    <col min="9986" max="9986" width="10.3515625" style="1" customWidth="1"/>
    <col min="9987" max="10232" width="9.17578125" style="1"/>
    <col min="10233" max="10233" width="10.29296875" style="1" customWidth="1"/>
    <col min="10234" max="10234" width="30.703125" style="1" customWidth="1"/>
    <col min="10235" max="10236" width="0" style="1" hidden="1" customWidth="1"/>
    <col min="10237" max="10237" width="8.29296875" style="1" customWidth="1"/>
    <col min="10238" max="10238" width="8.52734375" style="1" customWidth="1"/>
    <col min="10239" max="10239" width="9.3515625" style="1" customWidth="1"/>
    <col min="10240" max="10240" width="8.17578125" style="1" customWidth="1"/>
    <col min="10241" max="10241" width="8.52734375" style="1" customWidth="1"/>
    <col min="10242" max="10242" width="10.3515625" style="1" customWidth="1"/>
    <col min="10243" max="10488" width="9.17578125" style="1"/>
    <col min="10489" max="10489" width="10.29296875" style="1" customWidth="1"/>
    <col min="10490" max="10490" width="30.703125" style="1" customWidth="1"/>
    <col min="10491" max="10492" width="0" style="1" hidden="1" customWidth="1"/>
    <col min="10493" max="10493" width="8.29296875" style="1" customWidth="1"/>
    <col min="10494" max="10494" width="8.52734375" style="1" customWidth="1"/>
    <col min="10495" max="10495" width="9.3515625" style="1" customWidth="1"/>
    <col min="10496" max="10496" width="8.17578125" style="1" customWidth="1"/>
    <col min="10497" max="10497" width="8.52734375" style="1" customWidth="1"/>
    <col min="10498" max="10498" width="10.3515625" style="1" customWidth="1"/>
    <col min="10499" max="10744" width="9.17578125" style="1"/>
    <col min="10745" max="10745" width="10.29296875" style="1" customWidth="1"/>
    <col min="10746" max="10746" width="30.703125" style="1" customWidth="1"/>
    <col min="10747" max="10748" width="0" style="1" hidden="1" customWidth="1"/>
    <col min="10749" max="10749" width="8.29296875" style="1" customWidth="1"/>
    <col min="10750" max="10750" width="8.52734375" style="1" customWidth="1"/>
    <col min="10751" max="10751" width="9.3515625" style="1" customWidth="1"/>
    <col min="10752" max="10752" width="8.17578125" style="1" customWidth="1"/>
    <col min="10753" max="10753" width="8.52734375" style="1" customWidth="1"/>
    <col min="10754" max="10754" width="10.3515625" style="1" customWidth="1"/>
    <col min="10755" max="11000" width="9.17578125" style="1"/>
    <col min="11001" max="11001" width="10.29296875" style="1" customWidth="1"/>
    <col min="11002" max="11002" width="30.703125" style="1" customWidth="1"/>
    <col min="11003" max="11004" width="0" style="1" hidden="1" customWidth="1"/>
    <col min="11005" max="11005" width="8.29296875" style="1" customWidth="1"/>
    <col min="11006" max="11006" width="8.52734375" style="1" customWidth="1"/>
    <col min="11007" max="11007" width="9.3515625" style="1" customWidth="1"/>
    <col min="11008" max="11008" width="8.17578125" style="1" customWidth="1"/>
    <col min="11009" max="11009" width="8.52734375" style="1" customWidth="1"/>
    <col min="11010" max="11010" width="10.3515625" style="1" customWidth="1"/>
    <col min="11011" max="11256" width="9.17578125" style="1"/>
    <col min="11257" max="11257" width="10.29296875" style="1" customWidth="1"/>
    <col min="11258" max="11258" width="30.703125" style="1" customWidth="1"/>
    <col min="11259" max="11260" width="0" style="1" hidden="1" customWidth="1"/>
    <col min="11261" max="11261" width="8.29296875" style="1" customWidth="1"/>
    <col min="11262" max="11262" width="8.52734375" style="1" customWidth="1"/>
    <col min="11263" max="11263" width="9.3515625" style="1" customWidth="1"/>
    <col min="11264" max="11264" width="8.17578125" style="1" customWidth="1"/>
    <col min="11265" max="11265" width="8.52734375" style="1" customWidth="1"/>
    <col min="11266" max="11266" width="10.3515625" style="1" customWidth="1"/>
    <col min="11267" max="11512" width="9.17578125" style="1"/>
    <col min="11513" max="11513" width="10.29296875" style="1" customWidth="1"/>
    <col min="11514" max="11514" width="30.703125" style="1" customWidth="1"/>
    <col min="11515" max="11516" width="0" style="1" hidden="1" customWidth="1"/>
    <col min="11517" max="11517" width="8.29296875" style="1" customWidth="1"/>
    <col min="11518" max="11518" width="8.52734375" style="1" customWidth="1"/>
    <col min="11519" max="11519" width="9.3515625" style="1" customWidth="1"/>
    <col min="11520" max="11520" width="8.17578125" style="1" customWidth="1"/>
    <col min="11521" max="11521" width="8.52734375" style="1" customWidth="1"/>
    <col min="11522" max="11522" width="10.3515625" style="1" customWidth="1"/>
    <col min="11523" max="11768" width="9.17578125" style="1"/>
    <col min="11769" max="11769" width="10.29296875" style="1" customWidth="1"/>
    <col min="11770" max="11770" width="30.703125" style="1" customWidth="1"/>
    <col min="11771" max="11772" width="0" style="1" hidden="1" customWidth="1"/>
    <col min="11773" max="11773" width="8.29296875" style="1" customWidth="1"/>
    <col min="11774" max="11774" width="8.52734375" style="1" customWidth="1"/>
    <col min="11775" max="11775" width="9.3515625" style="1" customWidth="1"/>
    <col min="11776" max="11776" width="8.17578125" style="1" customWidth="1"/>
    <col min="11777" max="11777" width="8.52734375" style="1" customWidth="1"/>
    <col min="11778" max="11778" width="10.3515625" style="1" customWidth="1"/>
    <col min="11779" max="12024" width="9.17578125" style="1"/>
    <col min="12025" max="12025" width="10.29296875" style="1" customWidth="1"/>
    <col min="12026" max="12026" width="30.703125" style="1" customWidth="1"/>
    <col min="12027" max="12028" width="0" style="1" hidden="1" customWidth="1"/>
    <col min="12029" max="12029" width="8.29296875" style="1" customWidth="1"/>
    <col min="12030" max="12030" width="8.52734375" style="1" customWidth="1"/>
    <col min="12031" max="12031" width="9.3515625" style="1" customWidth="1"/>
    <col min="12032" max="12032" width="8.17578125" style="1" customWidth="1"/>
    <col min="12033" max="12033" width="8.52734375" style="1" customWidth="1"/>
    <col min="12034" max="12034" width="10.3515625" style="1" customWidth="1"/>
    <col min="12035" max="12280" width="9.17578125" style="1"/>
    <col min="12281" max="12281" width="10.29296875" style="1" customWidth="1"/>
    <col min="12282" max="12282" width="30.703125" style="1" customWidth="1"/>
    <col min="12283" max="12284" width="0" style="1" hidden="1" customWidth="1"/>
    <col min="12285" max="12285" width="8.29296875" style="1" customWidth="1"/>
    <col min="12286" max="12286" width="8.52734375" style="1" customWidth="1"/>
    <col min="12287" max="12287" width="9.3515625" style="1" customWidth="1"/>
    <col min="12288" max="12288" width="8.17578125" style="1" customWidth="1"/>
    <col min="12289" max="12289" width="8.52734375" style="1" customWidth="1"/>
    <col min="12290" max="12290" width="10.3515625" style="1" customWidth="1"/>
    <col min="12291" max="12536" width="9.17578125" style="1"/>
    <col min="12537" max="12537" width="10.29296875" style="1" customWidth="1"/>
    <col min="12538" max="12538" width="30.703125" style="1" customWidth="1"/>
    <col min="12539" max="12540" width="0" style="1" hidden="1" customWidth="1"/>
    <col min="12541" max="12541" width="8.29296875" style="1" customWidth="1"/>
    <col min="12542" max="12542" width="8.52734375" style="1" customWidth="1"/>
    <col min="12543" max="12543" width="9.3515625" style="1" customWidth="1"/>
    <col min="12544" max="12544" width="8.17578125" style="1" customWidth="1"/>
    <col min="12545" max="12545" width="8.52734375" style="1" customWidth="1"/>
    <col min="12546" max="12546" width="10.3515625" style="1" customWidth="1"/>
    <col min="12547" max="12792" width="9.17578125" style="1"/>
    <col min="12793" max="12793" width="10.29296875" style="1" customWidth="1"/>
    <col min="12794" max="12794" width="30.703125" style="1" customWidth="1"/>
    <col min="12795" max="12796" width="0" style="1" hidden="1" customWidth="1"/>
    <col min="12797" max="12797" width="8.29296875" style="1" customWidth="1"/>
    <col min="12798" max="12798" width="8.52734375" style="1" customWidth="1"/>
    <col min="12799" max="12799" width="9.3515625" style="1" customWidth="1"/>
    <col min="12800" max="12800" width="8.17578125" style="1" customWidth="1"/>
    <col min="12801" max="12801" width="8.52734375" style="1" customWidth="1"/>
    <col min="12802" max="12802" width="10.3515625" style="1" customWidth="1"/>
    <col min="12803" max="13048" width="9.17578125" style="1"/>
    <col min="13049" max="13049" width="10.29296875" style="1" customWidth="1"/>
    <col min="13050" max="13050" width="30.703125" style="1" customWidth="1"/>
    <col min="13051" max="13052" width="0" style="1" hidden="1" customWidth="1"/>
    <col min="13053" max="13053" width="8.29296875" style="1" customWidth="1"/>
    <col min="13054" max="13054" width="8.52734375" style="1" customWidth="1"/>
    <col min="13055" max="13055" width="9.3515625" style="1" customWidth="1"/>
    <col min="13056" max="13056" width="8.17578125" style="1" customWidth="1"/>
    <col min="13057" max="13057" width="8.52734375" style="1" customWidth="1"/>
    <col min="13058" max="13058" width="10.3515625" style="1" customWidth="1"/>
    <col min="13059" max="13304" width="9.17578125" style="1"/>
    <col min="13305" max="13305" width="10.29296875" style="1" customWidth="1"/>
    <col min="13306" max="13306" width="30.703125" style="1" customWidth="1"/>
    <col min="13307" max="13308" width="0" style="1" hidden="1" customWidth="1"/>
    <col min="13309" max="13309" width="8.29296875" style="1" customWidth="1"/>
    <col min="13310" max="13310" width="8.52734375" style="1" customWidth="1"/>
    <col min="13311" max="13311" width="9.3515625" style="1" customWidth="1"/>
    <col min="13312" max="13312" width="8.17578125" style="1" customWidth="1"/>
    <col min="13313" max="13313" width="8.52734375" style="1" customWidth="1"/>
    <col min="13314" max="13314" width="10.3515625" style="1" customWidth="1"/>
    <col min="13315" max="13560" width="9.17578125" style="1"/>
    <col min="13561" max="13561" width="10.29296875" style="1" customWidth="1"/>
    <col min="13562" max="13562" width="30.703125" style="1" customWidth="1"/>
    <col min="13563" max="13564" width="0" style="1" hidden="1" customWidth="1"/>
    <col min="13565" max="13565" width="8.29296875" style="1" customWidth="1"/>
    <col min="13566" max="13566" width="8.52734375" style="1" customWidth="1"/>
    <col min="13567" max="13567" width="9.3515625" style="1" customWidth="1"/>
    <col min="13568" max="13568" width="8.17578125" style="1" customWidth="1"/>
    <col min="13569" max="13569" width="8.52734375" style="1" customWidth="1"/>
    <col min="13570" max="13570" width="10.3515625" style="1" customWidth="1"/>
    <col min="13571" max="13816" width="9.17578125" style="1"/>
    <col min="13817" max="13817" width="10.29296875" style="1" customWidth="1"/>
    <col min="13818" max="13818" width="30.703125" style="1" customWidth="1"/>
    <col min="13819" max="13820" width="0" style="1" hidden="1" customWidth="1"/>
    <col min="13821" max="13821" width="8.29296875" style="1" customWidth="1"/>
    <col min="13822" max="13822" width="8.52734375" style="1" customWidth="1"/>
    <col min="13823" max="13823" width="9.3515625" style="1" customWidth="1"/>
    <col min="13824" max="13824" width="8.17578125" style="1" customWidth="1"/>
    <col min="13825" max="13825" width="8.52734375" style="1" customWidth="1"/>
    <col min="13826" max="13826" width="10.3515625" style="1" customWidth="1"/>
    <col min="13827" max="14072" width="9.17578125" style="1"/>
    <col min="14073" max="14073" width="10.29296875" style="1" customWidth="1"/>
    <col min="14074" max="14074" width="30.703125" style="1" customWidth="1"/>
    <col min="14075" max="14076" width="0" style="1" hidden="1" customWidth="1"/>
    <col min="14077" max="14077" width="8.29296875" style="1" customWidth="1"/>
    <col min="14078" max="14078" width="8.52734375" style="1" customWidth="1"/>
    <col min="14079" max="14079" width="9.3515625" style="1" customWidth="1"/>
    <col min="14080" max="14080" width="8.17578125" style="1" customWidth="1"/>
    <col min="14081" max="14081" width="8.52734375" style="1" customWidth="1"/>
    <col min="14082" max="14082" width="10.3515625" style="1" customWidth="1"/>
    <col min="14083" max="14328" width="9.17578125" style="1"/>
    <col min="14329" max="14329" width="10.29296875" style="1" customWidth="1"/>
    <col min="14330" max="14330" width="30.703125" style="1" customWidth="1"/>
    <col min="14331" max="14332" width="0" style="1" hidden="1" customWidth="1"/>
    <col min="14333" max="14333" width="8.29296875" style="1" customWidth="1"/>
    <col min="14334" max="14334" width="8.52734375" style="1" customWidth="1"/>
    <col min="14335" max="14335" width="9.3515625" style="1" customWidth="1"/>
    <col min="14336" max="14336" width="8.17578125" style="1" customWidth="1"/>
    <col min="14337" max="14337" width="8.52734375" style="1" customWidth="1"/>
    <col min="14338" max="14338" width="10.3515625" style="1" customWidth="1"/>
    <col min="14339" max="14584" width="9.17578125" style="1"/>
    <col min="14585" max="14585" width="10.29296875" style="1" customWidth="1"/>
    <col min="14586" max="14586" width="30.703125" style="1" customWidth="1"/>
    <col min="14587" max="14588" width="0" style="1" hidden="1" customWidth="1"/>
    <col min="14589" max="14589" width="8.29296875" style="1" customWidth="1"/>
    <col min="14590" max="14590" width="8.52734375" style="1" customWidth="1"/>
    <col min="14591" max="14591" width="9.3515625" style="1" customWidth="1"/>
    <col min="14592" max="14592" width="8.17578125" style="1" customWidth="1"/>
    <col min="14593" max="14593" width="8.52734375" style="1" customWidth="1"/>
    <col min="14594" max="14594" width="10.3515625" style="1" customWidth="1"/>
    <col min="14595" max="14840" width="9.17578125" style="1"/>
    <col min="14841" max="14841" width="10.29296875" style="1" customWidth="1"/>
    <col min="14842" max="14842" width="30.703125" style="1" customWidth="1"/>
    <col min="14843" max="14844" width="0" style="1" hidden="1" customWidth="1"/>
    <col min="14845" max="14845" width="8.29296875" style="1" customWidth="1"/>
    <col min="14846" max="14846" width="8.52734375" style="1" customWidth="1"/>
    <col min="14847" max="14847" width="9.3515625" style="1" customWidth="1"/>
    <col min="14848" max="14848" width="8.17578125" style="1" customWidth="1"/>
    <col min="14849" max="14849" width="8.52734375" style="1" customWidth="1"/>
    <col min="14850" max="14850" width="10.3515625" style="1" customWidth="1"/>
    <col min="14851" max="15096" width="9.17578125" style="1"/>
    <col min="15097" max="15097" width="10.29296875" style="1" customWidth="1"/>
    <col min="15098" max="15098" width="30.703125" style="1" customWidth="1"/>
    <col min="15099" max="15100" width="0" style="1" hidden="1" customWidth="1"/>
    <col min="15101" max="15101" width="8.29296875" style="1" customWidth="1"/>
    <col min="15102" max="15102" width="8.52734375" style="1" customWidth="1"/>
    <col min="15103" max="15103" width="9.3515625" style="1" customWidth="1"/>
    <col min="15104" max="15104" width="8.17578125" style="1" customWidth="1"/>
    <col min="15105" max="15105" width="8.52734375" style="1" customWidth="1"/>
    <col min="15106" max="15106" width="10.3515625" style="1" customWidth="1"/>
    <col min="15107" max="15352" width="9.17578125" style="1"/>
    <col min="15353" max="15353" width="10.29296875" style="1" customWidth="1"/>
    <col min="15354" max="15354" width="30.703125" style="1" customWidth="1"/>
    <col min="15355" max="15356" width="0" style="1" hidden="1" customWidth="1"/>
    <col min="15357" max="15357" width="8.29296875" style="1" customWidth="1"/>
    <col min="15358" max="15358" width="8.52734375" style="1" customWidth="1"/>
    <col min="15359" max="15359" width="9.3515625" style="1" customWidth="1"/>
    <col min="15360" max="15360" width="8.17578125" style="1" customWidth="1"/>
    <col min="15361" max="15361" width="8.52734375" style="1" customWidth="1"/>
    <col min="15362" max="15362" width="10.3515625" style="1" customWidth="1"/>
    <col min="15363" max="15608" width="9.17578125" style="1"/>
    <col min="15609" max="15609" width="10.29296875" style="1" customWidth="1"/>
    <col min="15610" max="15610" width="30.703125" style="1" customWidth="1"/>
    <col min="15611" max="15612" width="0" style="1" hidden="1" customWidth="1"/>
    <col min="15613" max="15613" width="8.29296875" style="1" customWidth="1"/>
    <col min="15614" max="15614" width="8.52734375" style="1" customWidth="1"/>
    <col min="15615" max="15615" width="9.3515625" style="1" customWidth="1"/>
    <col min="15616" max="15616" width="8.17578125" style="1" customWidth="1"/>
    <col min="15617" max="15617" width="8.52734375" style="1" customWidth="1"/>
    <col min="15618" max="15618" width="10.3515625" style="1" customWidth="1"/>
    <col min="15619" max="15864" width="9.17578125" style="1"/>
    <col min="15865" max="15865" width="10.29296875" style="1" customWidth="1"/>
    <col min="15866" max="15866" width="30.703125" style="1" customWidth="1"/>
    <col min="15867" max="15868" width="0" style="1" hidden="1" customWidth="1"/>
    <col min="15869" max="15869" width="8.29296875" style="1" customWidth="1"/>
    <col min="15870" max="15870" width="8.52734375" style="1" customWidth="1"/>
    <col min="15871" max="15871" width="9.3515625" style="1" customWidth="1"/>
    <col min="15872" max="15872" width="8.17578125" style="1" customWidth="1"/>
    <col min="15873" max="15873" width="8.52734375" style="1" customWidth="1"/>
    <col min="15874" max="15874" width="10.3515625" style="1" customWidth="1"/>
    <col min="15875" max="16120" width="9.17578125" style="1"/>
    <col min="16121" max="16121" width="10.29296875" style="1" customWidth="1"/>
    <col min="16122" max="16122" width="30.703125" style="1" customWidth="1"/>
    <col min="16123" max="16124" width="0" style="1" hidden="1" customWidth="1"/>
    <col min="16125" max="16125" width="8.29296875" style="1" customWidth="1"/>
    <col min="16126" max="16126" width="8.52734375" style="1" customWidth="1"/>
    <col min="16127" max="16127" width="9.3515625" style="1" customWidth="1"/>
    <col min="16128" max="16128" width="8.17578125" style="1" customWidth="1"/>
    <col min="16129" max="16129" width="8.52734375" style="1" customWidth="1"/>
    <col min="16130" max="16130" width="10.3515625" style="1" customWidth="1"/>
    <col min="16131" max="16384" width="9.17578125" style="1"/>
  </cols>
  <sheetData>
    <row r="1" spans="1:26" ht="28.5" customHeight="1" x14ac:dyDescent="0.5">
      <c r="A1" s="870" t="s">
        <v>54</v>
      </c>
      <c r="B1" s="870"/>
      <c r="C1" s="870"/>
      <c r="D1" s="870"/>
      <c r="E1" s="870"/>
      <c r="F1" s="870"/>
      <c r="G1" s="870"/>
      <c r="H1" s="870"/>
      <c r="I1" s="870"/>
      <c r="J1" s="870"/>
      <c r="K1" s="870"/>
      <c r="L1" s="870"/>
      <c r="M1" s="870"/>
      <c r="N1" s="870"/>
      <c r="O1" s="870"/>
      <c r="P1" s="870"/>
      <c r="Q1" s="870"/>
      <c r="R1" s="870"/>
      <c r="S1" s="870"/>
    </row>
    <row r="2" spans="1:26" ht="28.5" customHeight="1" x14ac:dyDescent="0.5">
      <c r="A2" s="871" t="s">
        <v>230</v>
      </c>
      <c r="B2" s="871"/>
      <c r="C2" s="871"/>
      <c r="D2" s="871"/>
      <c r="E2" s="871"/>
      <c r="F2" s="871"/>
      <c r="G2" s="871"/>
      <c r="H2" s="871"/>
      <c r="I2" s="871"/>
      <c r="J2" s="871"/>
      <c r="K2" s="871"/>
      <c r="L2" s="871"/>
      <c r="M2" s="871"/>
      <c r="N2" s="871"/>
      <c r="O2" s="871"/>
      <c r="P2" s="871"/>
      <c r="Q2" s="871"/>
      <c r="R2" s="871"/>
      <c r="S2" s="871"/>
    </row>
    <row r="3" spans="1:26" ht="28.5" customHeight="1" thickBot="1" x14ac:dyDescent="0.45">
      <c r="A3" s="872" t="s">
        <v>229</v>
      </c>
      <c r="B3" s="873"/>
      <c r="C3" s="873"/>
      <c r="D3" s="873"/>
      <c r="E3" s="873"/>
      <c r="F3" s="873"/>
      <c r="G3" s="873"/>
      <c r="H3" s="873"/>
      <c r="I3" s="873"/>
      <c r="J3" s="873"/>
      <c r="K3" s="873"/>
      <c r="L3" s="873"/>
      <c r="M3" s="873"/>
      <c r="N3" s="873"/>
      <c r="O3" s="873"/>
      <c r="P3" s="873"/>
      <c r="Q3" s="873"/>
      <c r="R3" s="873"/>
      <c r="S3" s="873"/>
    </row>
    <row r="4" spans="1:26" s="2" customFormat="1" ht="30" customHeight="1" thickBot="1" x14ac:dyDescent="0.45">
      <c r="A4" s="874"/>
      <c r="B4" s="877" t="s">
        <v>0</v>
      </c>
      <c r="C4" s="877" t="s">
        <v>1</v>
      </c>
      <c r="D4" s="880" t="s">
        <v>37</v>
      </c>
      <c r="E4" s="880"/>
      <c r="F4" s="880"/>
      <c r="G4" s="880"/>
      <c r="H4" s="880"/>
      <c r="I4" s="880"/>
      <c r="J4" s="880"/>
      <c r="K4" s="881"/>
      <c r="L4" s="861" t="s">
        <v>46</v>
      </c>
      <c r="M4" s="883" t="s">
        <v>38</v>
      </c>
      <c r="N4" s="884"/>
      <c r="O4" s="885" t="s">
        <v>39</v>
      </c>
      <c r="P4" s="880"/>
      <c r="Q4" s="881"/>
      <c r="R4" s="885" t="s">
        <v>40</v>
      </c>
      <c r="S4" s="881"/>
      <c r="T4" s="84"/>
      <c r="W4" s="16"/>
      <c r="Y4" s="16"/>
      <c r="Z4" s="35"/>
    </row>
    <row r="5" spans="1:26" s="2" customFormat="1" ht="75.75" customHeight="1" x14ac:dyDescent="0.4">
      <c r="A5" s="875"/>
      <c r="B5" s="878"/>
      <c r="C5" s="878"/>
      <c r="D5" s="861" t="s">
        <v>41</v>
      </c>
      <c r="E5" s="861" t="s">
        <v>42</v>
      </c>
      <c r="F5" s="861" t="s">
        <v>43</v>
      </c>
      <c r="G5" s="861" t="s">
        <v>44</v>
      </c>
      <c r="H5" s="861" t="s">
        <v>45</v>
      </c>
      <c r="I5" s="861" t="s">
        <v>2</v>
      </c>
      <c r="J5" s="861" t="s">
        <v>3</v>
      </c>
      <c r="K5" s="861" t="s">
        <v>12</v>
      </c>
      <c r="L5" s="882"/>
      <c r="M5" s="857" t="s">
        <v>527</v>
      </c>
      <c r="N5" s="857" t="s">
        <v>47</v>
      </c>
      <c r="O5" s="857" t="s">
        <v>48</v>
      </c>
      <c r="P5" s="855" t="s">
        <v>49</v>
      </c>
      <c r="Q5" s="855" t="s">
        <v>50</v>
      </c>
      <c r="R5" s="857" t="s">
        <v>51</v>
      </c>
      <c r="S5" s="857" t="s">
        <v>52</v>
      </c>
      <c r="T5" s="84"/>
      <c r="W5" s="16"/>
      <c r="Y5" s="16"/>
      <c r="Z5" s="35"/>
    </row>
    <row r="6" spans="1:26" s="2" customFormat="1" ht="15.75" customHeight="1" thickBot="1" x14ac:dyDescent="0.45">
      <c r="A6" s="876"/>
      <c r="B6" s="879"/>
      <c r="C6" s="879"/>
      <c r="D6" s="862"/>
      <c r="E6" s="862"/>
      <c r="F6" s="862"/>
      <c r="G6" s="862"/>
      <c r="H6" s="862"/>
      <c r="I6" s="862"/>
      <c r="J6" s="862"/>
      <c r="K6" s="862"/>
      <c r="L6" s="862"/>
      <c r="M6" s="858"/>
      <c r="N6" s="858"/>
      <c r="O6" s="858"/>
      <c r="P6" s="856"/>
      <c r="Q6" s="856"/>
      <c r="R6" s="858"/>
      <c r="S6" s="858"/>
      <c r="T6" s="84"/>
      <c r="W6" s="16"/>
      <c r="Y6" s="16"/>
      <c r="Z6" s="35"/>
    </row>
    <row r="7" spans="1:26" s="3" customFormat="1" ht="12.75" customHeight="1" thickBot="1" x14ac:dyDescent="0.45">
      <c r="A7" s="11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  <c r="J7" s="12">
        <v>10</v>
      </c>
      <c r="K7" s="12">
        <v>11</v>
      </c>
      <c r="L7" s="12">
        <v>12</v>
      </c>
      <c r="M7" s="12">
        <v>13</v>
      </c>
      <c r="N7" s="12">
        <v>14</v>
      </c>
      <c r="O7" s="12">
        <v>15</v>
      </c>
      <c r="P7" s="12">
        <v>16</v>
      </c>
      <c r="Q7" s="12">
        <v>17</v>
      </c>
      <c r="R7" s="12">
        <v>18</v>
      </c>
      <c r="S7" s="12">
        <v>19</v>
      </c>
      <c r="T7" s="84"/>
      <c r="W7" s="33"/>
      <c r="Y7" s="33"/>
      <c r="Z7" s="36"/>
    </row>
    <row r="8" spans="1:26" s="2" customFormat="1" ht="18" customHeight="1" thickBot="1" x14ac:dyDescent="0.45">
      <c r="A8" s="867" t="s">
        <v>4</v>
      </c>
      <c r="B8" s="868"/>
      <c r="C8" s="868"/>
      <c r="D8" s="868"/>
      <c r="E8" s="868"/>
      <c r="F8" s="868"/>
      <c r="G8" s="868"/>
      <c r="H8" s="868"/>
      <c r="I8" s="868"/>
      <c r="J8" s="868"/>
      <c r="K8" s="868"/>
      <c r="L8" s="868"/>
      <c r="M8" s="868"/>
      <c r="N8" s="868"/>
      <c r="O8" s="868"/>
      <c r="P8" s="868"/>
      <c r="Q8" s="868"/>
      <c r="R8" s="868"/>
      <c r="S8" s="869"/>
      <c r="T8" s="84"/>
      <c r="W8" s="16"/>
      <c r="Y8" s="16"/>
      <c r="Z8" s="35"/>
    </row>
    <row r="9" spans="1:26" s="99" customFormat="1" ht="21" customHeight="1" thickBot="1" x14ac:dyDescent="0.45">
      <c r="A9" s="104" t="s">
        <v>81</v>
      </c>
      <c r="B9" s="111" t="s">
        <v>443</v>
      </c>
      <c r="C9" s="111" t="s">
        <v>442</v>
      </c>
      <c r="D9" s="88">
        <f>SUM(D10:D16)</f>
        <v>550360</v>
      </c>
      <c r="E9" s="88">
        <f t="shared" ref="E9:S9" si="0">SUM(E10:E16)</f>
        <v>0</v>
      </c>
      <c r="F9" s="88">
        <f t="shared" si="0"/>
        <v>0</v>
      </c>
      <c r="G9" s="88">
        <f t="shared" si="0"/>
        <v>0</v>
      </c>
      <c r="H9" s="88">
        <f t="shared" si="0"/>
        <v>147282</v>
      </c>
      <c r="I9" s="88">
        <f t="shared" si="0"/>
        <v>0</v>
      </c>
      <c r="J9" s="88">
        <f t="shared" si="0"/>
        <v>0</v>
      </c>
      <c r="K9" s="88">
        <f t="shared" si="0"/>
        <v>550360</v>
      </c>
      <c r="L9" s="88">
        <f t="shared" si="0"/>
        <v>550360</v>
      </c>
      <c r="M9" s="175">
        <f t="shared" si="0"/>
        <v>1427160</v>
      </c>
      <c r="N9" s="88">
        <f t="shared" si="0"/>
        <v>0</v>
      </c>
      <c r="O9" s="88">
        <f t="shared" si="0"/>
        <v>0</v>
      </c>
      <c r="P9" s="88">
        <f t="shared" si="0"/>
        <v>0</v>
      </c>
      <c r="Q9" s="88">
        <f t="shared" si="0"/>
        <v>0</v>
      </c>
      <c r="R9" s="88">
        <f t="shared" si="0"/>
        <v>1977520</v>
      </c>
      <c r="S9" s="265">
        <f t="shared" si="0"/>
        <v>550360</v>
      </c>
      <c r="T9" s="105"/>
      <c r="U9" s="106"/>
      <c r="V9" s="107"/>
      <c r="W9" s="108"/>
      <c r="Y9" s="108"/>
      <c r="Z9" s="108"/>
    </row>
    <row r="10" spans="1:26" s="2" customFormat="1" ht="139.35" hidden="1" outlineLevel="1" x14ac:dyDescent="0.4">
      <c r="A10" s="44"/>
      <c r="B10" s="112" t="s">
        <v>232</v>
      </c>
      <c r="C10" s="359" t="s">
        <v>444</v>
      </c>
      <c r="D10" s="13">
        <v>361670</v>
      </c>
      <c r="E10" s="13"/>
      <c r="F10" s="13"/>
      <c r="G10" s="13"/>
      <c r="H10" s="13">
        <f>(D10*76.46%)*35%</f>
        <v>96787</v>
      </c>
      <c r="I10" s="13"/>
      <c r="J10" s="13"/>
      <c r="K10" s="13">
        <f t="shared" ref="K10:K16" si="1">D10+I10+J10</f>
        <v>361670</v>
      </c>
      <c r="L10" s="13">
        <f t="shared" ref="L10:L16" si="2">K10</f>
        <v>361670</v>
      </c>
      <c r="M10" s="160"/>
      <c r="N10" s="13"/>
      <c r="O10" s="13">
        <f>P10+Q10</f>
        <v>0</v>
      </c>
      <c r="P10" s="13"/>
      <c r="Q10" s="13"/>
      <c r="R10" s="13">
        <f>L10+M10+O10</f>
        <v>361670</v>
      </c>
      <c r="S10" s="14">
        <f>L10+P10</f>
        <v>361670</v>
      </c>
      <c r="T10" s="95">
        <v>1000</v>
      </c>
      <c r="V10" s="21"/>
      <c r="W10" s="32"/>
      <c r="Y10" s="16"/>
      <c r="Z10" s="35"/>
    </row>
    <row r="11" spans="1:26" s="2" customFormat="1" ht="63.35" hidden="1" outlineLevel="1" x14ac:dyDescent="0.4">
      <c r="A11" s="44"/>
      <c r="B11" s="112" t="s">
        <v>234</v>
      </c>
      <c r="C11" s="359" t="s">
        <v>235</v>
      </c>
      <c r="D11" s="13">
        <v>179710</v>
      </c>
      <c r="E11" s="13"/>
      <c r="F11" s="13"/>
      <c r="G11" s="13"/>
      <c r="H11" s="13">
        <f>(D11*76.46%)*35%</f>
        <v>48092</v>
      </c>
      <c r="I11" s="13"/>
      <c r="J11" s="13"/>
      <c r="K11" s="13">
        <f t="shared" si="1"/>
        <v>179710</v>
      </c>
      <c r="L11" s="13">
        <f t="shared" si="2"/>
        <v>179710</v>
      </c>
      <c r="M11" s="160"/>
      <c r="N11" s="13"/>
      <c r="O11" s="13">
        <f t="shared" ref="O11:O16" si="3">P11+Q11</f>
        <v>0</v>
      </c>
      <c r="P11" s="13"/>
      <c r="Q11" s="13"/>
      <c r="R11" s="13">
        <f t="shared" ref="R11:R16" si="4">L11+M11+O11</f>
        <v>179710</v>
      </c>
      <c r="S11" s="14">
        <f t="shared" ref="S11:S16" si="5">L11+P11</f>
        <v>179710</v>
      </c>
      <c r="T11" s="83"/>
      <c r="W11" s="16"/>
      <c r="Y11" s="16"/>
      <c r="Z11" s="35"/>
    </row>
    <row r="12" spans="1:26" s="2" customFormat="1" ht="38" hidden="1" outlineLevel="1" x14ac:dyDescent="0.4">
      <c r="A12" s="44"/>
      <c r="B12" s="112" t="s">
        <v>87</v>
      </c>
      <c r="C12" s="359" t="s">
        <v>445</v>
      </c>
      <c r="D12" s="13"/>
      <c r="E12" s="13"/>
      <c r="F12" s="13"/>
      <c r="G12" s="13"/>
      <c r="H12" s="13"/>
      <c r="I12" s="13"/>
      <c r="J12" s="13"/>
      <c r="K12" s="13">
        <f t="shared" si="1"/>
        <v>0</v>
      </c>
      <c r="L12" s="13">
        <f t="shared" si="2"/>
        <v>0</v>
      </c>
      <c r="M12" s="160">
        <v>714390</v>
      </c>
      <c r="N12" s="13" t="s">
        <v>523</v>
      </c>
      <c r="O12" s="13">
        <f t="shared" si="3"/>
        <v>0</v>
      </c>
      <c r="P12" s="13"/>
      <c r="Q12" s="13"/>
      <c r="R12" s="13">
        <f t="shared" si="4"/>
        <v>714390</v>
      </c>
      <c r="S12" s="14">
        <f t="shared" si="5"/>
        <v>0</v>
      </c>
      <c r="T12" s="83"/>
      <c r="W12" s="16"/>
      <c r="Y12" s="16"/>
      <c r="Z12" s="35"/>
    </row>
    <row r="13" spans="1:26" s="2" customFormat="1" ht="88.7" hidden="1" outlineLevel="1" x14ac:dyDescent="0.4">
      <c r="A13" s="44"/>
      <c r="B13" s="112" t="s">
        <v>87</v>
      </c>
      <c r="C13" s="359" t="s">
        <v>446</v>
      </c>
      <c r="D13" s="13"/>
      <c r="E13" s="13"/>
      <c r="F13" s="13"/>
      <c r="G13" s="13"/>
      <c r="H13" s="13"/>
      <c r="I13" s="13"/>
      <c r="J13" s="13"/>
      <c r="K13" s="13">
        <f t="shared" si="1"/>
        <v>0</v>
      </c>
      <c r="L13" s="13">
        <f t="shared" si="2"/>
        <v>0</v>
      </c>
      <c r="M13" s="160">
        <v>682090</v>
      </c>
      <c r="N13" s="13" t="s">
        <v>518</v>
      </c>
      <c r="O13" s="13">
        <f t="shared" si="3"/>
        <v>0</v>
      </c>
      <c r="P13" s="13"/>
      <c r="Q13" s="13"/>
      <c r="R13" s="13">
        <f t="shared" si="4"/>
        <v>682090</v>
      </c>
      <c r="S13" s="14">
        <f t="shared" si="5"/>
        <v>0</v>
      </c>
      <c r="T13" s="83"/>
      <c r="W13" s="16"/>
      <c r="Y13" s="16"/>
      <c r="Z13" s="35"/>
    </row>
    <row r="14" spans="1:26" s="2" customFormat="1" ht="38" hidden="1" outlineLevel="1" x14ac:dyDescent="0.4">
      <c r="A14" s="44"/>
      <c r="B14" s="112" t="s">
        <v>87</v>
      </c>
      <c r="C14" s="359" t="s">
        <v>447</v>
      </c>
      <c r="D14" s="13"/>
      <c r="E14" s="13"/>
      <c r="F14" s="13"/>
      <c r="G14" s="13"/>
      <c r="H14" s="13"/>
      <c r="I14" s="13"/>
      <c r="J14" s="13"/>
      <c r="K14" s="13">
        <f t="shared" si="1"/>
        <v>0</v>
      </c>
      <c r="L14" s="13">
        <f t="shared" si="2"/>
        <v>0</v>
      </c>
      <c r="M14" s="160">
        <v>30680</v>
      </c>
      <c r="N14" s="13" t="s">
        <v>519</v>
      </c>
      <c r="O14" s="13">
        <f t="shared" si="3"/>
        <v>0</v>
      </c>
      <c r="P14" s="13"/>
      <c r="Q14" s="13"/>
      <c r="R14" s="13">
        <f t="shared" si="4"/>
        <v>30680</v>
      </c>
      <c r="S14" s="14">
        <f t="shared" si="5"/>
        <v>0</v>
      </c>
      <c r="T14" s="83"/>
      <c r="W14" s="16"/>
      <c r="Y14" s="16"/>
      <c r="Z14" s="35"/>
    </row>
    <row r="15" spans="1:26" s="2" customFormat="1" ht="50.7" hidden="1" outlineLevel="1" x14ac:dyDescent="0.4">
      <c r="A15" s="44"/>
      <c r="B15" s="112" t="s">
        <v>239</v>
      </c>
      <c r="C15" s="359" t="s">
        <v>448</v>
      </c>
      <c r="D15" s="13">
        <v>5470</v>
      </c>
      <c r="E15" s="13"/>
      <c r="F15" s="13"/>
      <c r="G15" s="13"/>
      <c r="H15" s="13">
        <f>(D15*76.46%)*35%</f>
        <v>1464</v>
      </c>
      <c r="I15" s="13"/>
      <c r="J15" s="13"/>
      <c r="K15" s="13">
        <f t="shared" si="1"/>
        <v>5470</v>
      </c>
      <c r="L15" s="13">
        <f t="shared" si="2"/>
        <v>5470</v>
      </c>
      <c r="M15" s="160"/>
      <c r="N15" s="13"/>
      <c r="O15" s="13">
        <f t="shared" si="3"/>
        <v>0</v>
      </c>
      <c r="P15" s="13"/>
      <c r="Q15" s="13"/>
      <c r="R15" s="13">
        <f t="shared" si="4"/>
        <v>5470</v>
      </c>
      <c r="S15" s="14">
        <f t="shared" si="5"/>
        <v>5470</v>
      </c>
      <c r="T15" s="83"/>
      <c r="W15" s="16"/>
      <c r="Y15" s="16"/>
      <c r="Z15" s="35"/>
    </row>
    <row r="16" spans="1:26" s="2" customFormat="1" ht="51" hidden="1" outlineLevel="1" thickBot="1" x14ac:dyDescent="0.45">
      <c r="A16" s="44"/>
      <c r="B16" s="112" t="s">
        <v>95</v>
      </c>
      <c r="C16" s="359" t="s">
        <v>449</v>
      </c>
      <c r="D16" s="13">
        <v>3510</v>
      </c>
      <c r="E16" s="13"/>
      <c r="F16" s="13"/>
      <c r="G16" s="13"/>
      <c r="H16" s="13">
        <f>(D16*76.46%)*35%</f>
        <v>939</v>
      </c>
      <c r="I16" s="13"/>
      <c r="J16" s="13"/>
      <c r="K16" s="13">
        <f t="shared" si="1"/>
        <v>3510</v>
      </c>
      <c r="L16" s="13">
        <f t="shared" si="2"/>
        <v>3510</v>
      </c>
      <c r="M16" s="160"/>
      <c r="N16" s="13"/>
      <c r="O16" s="13">
        <f t="shared" si="3"/>
        <v>0</v>
      </c>
      <c r="P16" s="13"/>
      <c r="Q16" s="13"/>
      <c r="R16" s="13">
        <f t="shared" si="4"/>
        <v>3510</v>
      </c>
      <c r="S16" s="14">
        <f t="shared" si="5"/>
        <v>3510</v>
      </c>
      <c r="T16" s="83"/>
      <c r="W16" s="16"/>
      <c r="Y16" s="16"/>
      <c r="Z16" s="35"/>
    </row>
    <row r="17" spans="1:51" s="2" customFormat="1" ht="15" customHeight="1" collapsed="1" thickBot="1" x14ac:dyDescent="0.45">
      <c r="A17" s="27"/>
      <c r="B17" s="859" t="s">
        <v>53</v>
      </c>
      <c r="C17" s="860"/>
      <c r="D17" s="28">
        <f>SUM(D9)</f>
        <v>550360</v>
      </c>
      <c r="E17" s="28">
        <f t="shared" ref="E17:S17" si="6">SUM(E9)</f>
        <v>0</v>
      </c>
      <c r="F17" s="28">
        <f t="shared" si="6"/>
        <v>0</v>
      </c>
      <c r="G17" s="28">
        <f t="shared" si="6"/>
        <v>0</v>
      </c>
      <c r="H17" s="28">
        <f t="shared" si="6"/>
        <v>147282</v>
      </c>
      <c r="I17" s="28">
        <f t="shared" si="6"/>
        <v>0</v>
      </c>
      <c r="J17" s="28">
        <f t="shared" si="6"/>
        <v>0</v>
      </c>
      <c r="K17" s="28">
        <f t="shared" si="6"/>
        <v>550360</v>
      </c>
      <c r="L17" s="28">
        <f t="shared" si="6"/>
        <v>550360</v>
      </c>
      <c r="M17" s="195">
        <f t="shared" si="6"/>
        <v>1427160</v>
      </c>
      <c r="N17" s="28">
        <f t="shared" si="6"/>
        <v>0</v>
      </c>
      <c r="O17" s="28">
        <f t="shared" si="6"/>
        <v>0</v>
      </c>
      <c r="P17" s="28">
        <f t="shared" si="6"/>
        <v>0</v>
      </c>
      <c r="Q17" s="28">
        <f t="shared" si="6"/>
        <v>0</v>
      </c>
      <c r="R17" s="28">
        <f t="shared" si="6"/>
        <v>1977520</v>
      </c>
      <c r="S17" s="89">
        <f t="shared" si="6"/>
        <v>550360</v>
      </c>
      <c r="T17" s="83"/>
      <c r="U17" s="24"/>
      <c r="V17" s="24"/>
      <c r="W17" s="25"/>
      <c r="X17" s="24"/>
      <c r="Y17" s="25"/>
      <c r="Z17" s="25"/>
      <c r="AA17" s="24"/>
    </row>
    <row r="18" spans="1:51" s="2" customFormat="1" ht="18" customHeight="1" thickBot="1" x14ac:dyDescent="0.45">
      <c r="A18" s="867" t="s">
        <v>113</v>
      </c>
      <c r="B18" s="868"/>
      <c r="C18" s="868"/>
      <c r="D18" s="868"/>
      <c r="E18" s="868"/>
      <c r="F18" s="868"/>
      <c r="G18" s="868"/>
      <c r="H18" s="868"/>
      <c r="I18" s="868"/>
      <c r="J18" s="868"/>
      <c r="K18" s="868"/>
      <c r="L18" s="868"/>
      <c r="M18" s="868"/>
      <c r="N18" s="868"/>
      <c r="O18" s="868"/>
      <c r="P18" s="868"/>
      <c r="Q18" s="868"/>
      <c r="R18" s="868"/>
      <c r="S18" s="869"/>
      <c r="T18" s="84"/>
      <c r="W18" s="16"/>
      <c r="Y18" s="16"/>
      <c r="Z18" s="35"/>
    </row>
    <row r="19" spans="1:51" s="99" customFormat="1" ht="25.7" thickBot="1" x14ac:dyDescent="0.45">
      <c r="A19" s="96"/>
      <c r="B19" s="110" t="s">
        <v>484</v>
      </c>
      <c r="C19" s="110" t="s">
        <v>483</v>
      </c>
      <c r="D19" s="30">
        <f>SUM(D20)</f>
        <v>74881</v>
      </c>
      <c r="E19" s="30">
        <f t="shared" ref="E19:L19" si="7">SUM(E20)</f>
        <v>0</v>
      </c>
      <c r="F19" s="30">
        <f t="shared" si="7"/>
        <v>0</v>
      </c>
      <c r="G19" s="30">
        <f t="shared" si="7"/>
        <v>0</v>
      </c>
      <c r="H19" s="30">
        <f t="shared" si="7"/>
        <v>20039</v>
      </c>
      <c r="I19" s="30">
        <f t="shared" si="7"/>
        <v>0</v>
      </c>
      <c r="J19" s="30">
        <f t="shared" si="7"/>
        <v>0</v>
      </c>
      <c r="K19" s="30">
        <f t="shared" si="7"/>
        <v>74881</v>
      </c>
      <c r="L19" s="30">
        <f t="shared" si="7"/>
        <v>74881</v>
      </c>
      <c r="M19" s="160"/>
      <c r="N19" s="30"/>
      <c r="O19" s="30">
        <f>SUM(O20)</f>
        <v>1538165</v>
      </c>
      <c r="P19" s="30">
        <f>SUM(P20)</f>
        <v>1077</v>
      </c>
      <c r="Q19" s="30">
        <f>SUM(Q20)</f>
        <v>1537088</v>
      </c>
      <c r="R19" s="30">
        <f>SUM(R20)</f>
        <v>1613046</v>
      </c>
      <c r="S19" s="31">
        <f>SUM(S20)</f>
        <v>75958</v>
      </c>
      <c r="T19" s="98">
        <v>1000</v>
      </c>
      <c r="V19" s="100"/>
      <c r="W19" s="101"/>
      <c r="Y19" s="102"/>
      <c r="Z19" s="103"/>
    </row>
    <row r="20" spans="1:51" s="212" customFormat="1" ht="25.7" hidden="1" outlineLevel="1" thickBot="1" x14ac:dyDescent="0.45">
      <c r="A20" s="5"/>
      <c r="B20" s="112" t="s">
        <v>485</v>
      </c>
      <c r="C20" s="359" t="s">
        <v>474</v>
      </c>
      <c r="D20" s="13">
        <f>1611969-Q20</f>
        <v>74881</v>
      </c>
      <c r="E20" s="13">
        <v>0</v>
      </c>
      <c r="F20" s="13">
        <v>0</v>
      </c>
      <c r="G20" s="13">
        <v>0</v>
      </c>
      <c r="H20" s="13">
        <f>(D20*76.46%)*35%</f>
        <v>20039</v>
      </c>
      <c r="I20" s="13">
        <v>0</v>
      </c>
      <c r="J20" s="13">
        <v>0</v>
      </c>
      <c r="K20" s="13">
        <f>(D20+I20+J20)</f>
        <v>74881</v>
      </c>
      <c r="L20" s="13">
        <f>K20</f>
        <v>74881</v>
      </c>
      <c r="M20" s="160"/>
      <c r="N20" s="13"/>
      <c r="O20" s="13">
        <f>P20+Q20</f>
        <v>1538165</v>
      </c>
      <c r="P20" s="13">
        <f>1538165*0.07%</f>
        <v>1077</v>
      </c>
      <c r="Q20" s="13">
        <f>1538165*99.93%</f>
        <v>1537088</v>
      </c>
      <c r="R20" s="13">
        <f>L20+O20+M20</f>
        <v>1613046</v>
      </c>
      <c r="S20" s="14">
        <f>L20+P20</f>
        <v>75958</v>
      </c>
      <c r="T20" s="211"/>
      <c r="V20" s="213"/>
      <c r="W20" s="214"/>
      <c r="Y20" s="215"/>
      <c r="Z20" s="216"/>
    </row>
    <row r="21" spans="1:51" s="2" customFormat="1" ht="15" customHeight="1" collapsed="1" thickBot="1" x14ac:dyDescent="0.45">
      <c r="A21" s="27"/>
      <c r="B21" s="859" t="s">
        <v>114</v>
      </c>
      <c r="C21" s="860"/>
      <c r="D21" s="28">
        <f>D19</f>
        <v>74881</v>
      </c>
      <c r="E21" s="28">
        <f t="shared" ref="E21:S21" si="8">E19</f>
        <v>0</v>
      </c>
      <c r="F21" s="28">
        <f t="shared" si="8"/>
        <v>0</v>
      </c>
      <c r="G21" s="28">
        <f t="shared" si="8"/>
        <v>0</v>
      </c>
      <c r="H21" s="28">
        <f t="shared" si="8"/>
        <v>20039</v>
      </c>
      <c r="I21" s="28">
        <f t="shared" si="8"/>
        <v>0</v>
      </c>
      <c r="J21" s="28">
        <f t="shared" si="8"/>
        <v>0</v>
      </c>
      <c r="K21" s="28">
        <f t="shared" si="8"/>
        <v>74881</v>
      </c>
      <c r="L21" s="28">
        <f t="shared" si="8"/>
        <v>74881</v>
      </c>
      <c r="M21" s="179">
        <f t="shared" si="8"/>
        <v>0</v>
      </c>
      <c r="N21" s="28">
        <f t="shared" si="8"/>
        <v>0</v>
      </c>
      <c r="O21" s="28">
        <f t="shared" si="8"/>
        <v>1538165</v>
      </c>
      <c r="P21" s="28">
        <f t="shared" si="8"/>
        <v>1077</v>
      </c>
      <c r="Q21" s="28">
        <f t="shared" si="8"/>
        <v>1537088</v>
      </c>
      <c r="R21" s="28">
        <f t="shared" si="8"/>
        <v>1613046</v>
      </c>
      <c r="S21" s="89">
        <f t="shared" si="8"/>
        <v>75958</v>
      </c>
      <c r="T21" s="83"/>
      <c r="U21" s="24"/>
      <c r="V21" s="24"/>
      <c r="W21" s="25"/>
      <c r="X21" s="24"/>
      <c r="Y21" s="25"/>
      <c r="Z21" s="25"/>
      <c r="AA21" s="24"/>
    </row>
    <row r="22" spans="1:51" s="2" customFormat="1" ht="15" customHeight="1" thickBot="1" x14ac:dyDescent="0.45">
      <c r="A22" s="41"/>
      <c r="B22" s="42"/>
      <c r="C22" s="42" t="s">
        <v>13</v>
      </c>
      <c r="D22" s="43">
        <f>D17+D21</f>
        <v>625241</v>
      </c>
      <c r="E22" s="43">
        <f t="shared" ref="E22:S22" si="9">E17+E21</f>
        <v>0</v>
      </c>
      <c r="F22" s="43">
        <f t="shared" si="9"/>
        <v>0</v>
      </c>
      <c r="G22" s="43">
        <f t="shared" si="9"/>
        <v>0</v>
      </c>
      <c r="H22" s="43">
        <f t="shared" si="9"/>
        <v>167321</v>
      </c>
      <c r="I22" s="43">
        <f t="shared" si="9"/>
        <v>0</v>
      </c>
      <c r="J22" s="43">
        <f t="shared" si="9"/>
        <v>0</v>
      </c>
      <c r="K22" s="43">
        <f t="shared" si="9"/>
        <v>625241</v>
      </c>
      <c r="L22" s="43">
        <f t="shared" si="9"/>
        <v>625241</v>
      </c>
      <c r="M22" s="180">
        <f t="shared" si="9"/>
        <v>1427160</v>
      </c>
      <c r="N22" s="43">
        <f t="shared" si="9"/>
        <v>0</v>
      </c>
      <c r="O22" s="43">
        <f t="shared" si="9"/>
        <v>1538165</v>
      </c>
      <c r="P22" s="43">
        <f t="shared" si="9"/>
        <v>1077</v>
      </c>
      <c r="Q22" s="43">
        <f t="shared" si="9"/>
        <v>1537088</v>
      </c>
      <c r="R22" s="43">
        <f t="shared" si="9"/>
        <v>3590566</v>
      </c>
      <c r="S22" s="266">
        <f t="shared" si="9"/>
        <v>626318</v>
      </c>
      <c r="T22" s="83"/>
      <c r="U22" s="94"/>
      <c r="V22" s="80"/>
      <c r="W22" s="80"/>
      <c r="X22" s="94"/>
      <c r="Y22" s="15"/>
      <c r="Z22" s="37"/>
      <c r="AA22" s="94"/>
      <c r="AB22" s="94"/>
      <c r="AC22" s="94"/>
      <c r="AD22" s="94"/>
      <c r="AE22" s="94"/>
      <c r="AF22" s="94"/>
      <c r="AG22" s="94"/>
      <c r="AH22" s="94"/>
      <c r="AI22" s="94"/>
      <c r="AJ22" s="94"/>
      <c r="AK22" s="94"/>
      <c r="AL22" s="94"/>
      <c r="AM22" s="94"/>
      <c r="AN22" s="94"/>
      <c r="AO22" s="94"/>
      <c r="AP22" s="94"/>
      <c r="AQ22" s="94"/>
      <c r="AR22" s="94"/>
      <c r="AS22" s="94"/>
      <c r="AT22" s="94"/>
      <c r="AU22" s="94"/>
      <c r="AV22" s="94"/>
      <c r="AW22" s="94"/>
      <c r="AX22" s="94"/>
      <c r="AY22" s="4"/>
    </row>
    <row r="23" spans="1:51" s="2" customFormat="1" ht="42" customHeight="1" thickBot="1" x14ac:dyDescent="0.45">
      <c r="A23" s="114"/>
      <c r="B23" s="117"/>
      <c r="C23" s="201" t="s">
        <v>492</v>
      </c>
      <c r="D23" s="118">
        <v>6.82</v>
      </c>
      <c r="E23" s="118">
        <v>6.82</v>
      </c>
      <c r="F23" s="118">
        <v>6.82</v>
      </c>
      <c r="G23" s="118">
        <v>6.82</v>
      </c>
      <c r="H23" s="118">
        <v>6.82</v>
      </c>
      <c r="I23" s="118">
        <v>6.82</v>
      </c>
      <c r="J23" s="118">
        <v>6.82</v>
      </c>
      <c r="K23" s="118">
        <v>6.82</v>
      </c>
      <c r="L23" s="118">
        <v>6.82</v>
      </c>
      <c r="M23" s="118">
        <v>6.82</v>
      </c>
      <c r="N23" s="371"/>
      <c r="O23" s="119">
        <v>4.3099999999999996</v>
      </c>
      <c r="P23" s="119">
        <v>4.3099999999999996</v>
      </c>
      <c r="Q23" s="119">
        <v>4.3099999999999996</v>
      </c>
      <c r="R23" s="371"/>
      <c r="S23" s="409"/>
      <c r="T23" s="121"/>
      <c r="U23" s="94"/>
      <c r="V23" s="94"/>
      <c r="W23" s="15"/>
      <c r="X23" s="94"/>
      <c r="Y23" s="15"/>
      <c r="Z23" s="15"/>
      <c r="AA23" s="94"/>
      <c r="AB23" s="94"/>
      <c r="AC23" s="94"/>
      <c r="AD23" s="94"/>
      <c r="AE23" s="94"/>
      <c r="AF23" s="94"/>
      <c r="AG23" s="94"/>
      <c r="AH23" s="94"/>
      <c r="AI23" s="94"/>
      <c r="AJ23" s="94"/>
      <c r="AK23" s="94"/>
      <c r="AL23" s="94"/>
      <c r="AM23" s="94"/>
      <c r="AN23" s="94"/>
      <c r="AO23" s="94"/>
      <c r="AP23" s="94"/>
      <c r="AQ23" s="94"/>
      <c r="AR23" s="94"/>
      <c r="AS23" s="94"/>
      <c r="AT23" s="94"/>
      <c r="AU23" s="94"/>
      <c r="AV23" s="94"/>
      <c r="AW23" s="94"/>
      <c r="AX23" s="94"/>
      <c r="AY23" s="4"/>
    </row>
    <row r="24" spans="1:51" s="2" customFormat="1" ht="27" customHeight="1" thickBot="1" x14ac:dyDescent="0.45">
      <c r="A24" s="122"/>
      <c r="B24" s="123"/>
      <c r="C24" s="368" t="s">
        <v>14</v>
      </c>
      <c r="D24" s="124">
        <f>D22*D23</f>
        <v>4264144</v>
      </c>
      <c r="E24" s="124">
        <f t="shared" ref="E24:Q24" si="10">E22*E23</f>
        <v>0</v>
      </c>
      <c r="F24" s="124">
        <f t="shared" si="10"/>
        <v>0</v>
      </c>
      <c r="G24" s="124">
        <f t="shared" si="10"/>
        <v>0</v>
      </c>
      <c r="H24" s="124">
        <f t="shared" si="10"/>
        <v>1141129</v>
      </c>
      <c r="I24" s="125">
        <f t="shared" si="10"/>
        <v>0</v>
      </c>
      <c r="J24" s="125">
        <f t="shared" si="10"/>
        <v>0</v>
      </c>
      <c r="K24" s="125">
        <f t="shared" si="10"/>
        <v>4264144</v>
      </c>
      <c r="L24" s="125">
        <f t="shared" si="10"/>
        <v>4264144</v>
      </c>
      <c r="M24" s="181">
        <f>M22*M23</f>
        <v>9733231</v>
      </c>
      <c r="N24" s="125"/>
      <c r="O24" s="125">
        <f>O22*O23</f>
        <v>6629491</v>
      </c>
      <c r="P24" s="125">
        <f t="shared" si="10"/>
        <v>4642</v>
      </c>
      <c r="Q24" s="126">
        <f t="shared" si="10"/>
        <v>6624849</v>
      </c>
      <c r="R24" s="126">
        <f>L24+M24+O24</f>
        <v>20626866</v>
      </c>
      <c r="S24" s="127">
        <f>L24+P24</f>
        <v>4268786</v>
      </c>
      <c r="T24" s="121"/>
      <c r="U24" s="94"/>
      <c r="V24" s="94"/>
      <c r="W24" s="15"/>
      <c r="X24" s="94"/>
      <c r="Y24" s="15"/>
      <c r="Z24" s="15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4"/>
    </row>
    <row r="25" spans="1:51" s="2" customFormat="1" ht="36" customHeight="1" thickBot="1" x14ac:dyDescent="0.45">
      <c r="A25" s="114"/>
      <c r="B25" s="117"/>
      <c r="C25" s="516" t="s">
        <v>595</v>
      </c>
      <c r="D25" s="128">
        <v>0.28610000000000002</v>
      </c>
      <c r="E25" s="129"/>
      <c r="F25" s="129"/>
      <c r="G25" s="129"/>
      <c r="H25" s="129"/>
      <c r="I25" s="371"/>
      <c r="J25" s="371"/>
      <c r="K25" s="371"/>
      <c r="L25" s="130">
        <f>H24*28.61%</f>
        <v>326477</v>
      </c>
      <c r="M25" s="371"/>
      <c r="N25" s="371"/>
      <c r="O25" s="371"/>
      <c r="P25" s="371"/>
      <c r="Q25" s="131"/>
      <c r="R25" s="153">
        <f>L25+M25+O25</f>
        <v>326477</v>
      </c>
      <c r="S25" s="411">
        <f>L25+P25</f>
        <v>326477</v>
      </c>
      <c r="T25" s="121"/>
      <c r="U25" s="94"/>
      <c r="V25" s="15"/>
      <c r="W25" s="15"/>
      <c r="X25" s="15"/>
      <c r="Y25" s="15"/>
      <c r="Z25" s="15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4"/>
    </row>
    <row r="26" spans="1:51" s="2" customFormat="1" ht="42" customHeight="1" thickBot="1" x14ac:dyDescent="0.45">
      <c r="A26" s="122"/>
      <c r="B26" s="123"/>
      <c r="C26" s="373" t="s">
        <v>15</v>
      </c>
      <c r="D26" s="124"/>
      <c r="E26" s="124"/>
      <c r="F26" s="124"/>
      <c r="G26" s="124"/>
      <c r="H26" s="124"/>
      <c r="I26" s="125"/>
      <c r="J26" s="125"/>
      <c r="K26" s="125"/>
      <c r="L26" s="125">
        <f>L24+L25</f>
        <v>4590621</v>
      </c>
      <c r="M26" s="181">
        <f>M24+M25</f>
        <v>9733231</v>
      </c>
      <c r="N26" s="125"/>
      <c r="O26" s="125">
        <f>O24</f>
        <v>6629491</v>
      </c>
      <c r="P26" s="125">
        <f>P24</f>
        <v>4642</v>
      </c>
      <c r="Q26" s="125">
        <f>Q24</f>
        <v>6624849</v>
      </c>
      <c r="R26" s="126">
        <f>L26+M26+O26</f>
        <v>20953343</v>
      </c>
      <c r="S26" s="127">
        <f>L26+P26</f>
        <v>4595263</v>
      </c>
      <c r="T26" s="121"/>
      <c r="U26" s="805"/>
      <c r="V26" s="805"/>
      <c r="W26" s="15"/>
      <c r="X26" s="94"/>
      <c r="Y26" s="15"/>
      <c r="Z26" s="15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4"/>
    </row>
    <row r="27" spans="1:51" ht="15.75" customHeight="1" thickBot="1" x14ac:dyDescent="0.45">
      <c r="A27" s="863" t="s">
        <v>16</v>
      </c>
      <c r="B27" s="864"/>
      <c r="C27" s="864"/>
      <c r="D27" s="864"/>
      <c r="E27" s="864"/>
      <c r="F27" s="864"/>
      <c r="G27" s="864"/>
      <c r="H27" s="864"/>
      <c r="I27" s="864"/>
      <c r="J27" s="864"/>
      <c r="K27" s="864"/>
      <c r="L27" s="864"/>
      <c r="M27" s="864"/>
      <c r="N27" s="864"/>
      <c r="O27" s="864"/>
      <c r="P27" s="864"/>
      <c r="Q27" s="864"/>
      <c r="R27" s="864"/>
      <c r="S27" s="865"/>
      <c r="T27" s="121"/>
      <c r="U27" s="805"/>
      <c r="V27" s="805"/>
      <c r="W27" s="16"/>
      <c r="X27" s="2"/>
      <c r="Y27" s="16"/>
      <c r="Z27" s="16"/>
      <c r="AA27" s="2"/>
      <c r="AB27" s="2"/>
      <c r="AC27" s="2"/>
      <c r="AD27" s="2"/>
      <c r="AE27" s="2"/>
    </row>
    <row r="28" spans="1:51" ht="21" customHeight="1" thickBot="1" x14ac:dyDescent="0.45">
      <c r="A28" s="133"/>
      <c r="B28" s="413" t="s">
        <v>19</v>
      </c>
      <c r="C28" s="413" t="s">
        <v>516</v>
      </c>
      <c r="D28" s="134">
        <v>3.5000000000000003E-2</v>
      </c>
      <c r="E28" s="421"/>
      <c r="F28" s="421"/>
      <c r="G28" s="421"/>
      <c r="H28" s="421"/>
      <c r="I28" s="421"/>
      <c r="J28" s="421"/>
      <c r="K28" s="421"/>
      <c r="L28" s="135">
        <f>(L26+M26)*$D28</f>
        <v>501335</v>
      </c>
      <c r="M28" s="135"/>
      <c r="N28" s="421"/>
      <c r="O28" s="421"/>
      <c r="P28" s="421"/>
      <c r="Q28" s="421"/>
      <c r="R28" s="135">
        <f>L28+M28+O28</f>
        <v>501335</v>
      </c>
      <c r="S28" s="136">
        <f>L28+M28+P28</f>
        <v>501335</v>
      </c>
      <c r="T28" s="121"/>
      <c r="U28" s="26"/>
      <c r="V28" s="26"/>
      <c r="W28" s="16"/>
      <c r="X28" s="16"/>
      <c r="Y28" s="16"/>
      <c r="Z28" s="16"/>
      <c r="AA28" s="2"/>
      <c r="AB28" s="2"/>
      <c r="AC28" s="2"/>
      <c r="AD28" s="2"/>
      <c r="AE28" s="2"/>
    </row>
    <row r="29" spans="1:51" ht="13" thickBot="1" x14ac:dyDescent="0.45">
      <c r="A29" s="137"/>
      <c r="B29" s="888" t="s">
        <v>17</v>
      </c>
      <c r="C29" s="888"/>
      <c r="D29" s="138"/>
      <c r="E29" s="138"/>
      <c r="F29" s="138"/>
      <c r="G29" s="138"/>
      <c r="H29" s="138"/>
      <c r="I29" s="138"/>
      <c r="J29" s="138"/>
      <c r="K29" s="138"/>
      <c r="L29" s="139">
        <f>L28</f>
        <v>501335</v>
      </c>
      <c r="M29" s="182">
        <f>M28</f>
        <v>0</v>
      </c>
      <c r="N29" s="138"/>
      <c r="O29" s="140">
        <f>O28</f>
        <v>0</v>
      </c>
      <c r="P29" s="138"/>
      <c r="Q29" s="138"/>
      <c r="R29" s="141">
        <f>L29+M29+P29</f>
        <v>501335</v>
      </c>
      <c r="S29" s="142">
        <f>S28</f>
        <v>501335</v>
      </c>
      <c r="T29" s="121"/>
      <c r="U29" s="2"/>
      <c r="V29" s="2"/>
      <c r="W29" s="16"/>
      <c r="X29" s="2"/>
      <c r="Y29" s="16"/>
      <c r="Z29" s="16"/>
      <c r="AA29" s="2"/>
      <c r="AB29" s="2"/>
      <c r="AC29" s="2"/>
      <c r="AD29" s="2"/>
      <c r="AE29" s="2"/>
    </row>
    <row r="30" spans="1:51" ht="13" thickBot="1" x14ac:dyDescent="0.45">
      <c r="A30" s="41"/>
      <c r="B30" s="143"/>
      <c r="C30" s="144" t="s">
        <v>18</v>
      </c>
      <c r="D30" s="145"/>
      <c r="E30" s="145"/>
      <c r="F30" s="145"/>
      <c r="G30" s="145"/>
      <c r="H30" s="145"/>
      <c r="I30" s="145"/>
      <c r="J30" s="145"/>
      <c r="K30" s="145"/>
      <c r="L30" s="146">
        <f>L29+L26</f>
        <v>5091956</v>
      </c>
      <c r="M30" s="183">
        <f>M29+M26</f>
        <v>9733231</v>
      </c>
      <c r="N30" s="145"/>
      <c r="O30" s="146">
        <f>O26</f>
        <v>6629491</v>
      </c>
      <c r="P30" s="146">
        <f>P26</f>
        <v>4642</v>
      </c>
      <c r="Q30" s="146">
        <f>Q26</f>
        <v>6624849</v>
      </c>
      <c r="R30" s="147">
        <f>L30+M30+O30</f>
        <v>21454678</v>
      </c>
      <c r="S30" s="148">
        <f>S26+S29</f>
        <v>5096598</v>
      </c>
      <c r="T30" s="121"/>
      <c r="U30" s="2"/>
      <c r="V30" s="2"/>
      <c r="W30" s="16"/>
      <c r="X30" s="2"/>
      <c r="Y30" s="16"/>
      <c r="Z30" s="16"/>
      <c r="AA30" s="2"/>
      <c r="AB30" s="2"/>
      <c r="AC30" s="2"/>
      <c r="AD30" s="2"/>
      <c r="AE30" s="2"/>
    </row>
    <row r="31" spans="1:51" ht="15.75" customHeight="1" thickBot="1" x14ac:dyDescent="0.45">
      <c r="A31" s="863" t="s">
        <v>20</v>
      </c>
      <c r="B31" s="864"/>
      <c r="C31" s="864"/>
      <c r="D31" s="864"/>
      <c r="E31" s="864"/>
      <c r="F31" s="864"/>
      <c r="G31" s="864"/>
      <c r="H31" s="864"/>
      <c r="I31" s="864"/>
      <c r="J31" s="864"/>
      <c r="K31" s="864"/>
      <c r="L31" s="864"/>
      <c r="M31" s="864"/>
      <c r="N31" s="864"/>
      <c r="O31" s="864"/>
      <c r="P31" s="864"/>
      <c r="Q31" s="864"/>
      <c r="R31" s="864"/>
      <c r="S31" s="865"/>
      <c r="T31" s="121"/>
      <c r="U31" s="149"/>
      <c r="V31" s="149"/>
      <c r="W31" s="16"/>
      <c r="X31" s="2"/>
      <c r="Y31" s="16"/>
      <c r="Z31" s="16"/>
      <c r="AA31" s="2"/>
      <c r="AB31" s="2"/>
      <c r="AC31" s="2"/>
      <c r="AD31" s="2"/>
      <c r="AE31" s="2"/>
    </row>
    <row r="32" spans="1:51" ht="21" customHeight="1" x14ac:dyDescent="0.4">
      <c r="A32" s="150"/>
      <c r="B32" s="151" t="s">
        <v>21</v>
      </c>
      <c r="C32" s="151" t="s">
        <v>80</v>
      </c>
      <c r="D32" s="152">
        <v>8.9099999999999999E-2</v>
      </c>
      <c r="E32" s="392"/>
      <c r="F32" s="392"/>
      <c r="G32" s="392"/>
      <c r="H32" s="392"/>
      <c r="I32" s="392"/>
      <c r="J32" s="392"/>
      <c r="K32" s="392"/>
      <c r="L32" s="153">
        <f>($L$30+$M$30)*D32</f>
        <v>1320924</v>
      </c>
      <c r="M32" s="153"/>
      <c r="N32" s="392"/>
      <c r="O32" s="392"/>
      <c r="P32" s="392"/>
      <c r="Q32" s="392"/>
      <c r="R32" s="154">
        <f t="shared" ref="R32:R47" si="11">L32+M32+O32</f>
        <v>1320924</v>
      </c>
      <c r="S32" s="155">
        <f>L32+M32+P32</f>
        <v>1320924</v>
      </c>
      <c r="T32" s="121"/>
      <c r="U32" s="156"/>
      <c r="V32" s="156"/>
      <c r="W32" s="16"/>
      <c r="X32" s="2"/>
      <c r="Y32" s="16"/>
      <c r="Z32" s="16"/>
      <c r="AA32" s="2"/>
      <c r="AB32" s="2"/>
      <c r="AC32" s="2"/>
      <c r="AD32" s="2"/>
      <c r="AE32" s="2"/>
    </row>
    <row r="33" spans="1:31" ht="21" customHeight="1" x14ac:dyDescent="0.4">
      <c r="A33" s="5"/>
      <c r="B33" s="157" t="s">
        <v>21</v>
      </c>
      <c r="C33" s="157" t="s">
        <v>22</v>
      </c>
      <c r="D33" s="158">
        <v>4.0000000000000001E-3</v>
      </c>
      <c r="E33" s="393"/>
      <c r="F33" s="393"/>
      <c r="G33" s="393"/>
      <c r="H33" s="393"/>
      <c r="I33" s="393"/>
      <c r="J33" s="393"/>
      <c r="K33" s="393"/>
      <c r="L33" s="160">
        <f t="shared" ref="L33:L41" si="12">($L$30+$M$30)*D33</f>
        <v>59301</v>
      </c>
      <c r="M33" s="160"/>
      <c r="N33" s="393"/>
      <c r="O33" s="393"/>
      <c r="P33" s="393"/>
      <c r="Q33" s="393"/>
      <c r="R33" s="161">
        <f t="shared" si="11"/>
        <v>59301</v>
      </c>
      <c r="S33" s="162">
        <f t="shared" ref="S33:S40" si="13">L33+M33+P33</f>
        <v>59301</v>
      </c>
      <c r="T33" s="121"/>
      <c r="U33" s="163"/>
      <c r="V33" s="163"/>
      <c r="W33" s="16"/>
      <c r="X33" s="2"/>
      <c r="Y33" s="16"/>
      <c r="Z33" s="16"/>
      <c r="AA33" s="2"/>
      <c r="AB33" s="2"/>
      <c r="AC33" s="2"/>
      <c r="AD33" s="2"/>
      <c r="AE33" s="2"/>
    </row>
    <row r="34" spans="1:31" ht="21" customHeight="1" x14ac:dyDescent="0.4">
      <c r="A34" s="44"/>
      <c r="B34" s="157" t="s">
        <v>10</v>
      </c>
      <c r="C34" s="157" t="s">
        <v>11</v>
      </c>
      <c r="D34" s="158">
        <v>1.32E-2</v>
      </c>
      <c r="E34" s="393"/>
      <c r="F34" s="393"/>
      <c r="G34" s="393"/>
      <c r="H34" s="393"/>
      <c r="I34" s="393"/>
      <c r="J34" s="393"/>
      <c r="K34" s="393"/>
      <c r="L34" s="160">
        <f t="shared" si="12"/>
        <v>195692</v>
      </c>
      <c r="M34" s="160"/>
      <c r="N34" s="393"/>
      <c r="O34" s="393"/>
      <c r="P34" s="393"/>
      <c r="Q34" s="393"/>
      <c r="R34" s="161">
        <f t="shared" si="11"/>
        <v>195692</v>
      </c>
      <c r="S34" s="162">
        <f t="shared" si="13"/>
        <v>195692</v>
      </c>
      <c r="T34" s="121"/>
      <c r="U34" s="2"/>
      <c r="V34" s="2"/>
      <c r="W34" s="16"/>
      <c r="X34" s="2"/>
      <c r="Y34" s="16"/>
      <c r="Z34" s="16"/>
      <c r="AA34" s="2"/>
      <c r="AB34" s="2"/>
      <c r="AC34" s="2"/>
      <c r="AD34" s="2"/>
      <c r="AE34" s="2"/>
    </row>
    <row r="35" spans="1:31" ht="21" customHeight="1" x14ac:dyDescent="0.4">
      <c r="A35" s="5"/>
      <c r="B35" s="157" t="s">
        <v>23</v>
      </c>
      <c r="C35" s="157" t="s">
        <v>24</v>
      </c>
      <c r="D35" s="158">
        <v>1E-3</v>
      </c>
      <c r="E35" s="393"/>
      <c r="F35" s="393"/>
      <c r="G35" s="393"/>
      <c r="H35" s="393"/>
      <c r="I35" s="393"/>
      <c r="J35" s="393"/>
      <c r="K35" s="393"/>
      <c r="L35" s="160">
        <f t="shared" si="12"/>
        <v>14825</v>
      </c>
      <c r="M35" s="160"/>
      <c r="N35" s="393"/>
      <c r="O35" s="393"/>
      <c r="P35" s="393"/>
      <c r="Q35" s="393"/>
      <c r="R35" s="161">
        <f t="shared" si="11"/>
        <v>14825</v>
      </c>
      <c r="S35" s="162">
        <f t="shared" si="13"/>
        <v>14825</v>
      </c>
      <c r="T35" s="121"/>
      <c r="U35" s="2"/>
      <c r="V35" s="2"/>
      <c r="W35" s="16"/>
      <c r="X35" s="2"/>
      <c r="Y35" s="16"/>
      <c r="Z35" s="16"/>
      <c r="AA35" s="2"/>
      <c r="AB35" s="2"/>
      <c r="AC35" s="2"/>
      <c r="AD35" s="2"/>
      <c r="AE35" s="2"/>
    </row>
    <row r="36" spans="1:31" ht="21" customHeight="1" x14ac:dyDescent="0.4">
      <c r="A36" s="44"/>
      <c r="B36" s="157" t="s">
        <v>508</v>
      </c>
      <c r="C36" s="157" t="s">
        <v>509</v>
      </c>
      <c r="D36" s="164">
        <v>3.3E-3</v>
      </c>
      <c r="E36" s="393"/>
      <c r="F36" s="393"/>
      <c r="G36" s="393"/>
      <c r="H36" s="393"/>
      <c r="I36" s="393"/>
      <c r="J36" s="393"/>
      <c r="K36" s="393"/>
      <c r="L36" s="160">
        <f t="shared" si="12"/>
        <v>48923</v>
      </c>
      <c r="M36" s="160"/>
      <c r="N36" s="393"/>
      <c r="O36" s="393"/>
      <c r="P36" s="393"/>
      <c r="Q36" s="393"/>
      <c r="R36" s="161">
        <f t="shared" si="11"/>
        <v>48923</v>
      </c>
      <c r="S36" s="162">
        <f t="shared" si="13"/>
        <v>48923</v>
      </c>
      <c r="T36" s="121"/>
      <c r="U36" s="2"/>
      <c r="V36" s="2"/>
      <c r="W36" s="16"/>
      <c r="X36" s="2"/>
      <c r="Y36" s="16"/>
      <c r="Z36" s="16"/>
      <c r="AA36" s="2"/>
      <c r="AB36" s="2"/>
      <c r="AC36" s="2"/>
      <c r="AD36" s="2"/>
      <c r="AE36" s="2"/>
    </row>
    <row r="37" spans="1:31" ht="26.25" customHeight="1" x14ac:dyDescent="0.4">
      <c r="A37" s="44"/>
      <c r="B37" s="157" t="s">
        <v>510</v>
      </c>
      <c r="C37" s="386" t="s">
        <v>576</v>
      </c>
      <c r="D37" s="165">
        <v>1.1299999999999999E-2</v>
      </c>
      <c r="E37" s="393"/>
      <c r="F37" s="393"/>
      <c r="G37" s="393"/>
      <c r="H37" s="393"/>
      <c r="I37" s="393"/>
      <c r="J37" s="393"/>
      <c r="K37" s="393"/>
      <c r="L37" s="160">
        <f t="shared" si="12"/>
        <v>167525</v>
      </c>
      <c r="M37" s="160"/>
      <c r="N37" s="393"/>
      <c r="O37" s="393"/>
      <c r="P37" s="393"/>
      <c r="Q37" s="393"/>
      <c r="R37" s="161">
        <f t="shared" si="11"/>
        <v>167525</v>
      </c>
      <c r="S37" s="162">
        <f t="shared" si="13"/>
        <v>167525</v>
      </c>
      <c r="T37" s="121"/>
      <c r="U37" s="2"/>
      <c r="V37" s="2"/>
      <c r="W37" s="16"/>
      <c r="X37" s="2"/>
      <c r="Y37" s="16"/>
      <c r="Z37" s="16"/>
      <c r="AA37" s="2"/>
      <c r="AB37" s="2"/>
      <c r="AC37" s="2"/>
      <c r="AD37" s="2"/>
      <c r="AE37" s="2"/>
    </row>
    <row r="38" spans="1:31" ht="26.25" customHeight="1" x14ac:dyDescent="0.4">
      <c r="A38" s="44"/>
      <c r="B38" s="157" t="s">
        <v>511</v>
      </c>
      <c r="C38" s="157" t="s">
        <v>577</v>
      </c>
      <c r="D38" s="165">
        <v>1.35E-2</v>
      </c>
      <c r="E38" s="393"/>
      <c r="F38" s="393"/>
      <c r="G38" s="393"/>
      <c r="H38" s="393"/>
      <c r="I38" s="393"/>
      <c r="J38" s="393"/>
      <c r="K38" s="393"/>
      <c r="L38" s="160">
        <f t="shared" si="12"/>
        <v>200140</v>
      </c>
      <c r="M38" s="160"/>
      <c r="N38" s="393"/>
      <c r="O38" s="393"/>
      <c r="P38" s="393"/>
      <c r="Q38" s="393"/>
      <c r="R38" s="161">
        <f t="shared" si="11"/>
        <v>200140</v>
      </c>
      <c r="S38" s="162">
        <f t="shared" si="13"/>
        <v>200140</v>
      </c>
      <c r="T38" s="121"/>
      <c r="U38" s="2"/>
      <c r="V38" s="2"/>
      <c r="W38" s="16"/>
      <c r="X38" s="2"/>
      <c r="Y38" s="16"/>
      <c r="Z38" s="16"/>
      <c r="AA38" s="2"/>
      <c r="AB38" s="2"/>
      <c r="AC38" s="2"/>
      <c r="AD38" s="2"/>
      <c r="AE38" s="2"/>
    </row>
    <row r="39" spans="1:31" ht="21" customHeight="1" x14ac:dyDescent="0.4">
      <c r="A39" s="44"/>
      <c r="B39" s="157" t="s">
        <v>512</v>
      </c>
      <c r="C39" s="157" t="s">
        <v>25</v>
      </c>
      <c r="D39" s="165">
        <v>1E-3</v>
      </c>
      <c r="E39" s="393"/>
      <c r="F39" s="393"/>
      <c r="G39" s="393"/>
      <c r="H39" s="393"/>
      <c r="I39" s="393"/>
      <c r="J39" s="393"/>
      <c r="K39" s="393"/>
      <c r="L39" s="160">
        <f t="shared" si="12"/>
        <v>14825</v>
      </c>
      <c r="M39" s="160"/>
      <c r="N39" s="393"/>
      <c r="O39" s="393"/>
      <c r="P39" s="393"/>
      <c r="Q39" s="393"/>
      <c r="R39" s="161">
        <f t="shared" si="11"/>
        <v>14825</v>
      </c>
      <c r="S39" s="162">
        <f t="shared" si="13"/>
        <v>14825</v>
      </c>
      <c r="T39" s="121"/>
      <c r="U39" s="2"/>
      <c r="V39" s="2"/>
      <c r="W39" s="16"/>
      <c r="X39" s="2"/>
      <c r="Y39" s="16"/>
      <c r="Z39" s="16"/>
      <c r="AA39" s="2"/>
      <c r="AB39" s="2"/>
      <c r="AC39" s="2"/>
      <c r="AD39" s="2"/>
      <c r="AE39" s="2"/>
    </row>
    <row r="40" spans="1:31" ht="21" customHeight="1" x14ac:dyDescent="0.4">
      <c r="A40" s="5"/>
      <c r="B40" s="157" t="s">
        <v>513</v>
      </c>
      <c r="C40" s="157" t="s">
        <v>526</v>
      </c>
      <c r="D40" s="158">
        <v>2.6599999999999999E-2</v>
      </c>
      <c r="E40" s="393"/>
      <c r="F40" s="393"/>
      <c r="G40" s="393"/>
      <c r="H40" s="393"/>
      <c r="I40" s="393"/>
      <c r="J40" s="393"/>
      <c r="K40" s="393"/>
      <c r="L40" s="160">
        <f t="shared" si="12"/>
        <v>394350</v>
      </c>
      <c r="M40" s="160"/>
      <c r="N40" s="393"/>
      <c r="O40" s="393"/>
      <c r="P40" s="393"/>
      <c r="Q40" s="393"/>
      <c r="R40" s="161">
        <f t="shared" si="11"/>
        <v>394350</v>
      </c>
      <c r="S40" s="162">
        <f t="shared" si="13"/>
        <v>394350</v>
      </c>
      <c r="T40" s="121"/>
      <c r="U40" s="2"/>
      <c r="V40" s="2"/>
      <c r="W40" s="16"/>
      <c r="X40" s="2"/>
      <c r="Y40" s="16"/>
      <c r="Z40" s="16"/>
      <c r="AA40" s="2"/>
      <c r="AB40" s="2"/>
      <c r="AC40" s="2"/>
      <c r="AD40" s="2"/>
      <c r="AE40" s="2"/>
    </row>
    <row r="41" spans="1:31" ht="41.25" customHeight="1" x14ac:dyDescent="0.4">
      <c r="A41" s="190"/>
      <c r="B41" s="192" t="s">
        <v>515</v>
      </c>
      <c r="C41" s="192" t="s">
        <v>26</v>
      </c>
      <c r="D41" s="193">
        <v>5.0000000000000001E-4</v>
      </c>
      <c r="E41" s="395"/>
      <c r="F41" s="395"/>
      <c r="G41" s="395"/>
      <c r="H41" s="395"/>
      <c r="I41" s="395"/>
      <c r="J41" s="395"/>
      <c r="K41" s="395"/>
      <c r="L41" s="160">
        <f t="shared" si="12"/>
        <v>7413</v>
      </c>
      <c r="M41" s="160"/>
      <c r="N41" s="395"/>
      <c r="O41" s="395"/>
      <c r="P41" s="395"/>
      <c r="Q41" s="395"/>
      <c r="R41" s="161">
        <f>L41+M41+O41</f>
        <v>7413</v>
      </c>
      <c r="S41" s="162">
        <f>L41+M41+P41</f>
        <v>7413</v>
      </c>
      <c r="T41" s="121"/>
      <c r="U41" s="2"/>
      <c r="V41" s="2"/>
      <c r="W41" s="16"/>
      <c r="X41" s="2"/>
      <c r="Y41" s="16"/>
      <c r="Z41" s="16"/>
      <c r="AA41" s="2"/>
      <c r="AB41" s="2"/>
      <c r="AC41" s="2"/>
      <c r="AD41" s="2"/>
      <c r="AE41" s="2"/>
    </row>
    <row r="42" spans="1:31" ht="41.25" customHeight="1" x14ac:dyDescent="0.4">
      <c r="A42" s="5"/>
      <c r="B42" s="157" t="s">
        <v>515</v>
      </c>
      <c r="C42" s="157" t="s">
        <v>514</v>
      </c>
      <c r="D42" s="158">
        <v>0.05</v>
      </c>
      <c r="E42" s="393"/>
      <c r="F42" s="393"/>
      <c r="G42" s="393"/>
      <c r="H42" s="393"/>
      <c r="I42" s="393"/>
      <c r="J42" s="393"/>
      <c r="K42" s="393"/>
      <c r="L42" s="160">
        <f>(P30+Q30)*D42/17.43</f>
        <v>19017</v>
      </c>
      <c r="M42" s="160"/>
      <c r="N42" s="393"/>
      <c r="O42" s="393"/>
      <c r="P42" s="393"/>
      <c r="Q42" s="393"/>
      <c r="R42" s="161">
        <f>L42+M42+O42</f>
        <v>19017</v>
      </c>
      <c r="S42" s="162">
        <f>L42+M42+P42</f>
        <v>19017</v>
      </c>
      <c r="T42" s="121"/>
      <c r="U42" s="2"/>
      <c r="V42" s="2"/>
      <c r="W42" s="16"/>
      <c r="X42" s="2"/>
      <c r="Y42" s="16"/>
      <c r="Z42" s="16"/>
      <c r="AA42" s="2"/>
      <c r="AB42" s="2"/>
      <c r="AC42" s="2"/>
      <c r="AD42" s="2"/>
      <c r="AE42" s="2"/>
    </row>
    <row r="43" spans="1:31" ht="25.7" thickBot="1" x14ac:dyDescent="0.45">
      <c r="A43" s="244"/>
      <c r="B43" s="457"/>
      <c r="C43" s="291" t="s">
        <v>573</v>
      </c>
      <c r="D43" s="245"/>
      <c r="E43" s="456"/>
      <c r="F43" s="456"/>
      <c r="G43" s="456"/>
      <c r="H43" s="456"/>
      <c r="I43" s="456"/>
      <c r="J43" s="456"/>
      <c r="K43" s="456"/>
      <c r="L43" s="153">
        <f>L42*17.43</f>
        <v>331466</v>
      </c>
      <c r="M43" s="153"/>
      <c r="N43" s="456"/>
      <c r="O43" s="456"/>
      <c r="P43" s="456"/>
      <c r="Q43" s="456"/>
      <c r="R43" s="154">
        <f>L43+M43+O43</f>
        <v>331466</v>
      </c>
      <c r="S43" s="155">
        <f>L43+M43+P43</f>
        <v>331466</v>
      </c>
      <c r="T43" s="121"/>
      <c r="U43" s="2"/>
      <c r="V43" s="2"/>
      <c r="W43" s="16"/>
      <c r="X43" s="2"/>
      <c r="Y43" s="16"/>
      <c r="Z43" s="16"/>
      <c r="AA43" s="2"/>
      <c r="AB43" s="2"/>
      <c r="AC43" s="2"/>
      <c r="AD43" s="2"/>
      <c r="AE43" s="2"/>
    </row>
    <row r="44" spans="1:31" ht="13" thickBot="1" x14ac:dyDescent="0.45">
      <c r="A44" s="27"/>
      <c r="B44" s="854" t="s">
        <v>27</v>
      </c>
      <c r="C44" s="854"/>
      <c r="D44" s="397"/>
      <c r="E44" s="397"/>
      <c r="F44" s="397"/>
      <c r="G44" s="397"/>
      <c r="H44" s="397"/>
      <c r="I44" s="397"/>
      <c r="J44" s="397"/>
      <c r="K44" s="397"/>
      <c r="L44" s="139">
        <f>SUM(L32:L43)-L42</f>
        <v>2755384</v>
      </c>
      <c r="M44" s="182">
        <f>SUM(M32:M42)</f>
        <v>0</v>
      </c>
      <c r="N44" s="397"/>
      <c r="O44" s="139">
        <f>SUM(O32:O42)</f>
        <v>0</v>
      </c>
      <c r="P44" s="397"/>
      <c r="Q44" s="397"/>
      <c r="R44" s="139">
        <f>L44+M44+O44</f>
        <v>2755384</v>
      </c>
      <c r="S44" s="167">
        <f>SUM(S32:S43)-S42</f>
        <v>2755384</v>
      </c>
      <c r="T44" s="121"/>
      <c r="U44" s="2"/>
      <c r="V44" s="2"/>
      <c r="W44" s="16"/>
      <c r="X44" s="2"/>
      <c r="Y44" s="16"/>
      <c r="Z44" s="16"/>
      <c r="AA44" s="2"/>
      <c r="AB44" s="2"/>
      <c r="AC44" s="2"/>
      <c r="AD44" s="2"/>
      <c r="AE44" s="2"/>
    </row>
    <row r="45" spans="1:31" ht="13" thickBot="1" x14ac:dyDescent="0.45">
      <c r="A45" s="41"/>
      <c r="B45" s="143"/>
      <c r="C45" s="418" t="s">
        <v>28</v>
      </c>
      <c r="D45" s="422"/>
      <c r="E45" s="422"/>
      <c r="F45" s="422"/>
      <c r="G45" s="422"/>
      <c r="H45" s="422"/>
      <c r="I45" s="422"/>
      <c r="J45" s="422"/>
      <c r="K45" s="422"/>
      <c r="L45" s="146">
        <f>L44+L30</f>
        <v>7847340</v>
      </c>
      <c r="M45" s="183">
        <f>M44+M30</f>
        <v>9733231</v>
      </c>
      <c r="N45" s="422"/>
      <c r="O45" s="146">
        <f>O44+O30</f>
        <v>6629491</v>
      </c>
      <c r="P45" s="146">
        <f>P44+P30</f>
        <v>4642</v>
      </c>
      <c r="Q45" s="146">
        <f>Q44+Q30</f>
        <v>6624849</v>
      </c>
      <c r="R45" s="146">
        <f t="shared" si="11"/>
        <v>24210062</v>
      </c>
      <c r="S45" s="168">
        <f>S30+S44</f>
        <v>7851982</v>
      </c>
      <c r="T45" s="121"/>
      <c r="U45" s="2"/>
      <c r="V45" s="2"/>
      <c r="W45" s="16"/>
      <c r="X45" s="2"/>
      <c r="Y45" s="16"/>
      <c r="Z45" s="16"/>
      <c r="AA45" s="2"/>
      <c r="AB45" s="2"/>
      <c r="AC45" s="2"/>
      <c r="AD45" s="2"/>
      <c r="AE45" s="2"/>
    </row>
    <row r="46" spans="1:31" ht="21" customHeight="1" thickBot="1" x14ac:dyDescent="0.45">
      <c r="A46" s="169"/>
      <c r="B46" s="374" t="s">
        <v>29</v>
      </c>
      <c r="C46" s="375" t="s">
        <v>30</v>
      </c>
      <c r="D46" s="164">
        <v>1.4999999999999999E-2</v>
      </c>
      <c r="E46" s="172"/>
      <c r="F46" s="172"/>
      <c r="G46" s="172"/>
      <c r="H46" s="172"/>
      <c r="I46" s="172"/>
      <c r="J46" s="172"/>
      <c r="K46" s="172"/>
      <c r="L46" s="170">
        <f>L45*1.5%</f>
        <v>117710</v>
      </c>
      <c r="M46" s="170"/>
      <c r="N46" s="172"/>
      <c r="O46" s="170"/>
      <c r="P46" s="172"/>
      <c r="Q46" s="172"/>
      <c r="R46" s="170"/>
      <c r="S46" s="269">
        <f>L46+M46+P46</f>
        <v>117710</v>
      </c>
      <c r="T46" s="121"/>
      <c r="U46" s="2"/>
      <c r="V46" s="2"/>
      <c r="W46" s="16"/>
      <c r="X46" s="2"/>
      <c r="Y46" s="16"/>
      <c r="Z46" s="16"/>
      <c r="AA46" s="2"/>
      <c r="AB46" s="2"/>
      <c r="AC46" s="2"/>
      <c r="AD46" s="2"/>
      <c r="AE46" s="2"/>
    </row>
    <row r="47" spans="1:31" ht="13" thickBot="1" x14ac:dyDescent="0.45">
      <c r="A47" s="169"/>
      <c r="B47" s="401"/>
      <c r="C47" s="402" t="s">
        <v>31</v>
      </c>
      <c r="D47" s="172"/>
      <c r="E47" s="172"/>
      <c r="F47" s="172"/>
      <c r="G47" s="172"/>
      <c r="H47" s="172"/>
      <c r="I47" s="172"/>
      <c r="J47" s="172"/>
      <c r="K47" s="172"/>
      <c r="L47" s="171">
        <f>L46+L45</f>
        <v>7965050</v>
      </c>
      <c r="M47" s="170">
        <f>M46+M45</f>
        <v>9733231</v>
      </c>
      <c r="N47" s="172"/>
      <c r="O47" s="171">
        <f>O46+O45</f>
        <v>6629491</v>
      </c>
      <c r="P47" s="171">
        <f>P46+P45</f>
        <v>4642</v>
      </c>
      <c r="Q47" s="171">
        <f>Q46+Q45</f>
        <v>6624849</v>
      </c>
      <c r="R47" s="173">
        <f t="shared" si="11"/>
        <v>24327772</v>
      </c>
      <c r="S47" s="270">
        <f>S45+S46</f>
        <v>7969692</v>
      </c>
      <c r="T47" s="121"/>
      <c r="U47" s="16"/>
      <c r="V47" s="2"/>
      <c r="W47" s="16"/>
      <c r="X47" s="2"/>
      <c r="Y47" s="16"/>
      <c r="Z47" s="16"/>
      <c r="AA47" s="2"/>
      <c r="AB47" s="2"/>
      <c r="AC47" s="2"/>
      <c r="AD47" s="2"/>
      <c r="AE47" s="2"/>
    </row>
    <row r="48" spans="1:31" ht="13" thickBot="1" x14ac:dyDescent="0.45">
      <c r="A48" s="169"/>
      <c r="B48" s="401"/>
      <c r="C48" s="402" t="s">
        <v>32</v>
      </c>
      <c r="D48" s="172"/>
      <c r="E48" s="172"/>
      <c r="F48" s="172"/>
      <c r="G48" s="172"/>
      <c r="H48" s="172"/>
      <c r="I48" s="172"/>
      <c r="J48" s="172"/>
      <c r="K48" s="172"/>
      <c r="L48" s="171"/>
      <c r="M48" s="170"/>
      <c r="N48" s="171"/>
      <c r="O48" s="171"/>
      <c r="P48" s="171"/>
      <c r="Q48" s="171"/>
      <c r="R48" s="171">
        <f>R47*18%</f>
        <v>4378999</v>
      </c>
      <c r="S48" s="271">
        <f>S47*18%</f>
        <v>1434545</v>
      </c>
      <c r="T48" s="121"/>
      <c r="U48" s="2"/>
      <c r="V48" s="2"/>
      <c r="W48" s="16"/>
      <c r="X48" s="2"/>
      <c r="Y48" s="16"/>
      <c r="Z48" s="16"/>
      <c r="AA48" s="2"/>
      <c r="AB48" s="2"/>
      <c r="AC48" s="2"/>
      <c r="AD48" s="2"/>
      <c r="AE48" s="2"/>
    </row>
    <row r="49" spans="1:16130" s="4" customFormat="1" ht="13" thickBot="1" x14ac:dyDescent="0.45">
      <c r="A49" s="122"/>
      <c r="B49" s="368"/>
      <c r="C49" s="373" t="s">
        <v>33</v>
      </c>
      <c r="D49" s="407"/>
      <c r="E49" s="407"/>
      <c r="F49" s="407"/>
      <c r="G49" s="407"/>
      <c r="H49" s="407"/>
      <c r="I49" s="407"/>
      <c r="J49" s="407"/>
      <c r="K49" s="407"/>
      <c r="L49" s="174"/>
      <c r="M49" s="184"/>
      <c r="N49" s="174"/>
      <c r="O49" s="174"/>
      <c r="P49" s="174"/>
      <c r="Q49" s="174"/>
      <c r="R49" s="174">
        <f>R47+R48</f>
        <v>28706771</v>
      </c>
      <c r="S49" s="272">
        <f>S47+S48</f>
        <v>9404237</v>
      </c>
      <c r="T49" s="121"/>
      <c r="U49" s="2"/>
      <c r="V49" s="2"/>
      <c r="W49" s="16"/>
      <c r="X49" s="2"/>
      <c r="Y49" s="16"/>
      <c r="Z49" s="16"/>
      <c r="AA49" s="2"/>
      <c r="AB49" s="2"/>
      <c r="AC49" s="2"/>
      <c r="AD49" s="2"/>
      <c r="AE49" s="2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</row>
    <row r="50" spans="1:16130" x14ac:dyDescent="0.4">
      <c r="U50" s="2"/>
      <c r="V50" s="2"/>
      <c r="W50" s="16"/>
      <c r="X50" s="2"/>
      <c r="Y50" s="16"/>
      <c r="Z50" s="35"/>
      <c r="AA50" s="2"/>
      <c r="AB50" s="2"/>
      <c r="AC50" s="2"/>
      <c r="AD50" s="2"/>
      <c r="AE50" s="2"/>
    </row>
    <row r="51" spans="1:16130" x14ac:dyDescent="0.4">
      <c r="M51" s="177"/>
      <c r="U51" s="2"/>
      <c r="V51" s="2"/>
      <c r="W51" s="16"/>
      <c r="X51" s="2"/>
      <c r="Y51" s="16"/>
      <c r="Z51" s="35"/>
      <c r="AA51" s="2"/>
      <c r="AB51" s="2"/>
      <c r="AC51" s="2"/>
      <c r="AD51" s="2"/>
      <c r="AE51" s="2"/>
    </row>
    <row r="54" spans="1:16130" s="4" customFormat="1" x14ac:dyDescent="0.4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7"/>
      <c r="S54" s="17"/>
      <c r="U54" s="1"/>
      <c r="V54" s="1"/>
      <c r="W54" s="17"/>
      <c r="X54" s="1"/>
      <c r="Y54" s="17"/>
      <c r="Z54" s="34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  <c r="OK54" s="1"/>
      <c r="OL54" s="1"/>
      <c r="OM54" s="1"/>
      <c r="ON54" s="1"/>
      <c r="OO54" s="1"/>
      <c r="OP54" s="1"/>
      <c r="OQ54" s="1"/>
      <c r="OR54" s="1"/>
      <c r="OS54" s="1"/>
      <c r="OT54" s="1"/>
      <c r="OU54" s="1"/>
      <c r="OV54" s="1"/>
      <c r="OW54" s="1"/>
      <c r="OX54" s="1"/>
      <c r="OY54" s="1"/>
      <c r="OZ54" s="1"/>
      <c r="PA54" s="1"/>
      <c r="PB54" s="1"/>
      <c r="PC54" s="1"/>
      <c r="PD54" s="1"/>
      <c r="PE54" s="1"/>
      <c r="PF54" s="1"/>
      <c r="PG54" s="1"/>
      <c r="PH54" s="1"/>
      <c r="PI54" s="1"/>
      <c r="PJ54" s="1"/>
      <c r="PK54" s="1"/>
      <c r="PL54" s="1"/>
      <c r="PM54" s="1"/>
      <c r="PN54" s="1"/>
      <c r="PO54" s="1"/>
      <c r="PP54" s="1"/>
      <c r="PQ54" s="1"/>
      <c r="PR54" s="1"/>
      <c r="PS54" s="1"/>
      <c r="PT54" s="1"/>
      <c r="PU54" s="1"/>
      <c r="PV54" s="1"/>
      <c r="PW54" s="1"/>
      <c r="PX54" s="1"/>
      <c r="PY54" s="1"/>
      <c r="PZ54" s="1"/>
      <c r="QA54" s="1"/>
      <c r="QB54" s="1"/>
      <c r="QC54" s="1"/>
      <c r="QD54" s="1"/>
      <c r="QE54" s="1"/>
      <c r="QF54" s="1"/>
      <c r="QG54" s="1"/>
      <c r="QH54" s="1"/>
      <c r="QI54" s="1"/>
      <c r="QJ54" s="1"/>
      <c r="QK54" s="1"/>
      <c r="QL54" s="1"/>
      <c r="QM54" s="1"/>
      <c r="QN54" s="1"/>
      <c r="QO54" s="1"/>
      <c r="QP54" s="1"/>
      <c r="QQ54" s="1"/>
      <c r="QR54" s="1"/>
      <c r="QS54" s="1"/>
      <c r="QT54" s="1"/>
      <c r="QU54" s="1"/>
      <c r="QV54" s="1"/>
      <c r="QW54" s="1"/>
      <c r="QX54" s="1"/>
      <c r="QY54" s="1"/>
      <c r="QZ54" s="1"/>
      <c r="RA54" s="1"/>
      <c r="RB54" s="1"/>
      <c r="RC54" s="1"/>
      <c r="RD54" s="1"/>
      <c r="RE54" s="1"/>
      <c r="RF54" s="1"/>
      <c r="RG54" s="1"/>
      <c r="RH54" s="1"/>
      <c r="RI54" s="1"/>
      <c r="RJ54" s="1"/>
      <c r="RK54" s="1"/>
      <c r="RL54" s="1"/>
      <c r="RM54" s="1"/>
      <c r="RN54" s="1"/>
      <c r="RO54" s="1"/>
      <c r="RP54" s="1"/>
      <c r="RQ54" s="1"/>
      <c r="RR54" s="1"/>
      <c r="RS54" s="1"/>
      <c r="RT54" s="1"/>
      <c r="RU54" s="1"/>
      <c r="RV54" s="1"/>
      <c r="RW54" s="1"/>
      <c r="RX54" s="1"/>
      <c r="RY54" s="1"/>
      <c r="RZ54" s="1"/>
      <c r="SA54" s="1"/>
      <c r="SB54" s="1"/>
      <c r="SC54" s="1"/>
      <c r="SD54" s="1"/>
      <c r="SE54" s="1"/>
      <c r="SF54" s="1"/>
      <c r="SG54" s="1"/>
      <c r="SH54" s="1"/>
      <c r="SI54" s="1"/>
      <c r="SJ54" s="1"/>
      <c r="SK54" s="1"/>
      <c r="SL54" s="1"/>
      <c r="SM54" s="1"/>
      <c r="SN54" s="1"/>
      <c r="SO54" s="1"/>
      <c r="SP54" s="1"/>
      <c r="SQ54" s="1"/>
      <c r="SR54" s="1"/>
      <c r="SS54" s="1"/>
      <c r="ST54" s="1"/>
      <c r="SU54" s="1"/>
      <c r="SV54" s="1"/>
      <c r="SW54" s="1"/>
      <c r="SX54" s="1"/>
      <c r="SY54" s="1"/>
      <c r="SZ54" s="1"/>
      <c r="TA54" s="1"/>
      <c r="TB54" s="1"/>
      <c r="TC54" s="1"/>
      <c r="TD54" s="1"/>
      <c r="TE54" s="1"/>
      <c r="TF54" s="1"/>
      <c r="TG54" s="1"/>
      <c r="TH54" s="1"/>
      <c r="TI54" s="1"/>
      <c r="TJ54" s="1"/>
      <c r="TK54" s="1"/>
      <c r="TL54" s="1"/>
      <c r="TM54" s="1"/>
      <c r="TN54" s="1"/>
      <c r="TO54" s="1"/>
      <c r="TP54" s="1"/>
      <c r="TQ54" s="1"/>
      <c r="TR54" s="1"/>
      <c r="TS54" s="1"/>
      <c r="TT54" s="1"/>
      <c r="TU54" s="1"/>
      <c r="TV54" s="1"/>
      <c r="TW54" s="1"/>
      <c r="TX54" s="1"/>
      <c r="TY54" s="1"/>
      <c r="TZ54" s="1"/>
      <c r="UA54" s="1"/>
      <c r="UB54" s="1"/>
      <c r="UC54" s="1"/>
      <c r="UD54" s="1"/>
      <c r="UE54" s="1"/>
      <c r="UF54" s="1"/>
      <c r="UG54" s="1"/>
      <c r="UH54" s="1"/>
      <c r="UI54" s="1"/>
      <c r="UJ54" s="1"/>
      <c r="UK54" s="1"/>
      <c r="UL54" s="1"/>
      <c r="UM54" s="1"/>
      <c r="UN54" s="1"/>
      <c r="UO54" s="1"/>
      <c r="UP54" s="1"/>
      <c r="UQ54" s="1"/>
      <c r="UR54" s="1"/>
      <c r="US54" s="1"/>
      <c r="UT54" s="1"/>
      <c r="UU54" s="1"/>
      <c r="UV54" s="1"/>
      <c r="UW54" s="1"/>
      <c r="UX54" s="1"/>
      <c r="UY54" s="1"/>
      <c r="UZ54" s="1"/>
      <c r="VA54" s="1"/>
      <c r="VB54" s="1"/>
      <c r="VC54" s="1"/>
      <c r="VD54" s="1"/>
      <c r="VE54" s="1"/>
      <c r="VF54" s="1"/>
      <c r="VG54" s="1"/>
      <c r="VH54" s="1"/>
      <c r="VI54" s="1"/>
      <c r="VJ54" s="1"/>
      <c r="VK54" s="1"/>
      <c r="VL54" s="1"/>
      <c r="VM54" s="1"/>
      <c r="VN54" s="1"/>
      <c r="VO54" s="1"/>
      <c r="VP54" s="1"/>
      <c r="VQ54" s="1"/>
      <c r="VR54" s="1"/>
      <c r="VS54" s="1"/>
      <c r="VT54" s="1"/>
      <c r="VU54" s="1"/>
      <c r="VV54" s="1"/>
      <c r="VW54" s="1"/>
      <c r="VX54" s="1"/>
      <c r="VY54" s="1"/>
      <c r="VZ54" s="1"/>
      <c r="WA54" s="1"/>
      <c r="WB54" s="1"/>
      <c r="WC54" s="1"/>
      <c r="WD54" s="1"/>
      <c r="WE54" s="1"/>
      <c r="WF54" s="1"/>
      <c r="WG54" s="1"/>
      <c r="WH54" s="1"/>
      <c r="WI54" s="1"/>
      <c r="WJ54" s="1"/>
      <c r="WK54" s="1"/>
      <c r="WL54" s="1"/>
      <c r="WM54" s="1"/>
      <c r="WN54" s="1"/>
      <c r="WO54" s="1"/>
      <c r="WP54" s="1"/>
      <c r="WQ54" s="1"/>
      <c r="WR54" s="1"/>
      <c r="WS54" s="1"/>
      <c r="WT54" s="1"/>
      <c r="WU54" s="1"/>
      <c r="WV54" s="1"/>
      <c r="WW54" s="1"/>
      <c r="WX54" s="1"/>
      <c r="WY54" s="1"/>
      <c r="WZ54" s="1"/>
      <c r="XA54" s="1"/>
      <c r="XB54" s="1"/>
      <c r="XC54" s="1"/>
      <c r="XD54" s="1"/>
      <c r="XE54" s="1"/>
      <c r="XF54" s="1"/>
      <c r="XG54" s="1"/>
      <c r="XH54" s="1"/>
      <c r="XI54" s="1"/>
      <c r="XJ54" s="1"/>
      <c r="XK54" s="1"/>
      <c r="XL54" s="1"/>
      <c r="XM54" s="1"/>
      <c r="XN54" s="1"/>
      <c r="XO54" s="1"/>
      <c r="XP54" s="1"/>
      <c r="XQ54" s="1"/>
      <c r="XR54" s="1"/>
      <c r="XS54" s="1"/>
      <c r="XT54" s="1"/>
      <c r="XU54" s="1"/>
      <c r="XV54" s="1"/>
      <c r="XW54" s="1"/>
      <c r="XX54" s="1"/>
      <c r="XY54" s="1"/>
      <c r="XZ54" s="1"/>
      <c r="YA54" s="1"/>
      <c r="YB54" s="1"/>
      <c r="YC54" s="1"/>
      <c r="YD54" s="1"/>
      <c r="YE54" s="1"/>
      <c r="YF54" s="1"/>
      <c r="YG54" s="1"/>
      <c r="YH54" s="1"/>
      <c r="YI54" s="1"/>
      <c r="YJ54" s="1"/>
      <c r="YK54" s="1"/>
      <c r="YL54" s="1"/>
      <c r="YM54" s="1"/>
      <c r="YN54" s="1"/>
      <c r="YO54" s="1"/>
      <c r="YP54" s="1"/>
      <c r="YQ54" s="1"/>
      <c r="YR54" s="1"/>
      <c r="YS54" s="1"/>
      <c r="YT54" s="1"/>
      <c r="YU54" s="1"/>
      <c r="YV54" s="1"/>
      <c r="YW54" s="1"/>
      <c r="YX54" s="1"/>
      <c r="YY54" s="1"/>
      <c r="YZ54" s="1"/>
      <c r="ZA54" s="1"/>
      <c r="ZB54" s="1"/>
      <c r="ZC54" s="1"/>
      <c r="ZD54" s="1"/>
      <c r="ZE54" s="1"/>
      <c r="ZF54" s="1"/>
      <c r="ZG54" s="1"/>
      <c r="ZH54" s="1"/>
      <c r="ZI54" s="1"/>
      <c r="ZJ54" s="1"/>
      <c r="ZK54" s="1"/>
      <c r="ZL54" s="1"/>
      <c r="ZM54" s="1"/>
      <c r="ZN54" s="1"/>
      <c r="ZO54" s="1"/>
      <c r="ZP54" s="1"/>
      <c r="ZQ54" s="1"/>
      <c r="ZR54" s="1"/>
      <c r="ZS54" s="1"/>
      <c r="ZT54" s="1"/>
      <c r="ZU54" s="1"/>
      <c r="ZV54" s="1"/>
      <c r="ZW54" s="1"/>
      <c r="ZX54" s="1"/>
      <c r="ZY54" s="1"/>
      <c r="ZZ54" s="1"/>
      <c r="AAA54" s="1"/>
      <c r="AAB54" s="1"/>
      <c r="AAC54" s="1"/>
      <c r="AAD54" s="1"/>
      <c r="AAE54" s="1"/>
      <c r="AAF54" s="1"/>
      <c r="AAG54" s="1"/>
      <c r="AAH54" s="1"/>
      <c r="AAI54" s="1"/>
      <c r="AAJ54" s="1"/>
      <c r="AAK54" s="1"/>
      <c r="AAL54" s="1"/>
      <c r="AAM54" s="1"/>
      <c r="AAN54" s="1"/>
      <c r="AAO54" s="1"/>
      <c r="AAP54" s="1"/>
      <c r="AAQ54" s="1"/>
      <c r="AAR54" s="1"/>
      <c r="AAS54" s="1"/>
      <c r="AAT54" s="1"/>
      <c r="AAU54" s="1"/>
      <c r="AAV54" s="1"/>
      <c r="AAW54" s="1"/>
      <c r="AAX54" s="1"/>
      <c r="AAY54" s="1"/>
      <c r="AAZ54" s="1"/>
      <c r="ABA54" s="1"/>
      <c r="ABB54" s="1"/>
      <c r="ABC54" s="1"/>
      <c r="ABD54" s="1"/>
      <c r="ABE54" s="1"/>
      <c r="ABF54" s="1"/>
      <c r="ABG54" s="1"/>
      <c r="ABH54" s="1"/>
      <c r="ABI54" s="1"/>
      <c r="ABJ54" s="1"/>
      <c r="ABK54" s="1"/>
      <c r="ABL54" s="1"/>
      <c r="ABM54" s="1"/>
      <c r="ABN54" s="1"/>
      <c r="ABO54" s="1"/>
      <c r="ABP54" s="1"/>
      <c r="ABQ54" s="1"/>
      <c r="ABR54" s="1"/>
      <c r="ABS54" s="1"/>
      <c r="ABT54" s="1"/>
      <c r="ABU54" s="1"/>
      <c r="ABV54" s="1"/>
      <c r="ABW54" s="1"/>
      <c r="ABX54" s="1"/>
      <c r="ABY54" s="1"/>
      <c r="ABZ54" s="1"/>
      <c r="ACA54" s="1"/>
      <c r="ACB54" s="1"/>
      <c r="ACC54" s="1"/>
      <c r="ACD54" s="1"/>
      <c r="ACE54" s="1"/>
      <c r="ACF54" s="1"/>
      <c r="ACG54" s="1"/>
      <c r="ACH54" s="1"/>
      <c r="ACI54" s="1"/>
      <c r="ACJ54" s="1"/>
      <c r="ACK54" s="1"/>
      <c r="ACL54" s="1"/>
      <c r="ACM54" s="1"/>
      <c r="ACN54" s="1"/>
      <c r="ACO54" s="1"/>
      <c r="ACP54" s="1"/>
      <c r="ACQ54" s="1"/>
      <c r="ACR54" s="1"/>
      <c r="ACS54" s="1"/>
      <c r="ACT54" s="1"/>
      <c r="ACU54" s="1"/>
      <c r="ACV54" s="1"/>
      <c r="ACW54" s="1"/>
      <c r="ACX54" s="1"/>
      <c r="ACY54" s="1"/>
      <c r="ACZ54" s="1"/>
      <c r="ADA54" s="1"/>
      <c r="ADB54" s="1"/>
      <c r="ADC54" s="1"/>
      <c r="ADD54" s="1"/>
      <c r="ADE54" s="1"/>
      <c r="ADF54" s="1"/>
      <c r="ADG54" s="1"/>
      <c r="ADH54" s="1"/>
      <c r="ADI54" s="1"/>
      <c r="ADJ54" s="1"/>
      <c r="ADK54" s="1"/>
      <c r="ADL54" s="1"/>
      <c r="ADM54" s="1"/>
      <c r="ADN54" s="1"/>
      <c r="ADO54" s="1"/>
      <c r="ADP54" s="1"/>
      <c r="ADQ54" s="1"/>
      <c r="ADR54" s="1"/>
      <c r="ADS54" s="1"/>
      <c r="ADT54" s="1"/>
      <c r="ADU54" s="1"/>
      <c r="ADV54" s="1"/>
      <c r="ADW54" s="1"/>
      <c r="ADX54" s="1"/>
      <c r="ADY54" s="1"/>
      <c r="ADZ54" s="1"/>
      <c r="AEA54" s="1"/>
      <c r="AEB54" s="1"/>
      <c r="AEC54" s="1"/>
      <c r="AED54" s="1"/>
      <c r="AEE54" s="1"/>
      <c r="AEF54" s="1"/>
      <c r="AEG54" s="1"/>
      <c r="AEH54" s="1"/>
      <c r="AEI54" s="1"/>
      <c r="AEJ54" s="1"/>
      <c r="AEK54" s="1"/>
      <c r="AEL54" s="1"/>
      <c r="AEM54" s="1"/>
      <c r="AEN54" s="1"/>
      <c r="AEO54" s="1"/>
      <c r="AEP54" s="1"/>
      <c r="AEQ54" s="1"/>
      <c r="AER54" s="1"/>
      <c r="AES54" s="1"/>
      <c r="AET54" s="1"/>
      <c r="AEU54" s="1"/>
      <c r="AEV54" s="1"/>
      <c r="AEW54" s="1"/>
      <c r="AEX54" s="1"/>
      <c r="AEY54" s="1"/>
      <c r="AEZ54" s="1"/>
      <c r="AFA54" s="1"/>
      <c r="AFB54" s="1"/>
      <c r="AFC54" s="1"/>
      <c r="AFD54" s="1"/>
      <c r="AFE54" s="1"/>
      <c r="AFF54" s="1"/>
      <c r="AFG54" s="1"/>
      <c r="AFH54" s="1"/>
      <c r="AFI54" s="1"/>
      <c r="AFJ54" s="1"/>
      <c r="AFK54" s="1"/>
      <c r="AFL54" s="1"/>
      <c r="AFM54" s="1"/>
      <c r="AFN54" s="1"/>
      <c r="AFO54" s="1"/>
      <c r="AFP54" s="1"/>
      <c r="AFQ54" s="1"/>
      <c r="AFR54" s="1"/>
      <c r="AFS54" s="1"/>
      <c r="AFT54" s="1"/>
      <c r="AFU54" s="1"/>
      <c r="AFV54" s="1"/>
      <c r="AFW54" s="1"/>
      <c r="AFX54" s="1"/>
      <c r="AFY54" s="1"/>
      <c r="AFZ54" s="1"/>
      <c r="AGA54" s="1"/>
      <c r="AGB54" s="1"/>
      <c r="AGC54" s="1"/>
      <c r="AGD54" s="1"/>
      <c r="AGE54" s="1"/>
      <c r="AGF54" s="1"/>
      <c r="AGG54" s="1"/>
      <c r="AGH54" s="1"/>
      <c r="AGI54" s="1"/>
      <c r="AGJ54" s="1"/>
      <c r="AGK54" s="1"/>
      <c r="AGL54" s="1"/>
      <c r="AGM54" s="1"/>
      <c r="AGN54" s="1"/>
      <c r="AGO54" s="1"/>
      <c r="AGP54" s="1"/>
      <c r="AGQ54" s="1"/>
      <c r="AGR54" s="1"/>
      <c r="AGS54" s="1"/>
      <c r="AGT54" s="1"/>
      <c r="AGU54" s="1"/>
      <c r="AGV54" s="1"/>
      <c r="AGW54" s="1"/>
      <c r="AGX54" s="1"/>
      <c r="AGY54" s="1"/>
      <c r="AGZ54" s="1"/>
      <c r="AHA54" s="1"/>
      <c r="AHB54" s="1"/>
      <c r="AHC54" s="1"/>
      <c r="AHD54" s="1"/>
      <c r="AHE54" s="1"/>
      <c r="AHF54" s="1"/>
      <c r="AHG54" s="1"/>
      <c r="AHH54" s="1"/>
      <c r="AHI54" s="1"/>
      <c r="AHJ54" s="1"/>
      <c r="AHK54" s="1"/>
      <c r="AHL54" s="1"/>
      <c r="AHM54" s="1"/>
      <c r="AHN54" s="1"/>
      <c r="AHO54" s="1"/>
      <c r="AHP54" s="1"/>
      <c r="AHQ54" s="1"/>
      <c r="AHR54" s="1"/>
      <c r="AHS54" s="1"/>
      <c r="AHT54" s="1"/>
      <c r="AHU54" s="1"/>
      <c r="AHV54" s="1"/>
      <c r="AHW54" s="1"/>
      <c r="AHX54" s="1"/>
      <c r="AHY54" s="1"/>
      <c r="AHZ54" s="1"/>
      <c r="AIA54" s="1"/>
      <c r="AIB54" s="1"/>
      <c r="AIC54" s="1"/>
      <c r="AID54" s="1"/>
      <c r="AIE54" s="1"/>
      <c r="AIF54" s="1"/>
      <c r="AIG54" s="1"/>
      <c r="AIH54" s="1"/>
      <c r="AII54" s="1"/>
      <c r="AIJ54" s="1"/>
      <c r="AIK54" s="1"/>
      <c r="AIL54" s="1"/>
      <c r="AIM54" s="1"/>
      <c r="AIN54" s="1"/>
      <c r="AIO54" s="1"/>
      <c r="AIP54" s="1"/>
      <c r="AIQ54" s="1"/>
      <c r="AIR54" s="1"/>
      <c r="AIS54" s="1"/>
      <c r="AIT54" s="1"/>
      <c r="AIU54" s="1"/>
      <c r="AIV54" s="1"/>
      <c r="AIW54" s="1"/>
      <c r="AIX54" s="1"/>
      <c r="AIY54" s="1"/>
      <c r="AIZ54" s="1"/>
      <c r="AJA54" s="1"/>
      <c r="AJB54" s="1"/>
      <c r="AJC54" s="1"/>
      <c r="AJD54" s="1"/>
      <c r="AJE54" s="1"/>
      <c r="AJF54" s="1"/>
      <c r="AJG54" s="1"/>
      <c r="AJH54" s="1"/>
      <c r="AJI54" s="1"/>
      <c r="AJJ54" s="1"/>
      <c r="AJK54" s="1"/>
      <c r="AJL54" s="1"/>
      <c r="AJM54" s="1"/>
      <c r="AJN54" s="1"/>
      <c r="AJO54" s="1"/>
      <c r="AJP54" s="1"/>
      <c r="AJQ54" s="1"/>
      <c r="AJR54" s="1"/>
      <c r="AJS54" s="1"/>
      <c r="AJT54" s="1"/>
      <c r="AJU54" s="1"/>
      <c r="AJV54" s="1"/>
      <c r="AJW54" s="1"/>
      <c r="AJX54" s="1"/>
      <c r="AJY54" s="1"/>
      <c r="AJZ54" s="1"/>
      <c r="AKA54" s="1"/>
      <c r="AKB54" s="1"/>
      <c r="AKC54" s="1"/>
      <c r="AKD54" s="1"/>
      <c r="AKE54" s="1"/>
      <c r="AKF54" s="1"/>
      <c r="AKG54" s="1"/>
      <c r="AKH54" s="1"/>
      <c r="AKI54" s="1"/>
      <c r="AKJ54" s="1"/>
      <c r="AKK54" s="1"/>
      <c r="AKL54" s="1"/>
      <c r="AKM54" s="1"/>
      <c r="AKN54" s="1"/>
      <c r="AKO54" s="1"/>
      <c r="AKP54" s="1"/>
      <c r="AKQ54" s="1"/>
      <c r="AKR54" s="1"/>
      <c r="AKS54" s="1"/>
      <c r="AKT54" s="1"/>
      <c r="AKU54" s="1"/>
      <c r="AKV54" s="1"/>
      <c r="AKW54" s="1"/>
      <c r="AKX54" s="1"/>
      <c r="AKY54" s="1"/>
      <c r="AKZ54" s="1"/>
      <c r="ALA54" s="1"/>
      <c r="ALB54" s="1"/>
      <c r="ALC54" s="1"/>
      <c r="ALD54" s="1"/>
      <c r="ALE54" s="1"/>
      <c r="ALF54" s="1"/>
      <c r="ALG54" s="1"/>
      <c r="ALH54" s="1"/>
      <c r="ALI54" s="1"/>
      <c r="ALJ54" s="1"/>
      <c r="ALK54" s="1"/>
      <c r="ALL54" s="1"/>
      <c r="ALM54" s="1"/>
      <c r="ALN54" s="1"/>
      <c r="ALO54" s="1"/>
      <c r="ALP54" s="1"/>
      <c r="ALQ54" s="1"/>
      <c r="ALR54" s="1"/>
      <c r="ALS54" s="1"/>
      <c r="ALT54" s="1"/>
      <c r="ALU54" s="1"/>
      <c r="ALV54" s="1"/>
      <c r="ALW54" s="1"/>
      <c r="ALX54" s="1"/>
      <c r="ALY54" s="1"/>
      <c r="ALZ54" s="1"/>
      <c r="AMA54" s="1"/>
      <c r="AMB54" s="1"/>
      <c r="AMC54" s="1"/>
      <c r="AMD54" s="1"/>
      <c r="AME54" s="1"/>
      <c r="AMF54" s="1"/>
      <c r="AMG54" s="1"/>
      <c r="AMH54" s="1"/>
      <c r="AMI54" s="1"/>
      <c r="AMJ54" s="1"/>
      <c r="AMK54" s="1"/>
      <c r="AML54" s="1"/>
      <c r="AMM54" s="1"/>
      <c r="AMN54" s="1"/>
      <c r="AMO54" s="1"/>
      <c r="AMP54" s="1"/>
      <c r="AMQ54" s="1"/>
      <c r="AMR54" s="1"/>
      <c r="AMS54" s="1"/>
      <c r="AMT54" s="1"/>
      <c r="AMU54" s="1"/>
      <c r="AMV54" s="1"/>
      <c r="AMW54" s="1"/>
      <c r="AMX54" s="1"/>
      <c r="AMY54" s="1"/>
      <c r="AMZ54" s="1"/>
      <c r="ANA54" s="1"/>
      <c r="ANB54" s="1"/>
      <c r="ANC54" s="1"/>
      <c r="AND54" s="1"/>
      <c r="ANE54" s="1"/>
      <c r="ANF54" s="1"/>
      <c r="ANG54" s="1"/>
      <c r="ANH54" s="1"/>
      <c r="ANI54" s="1"/>
      <c r="ANJ54" s="1"/>
      <c r="ANK54" s="1"/>
      <c r="ANL54" s="1"/>
      <c r="ANM54" s="1"/>
      <c r="ANN54" s="1"/>
      <c r="ANO54" s="1"/>
      <c r="ANP54" s="1"/>
      <c r="ANQ54" s="1"/>
      <c r="ANR54" s="1"/>
      <c r="ANS54" s="1"/>
      <c r="ANT54" s="1"/>
      <c r="ANU54" s="1"/>
      <c r="ANV54" s="1"/>
      <c r="ANW54" s="1"/>
      <c r="ANX54" s="1"/>
      <c r="ANY54" s="1"/>
      <c r="ANZ54" s="1"/>
      <c r="AOA54" s="1"/>
      <c r="AOB54" s="1"/>
      <c r="AOC54" s="1"/>
      <c r="AOD54" s="1"/>
      <c r="AOE54" s="1"/>
      <c r="AOF54" s="1"/>
      <c r="AOG54" s="1"/>
      <c r="AOH54" s="1"/>
      <c r="AOI54" s="1"/>
      <c r="AOJ54" s="1"/>
      <c r="AOK54" s="1"/>
      <c r="AOL54" s="1"/>
      <c r="AOM54" s="1"/>
      <c r="AON54" s="1"/>
      <c r="AOO54" s="1"/>
      <c r="AOP54" s="1"/>
      <c r="AOQ54" s="1"/>
      <c r="AOR54" s="1"/>
      <c r="AOS54" s="1"/>
      <c r="AOT54" s="1"/>
      <c r="AOU54" s="1"/>
      <c r="AOV54" s="1"/>
      <c r="AOW54" s="1"/>
      <c r="AOX54" s="1"/>
      <c r="AOY54" s="1"/>
      <c r="AOZ54" s="1"/>
      <c r="APA54" s="1"/>
      <c r="APB54" s="1"/>
      <c r="APC54" s="1"/>
      <c r="APD54" s="1"/>
      <c r="APE54" s="1"/>
      <c r="APF54" s="1"/>
      <c r="APG54" s="1"/>
      <c r="APH54" s="1"/>
      <c r="API54" s="1"/>
      <c r="APJ54" s="1"/>
      <c r="APK54" s="1"/>
      <c r="APL54" s="1"/>
      <c r="APM54" s="1"/>
      <c r="APN54" s="1"/>
      <c r="APO54" s="1"/>
      <c r="APP54" s="1"/>
      <c r="APQ54" s="1"/>
      <c r="APR54" s="1"/>
      <c r="APS54" s="1"/>
      <c r="APT54" s="1"/>
      <c r="APU54" s="1"/>
      <c r="APV54" s="1"/>
      <c r="APW54" s="1"/>
      <c r="APX54" s="1"/>
      <c r="APY54" s="1"/>
      <c r="APZ54" s="1"/>
      <c r="AQA54" s="1"/>
      <c r="AQB54" s="1"/>
      <c r="AQC54" s="1"/>
      <c r="AQD54" s="1"/>
      <c r="AQE54" s="1"/>
      <c r="AQF54" s="1"/>
      <c r="AQG54" s="1"/>
      <c r="AQH54" s="1"/>
      <c r="AQI54" s="1"/>
      <c r="AQJ54" s="1"/>
      <c r="AQK54" s="1"/>
      <c r="AQL54" s="1"/>
      <c r="AQM54" s="1"/>
      <c r="AQN54" s="1"/>
      <c r="AQO54" s="1"/>
      <c r="AQP54" s="1"/>
      <c r="AQQ54" s="1"/>
      <c r="AQR54" s="1"/>
      <c r="AQS54" s="1"/>
      <c r="AQT54" s="1"/>
      <c r="AQU54" s="1"/>
      <c r="AQV54" s="1"/>
      <c r="AQW54" s="1"/>
      <c r="AQX54" s="1"/>
      <c r="AQY54" s="1"/>
      <c r="AQZ54" s="1"/>
      <c r="ARA54" s="1"/>
      <c r="ARB54" s="1"/>
      <c r="ARC54" s="1"/>
      <c r="ARD54" s="1"/>
      <c r="ARE54" s="1"/>
      <c r="ARF54" s="1"/>
      <c r="ARG54" s="1"/>
      <c r="ARH54" s="1"/>
      <c r="ARI54" s="1"/>
      <c r="ARJ54" s="1"/>
      <c r="ARK54" s="1"/>
      <c r="ARL54" s="1"/>
      <c r="ARM54" s="1"/>
      <c r="ARN54" s="1"/>
      <c r="ARO54" s="1"/>
      <c r="ARP54" s="1"/>
      <c r="ARQ54" s="1"/>
      <c r="ARR54" s="1"/>
      <c r="ARS54" s="1"/>
      <c r="ART54" s="1"/>
      <c r="ARU54" s="1"/>
      <c r="ARV54" s="1"/>
      <c r="ARW54" s="1"/>
      <c r="ARX54" s="1"/>
      <c r="ARY54" s="1"/>
      <c r="ARZ54" s="1"/>
      <c r="ASA54" s="1"/>
      <c r="ASB54" s="1"/>
      <c r="ASC54" s="1"/>
      <c r="ASD54" s="1"/>
      <c r="ASE54" s="1"/>
      <c r="ASF54" s="1"/>
      <c r="ASG54" s="1"/>
      <c r="ASH54" s="1"/>
      <c r="ASI54" s="1"/>
      <c r="ASJ54" s="1"/>
      <c r="ASK54" s="1"/>
      <c r="ASL54" s="1"/>
      <c r="ASM54" s="1"/>
      <c r="ASN54" s="1"/>
      <c r="ASO54" s="1"/>
      <c r="ASP54" s="1"/>
      <c r="ASQ54" s="1"/>
      <c r="ASR54" s="1"/>
      <c r="ASS54" s="1"/>
      <c r="AST54" s="1"/>
      <c r="ASU54" s="1"/>
      <c r="ASV54" s="1"/>
      <c r="ASW54" s="1"/>
      <c r="ASX54" s="1"/>
      <c r="ASY54" s="1"/>
      <c r="ASZ54" s="1"/>
      <c r="ATA54" s="1"/>
      <c r="ATB54" s="1"/>
      <c r="ATC54" s="1"/>
      <c r="ATD54" s="1"/>
      <c r="ATE54" s="1"/>
      <c r="ATF54" s="1"/>
      <c r="ATG54" s="1"/>
      <c r="ATH54" s="1"/>
      <c r="ATI54" s="1"/>
      <c r="ATJ54" s="1"/>
      <c r="ATK54" s="1"/>
      <c r="ATL54" s="1"/>
      <c r="ATM54" s="1"/>
      <c r="ATN54" s="1"/>
      <c r="ATO54" s="1"/>
      <c r="ATP54" s="1"/>
      <c r="ATQ54" s="1"/>
      <c r="ATR54" s="1"/>
      <c r="ATS54" s="1"/>
      <c r="ATT54" s="1"/>
      <c r="ATU54" s="1"/>
      <c r="ATV54" s="1"/>
      <c r="ATW54" s="1"/>
      <c r="ATX54" s="1"/>
      <c r="ATY54" s="1"/>
      <c r="ATZ54" s="1"/>
      <c r="AUA54" s="1"/>
      <c r="AUB54" s="1"/>
      <c r="AUC54" s="1"/>
      <c r="AUD54" s="1"/>
      <c r="AUE54" s="1"/>
      <c r="AUF54" s="1"/>
      <c r="AUG54" s="1"/>
      <c r="AUH54" s="1"/>
      <c r="AUI54" s="1"/>
      <c r="AUJ54" s="1"/>
      <c r="AUK54" s="1"/>
      <c r="AUL54" s="1"/>
      <c r="AUM54" s="1"/>
      <c r="AUN54" s="1"/>
      <c r="AUO54" s="1"/>
      <c r="AUP54" s="1"/>
      <c r="AUQ54" s="1"/>
      <c r="AUR54" s="1"/>
      <c r="AUS54" s="1"/>
      <c r="AUT54" s="1"/>
      <c r="AUU54" s="1"/>
      <c r="AUV54" s="1"/>
      <c r="AUW54" s="1"/>
      <c r="AUX54" s="1"/>
      <c r="AUY54" s="1"/>
      <c r="AUZ54" s="1"/>
      <c r="AVA54" s="1"/>
      <c r="AVB54" s="1"/>
      <c r="AVC54" s="1"/>
      <c r="AVD54" s="1"/>
      <c r="AVE54" s="1"/>
      <c r="AVF54" s="1"/>
      <c r="AVG54" s="1"/>
      <c r="AVH54" s="1"/>
      <c r="AVI54" s="1"/>
      <c r="AVJ54" s="1"/>
      <c r="AVK54" s="1"/>
      <c r="AVL54" s="1"/>
      <c r="AVM54" s="1"/>
      <c r="AVN54" s="1"/>
      <c r="AVO54" s="1"/>
      <c r="AVP54" s="1"/>
      <c r="AVQ54" s="1"/>
      <c r="AVR54" s="1"/>
      <c r="AVS54" s="1"/>
      <c r="AVT54" s="1"/>
      <c r="AVU54" s="1"/>
      <c r="AVV54" s="1"/>
      <c r="AVW54" s="1"/>
      <c r="AVX54" s="1"/>
      <c r="AVY54" s="1"/>
      <c r="AVZ54" s="1"/>
      <c r="AWA54" s="1"/>
      <c r="AWB54" s="1"/>
      <c r="AWC54" s="1"/>
      <c r="AWD54" s="1"/>
      <c r="AWE54" s="1"/>
      <c r="AWF54" s="1"/>
      <c r="AWG54" s="1"/>
      <c r="AWH54" s="1"/>
      <c r="AWI54" s="1"/>
      <c r="AWJ54" s="1"/>
      <c r="AWK54" s="1"/>
      <c r="AWL54" s="1"/>
      <c r="AWM54" s="1"/>
      <c r="AWN54" s="1"/>
      <c r="AWO54" s="1"/>
      <c r="AWP54" s="1"/>
      <c r="AWQ54" s="1"/>
      <c r="AWR54" s="1"/>
      <c r="AWS54" s="1"/>
      <c r="AWT54" s="1"/>
      <c r="AWU54" s="1"/>
      <c r="AWV54" s="1"/>
      <c r="AWW54" s="1"/>
      <c r="AWX54" s="1"/>
      <c r="AWY54" s="1"/>
      <c r="AWZ54" s="1"/>
      <c r="AXA54" s="1"/>
      <c r="AXB54" s="1"/>
      <c r="AXC54" s="1"/>
      <c r="AXD54" s="1"/>
      <c r="AXE54" s="1"/>
      <c r="AXF54" s="1"/>
      <c r="AXG54" s="1"/>
      <c r="AXH54" s="1"/>
      <c r="AXI54" s="1"/>
      <c r="AXJ54" s="1"/>
      <c r="AXK54" s="1"/>
      <c r="AXL54" s="1"/>
      <c r="AXM54" s="1"/>
      <c r="AXN54" s="1"/>
      <c r="AXO54" s="1"/>
      <c r="AXP54" s="1"/>
      <c r="AXQ54" s="1"/>
      <c r="AXR54" s="1"/>
      <c r="AXS54" s="1"/>
      <c r="AXT54" s="1"/>
      <c r="AXU54" s="1"/>
      <c r="AXV54" s="1"/>
      <c r="AXW54" s="1"/>
      <c r="AXX54" s="1"/>
      <c r="AXY54" s="1"/>
      <c r="AXZ54" s="1"/>
      <c r="AYA54" s="1"/>
      <c r="AYB54" s="1"/>
      <c r="AYC54" s="1"/>
      <c r="AYD54" s="1"/>
      <c r="AYE54" s="1"/>
      <c r="AYF54" s="1"/>
      <c r="AYG54" s="1"/>
      <c r="AYH54" s="1"/>
      <c r="AYI54" s="1"/>
      <c r="AYJ54" s="1"/>
      <c r="AYK54" s="1"/>
      <c r="AYL54" s="1"/>
      <c r="AYM54" s="1"/>
      <c r="AYN54" s="1"/>
      <c r="AYO54" s="1"/>
      <c r="AYP54" s="1"/>
      <c r="AYQ54" s="1"/>
      <c r="AYR54" s="1"/>
      <c r="AYS54" s="1"/>
      <c r="AYT54" s="1"/>
      <c r="AYU54" s="1"/>
      <c r="AYV54" s="1"/>
      <c r="AYW54" s="1"/>
      <c r="AYX54" s="1"/>
      <c r="AYY54" s="1"/>
      <c r="AYZ54" s="1"/>
      <c r="AZA54" s="1"/>
      <c r="AZB54" s="1"/>
      <c r="AZC54" s="1"/>
      <c r="AZD54" s="1"/>
      <c r="AZE54" s="1"/>
      <c r="AZF54" s="1"/>
      <c r="AZG54" s="1"/>
      <c r="AZH54" s="1"/>
      <c r="AZI54" s="1"/>
      <c r="AZJ54" s="1"/>
      <c r="AZK54" s="1"/>
      <c r="AZL54" s="1"/>
      <c r="AZM54" s="1"/>
      <c r="AZN54" s="1"/>
      <c r="AZO54" s="1"/>
      <c r="AZP54" s="1"/>
      <c r="AZQ54" s="1"/>
      <c r="AZR54" s="1"/>
      <c r="AZS54" s="1"/>
      <c r="AZT54" s="1"/>
      <c r="AZU54" s="1"/>
      <c r="AZV54" s="1"/>
      <c r="AZW54" s="1"/>
      <c r="AZX54" s="1"/>
      <c r="AZY54" s="1"/>
      <c r="AZZ54" s="1"/>
      <c r="BAA54" s="1"/>
      <c r="BAB54" s="1"/>
      <c r="BAC54" s="1"/>
      <c r="BAD54" s="1"/>
      <c r="BAE54" s="1"/>
      <c r="BAF54" s="1"/>
      <c r="BAG54" s="1"/>
      <c r="BAH54" s="1"/>
      <c r="BAI54" s="1"/>
      <c r="BAJ54" s="1"/>
      <c r="BAK54" s="1"/>
      <c r="BAL54" s="1"/>
      <c r="BAM54" s="1"/>
      <c r="BAN54" s="1"/>
      <c r="BAO54" s="1"/>
      <c r="BAP54" s="1"/>
      <c r="BAQ54" s="1"/>
      <c r="BAR54" s="1"/>
      <c r="BAS54" s="1"/>
      <c r="BAT54" s="1"/>
      <c r="BAU54" s="1"/>
      <c r="BAV54" s="1"/>
      <c r="BAW54" s="1"/>
      <c r="BAX54" s="1"/>
      <c r="BAY54" s="1"/>
      <c r="BAZ54" s="1"/>
      <c r="BBA54" s="1"/>
      <c r="BBB54" s="1"/>
      <c r="BBC54" s="1"/>
      <c r="BBD54" s="1"/>
      <c r="BBE54" s="1"/>
      <c r="BBF54" s="1"/>
      <c r="BBG54" s="1"/>
      <c r="BBH54" s="1"/>
      <c r="BBI54" s="1"/>
      <c r="BBJ54" s="1"/>
      <c r="BBK54" s="1"/>
      <c r="BBL54" s="1"/>
      <c r="BBM54" s="1"/>
      <c r="BBN54" s="1"/>
      <c r="BBO54" s="1"/>
      <c r="BBP54" s="1"/>
      <c r="BBQ54" s="1"/>
      <c r="BBR54" s="1"/>
      <c r="BBS54" s="1"/>
      <c r="BBT54" s="1"/>
      <c r="BBU54" s="1"/>
      <c r="BBV54" s="1"/>
      <c r="BBW54" s="1"/>
      <c r="BBX54" s="1"/>
      <c r="BBY54" s="1"/>
      <c r="BBZ54" s="1"/>
      <c r="BCA54" s="1"/>
      <c r="BCB54" s="1"/>
      <c r="BCC54" s="1"/>
      <c r="BCD54" s="1"/>
      <c r="BCE54" s="1"/>
      <c r="BCF54" s="1"/>
      <c r="BCG54" s="1"/>
      <c r="BCH54" s="1"/>
      <c r="BCI54" s="1"/>
      <c r="BCJ54" s="1"/>
      <c r="BCK54" s="1"/>
      <c r="BCL54" s="1"/>
      <c r="BCM54" s="1"/>
      <c r="BCN54" s="1"/>
      <c r="BCO54" s="1"/>
      <c r="BCP54" s="1"/>
      <c r="BCQ54" s="1"/>
      <c r="BCR54" s="1"/>
      <c r="BCS54" s="1"/>
      <c r="BCT54" s="1"/>
      <c r="BCU54" s="1"/>
      <c r="BCV54" s="1"/>
      <c r="BCW54" s="1"/>
      <c r="BCX54" s="1"/>
      <c r="BCY54" s="1"/>
      <c r="BCZ54" s="1"/>
      <c r="BDA54" s="1"/>
      <c r="BDB54" s="1"/>
      <c r="BDC54" s="1"/>
      <c r="BDD54" s="1"/>
      <c r="BDE54" s="1"/>
      <c r="BDF54" s="1"/>
      <c r="BDG54" s="1"/>
      <c r="BDH54" s="1"/>
      <c r="BDI54" s="1"/>
      <c r="BDJ54" s="1"/>
      <c r="BDK54" s="1"/>
      <c r="BDL54" s="1"/>
      <c r="BDM54" s="1"/>
      <c r="BDN54" s="1"/>
      <c r="BDO54" s="1"/>
      <c r="BDP54" s="1"/>
      <c r="BDQ54" s="1"/>
      <c r="BDR54" s="1"/>
      <c r="BDS54" s="1"/>
      <c r="BDT54" s="1"/>
      <c r="BDU54" s="1"/>
      <c r="BDV54" s="1"/>
      <c r="BDW54" s="1"/>
      <c r="BDX54" s="1"/>
      <c r="BDY54" s="1"/>
      <c r="BDZ54" s="1"/>
      <c r="BEA54" s="1"/>
      <c r="BEB54" s="1"/>
      <c r="BEC54" s="1"/>
      <c r="BED54" s="1"/>
      <c r="BEE54" s="1"/>
      <c r="BEF54" s="1"/>
      <c r="BEG54" s="1"/>
      <c r="BEH54" s="1"/>
      <c r="BEI54" s="1"/>
      <c r="BEJ54" s="1"/>
      <c r="BEK54" s="1"/>
      <c r="BEL54" s="1"/>
      <c r="BEM54" s="1"/>
      <c r="BEN54" s="1"/>
      <c r="BEO54" s="1"/>
      <c r="BEP54" s="1"/>
      <c r="BEQ54" s="1"/>
      <c r="BER54" s="1"/>
      <c r="BES54" s="1"/>
      <c r="BET54" s="1"/>
      <c r="BEU54" s="1"/>
      <c r="BEV54" s="1"/>
      <c r="BEW54" s="1"/>
      <c r="BEX54" s="1"/>
      <c r="BEY54" s="1"/>
      <c r="BEZ54" s="1"/>
      <c r="BFA54" s="1"/>
      <c r="BFB54" s="1"/>
      <c r="BFC54" s="1"/>
      <c r="BFD54" s="1"/>
      <c r="BFE54" s="1"/>
      <c r="BFF54" s="1"/>
      <c r="BFG54" s="1"/>
      <c r="BFH54" s="1"/>
      <c r="BFI54" s="1"/>
      <c r="BFJ54" s="1"/>
      <c r="BFK54" s="1"/>
      <c r="BFL54" s="1"/>
      <c r="BFM54" s="1"/>
      <c r="BFN54" s="1"/>
      <c r="BFO54" s="1"/>
      <c r="BFP54" s="1"/>
      <c r="BFQ54" s="1"/>
      <c r="BFR54" s="1"/>
      <c r="BFS54" s="1"/>
      <c r="BFT54" s="1"/>
      <c r="BFU54" s="1"/>
      <c r="BFV54" s="1"/>
      <c r="BFW54" s="1"/>
      <c r="BFX54" s="1"/>
      <c r="BFY54" s="1"/>
      <c r="BFZ54" s="1"/>
      <c r="BGA54" s="1"/>
      <c r="BGB54" s="1"/>
      <c r="BGC54" s="1"/>
      <c r="BGD54" s="1"/>
      <c r="BGE54" s="1"/>
      <c r="BGF54" s="1"/>
      <c r="BGG54" s="1"/>
      <c r="BGH54" s="1"/>
      <c r="BGI54" s="1"/>
      <c r="BGJ54" s="1"/>
      <c r="BGK54" s="1"/>
      <c r="BGL54" s="1"/>
      <c r="BGM54" s="1"/>
      <c r="BGN54" s="1"/>
      <c r="BGO54" s="1"/>
      <c r="BGP54" s="1"/>
      <c r="BGQ54" s="1"/>
      <c r="BGR54" s="1"/>
      <c r="BGS54" s="1"/>
      <c r="BGT54" s="1"/>
      <c r="BGU54" s="1"/>
      <c r="BGV54" s="1"/>
      <c r="BGW54" s="1"/>
      <c r="BGX54" s="1"/>
      <c r="BGY54" s="1"/>
      <c r="BGZ54" s="1"/>
      <c r="BHA54" s="1"/>
      <c r="BHB54" s="1"/>
      <c r="BHC54" s="1"/>
      <c r="BHD54" s="1"/>
      <c r="BHE54" s="1"/>
      <c r="BHF54" s="1"/>
      <c r="BHG54" s="1"/>
      <c r="BHH54" s="1"/>
      <c r="BHI54" s="1"/>
      <c r="BHJ54" s="1"/>
      <c r="BHK54" s="1"/>
      <c r="BHL54" s="1"/>
      <c r="BHM54" s="1"/>
      <c r="BHN54" s="1"/>
      <c r="BHO54" s="1"/>
      <c r="BHP54" s="1"/>
      <c r="BHQ54" s="1"/>
      <c r="BHR54" s="1"/>
      <c r="BHS54" s="1"/>
      <c r="BHT54" s="1"/>
      <c r="BHU54" s="1"/>
      <c r="BHV54" s="1"/>
      <c r="BHW54" s="1"/>
      <c r="BHX54" s="1"/>
      <c r="BHY54" s="1"/>
      <c r="BHZ54" s="1"/>
      <c r="BIA54" s="1"/>
      <c r="BIB54" s="1"/>
      <c r="BIC54" s="1"/>
      <c r="BID54" s="1"/>
      <c r="BIE54" s="1"/>
      <c r="BIF54" s="1"/>
      <c r="BIG54" s="1"/>
      <c r="BIH54" s="1"/>
      <c r="BII54" s="1"/>
      <c r="BIJ54" s="1"/>
      <c r="BIK54" s="1"/>
      <c r="BIL54" s="1"/>
      <c r="BIM54" s="1"/>
      <c r="BIN54" s="1"/>
      <c r="BIO54" s="1"/>
      <c r="BIP54" s="1"/>
      <c r="BIQ54" s="1"/>
      <c r="BIR54" s="1"/>
      <c r="BIS54" s="1"/>
      <c r="BIT54" s="1"/>
      <c r="BIU54" s="1"/>
      <c r="BIV54" s="1"/>
      <c r="BIW54" s="1"/>
      <c r="BIX54" s="1"/>
      <c r="BIY54" s="1"/>
      <c r="BIZ54" s="1"/>
      <c r="BJA54" s="1"/>
      <c r="BJB54" s="1"/>
      <c r="BJC54" s="1"/>
      <c r="BJD54" s="1"/>
      <c r="BJE54" s="1"/>
      <c r="BJF54" s="1"/>
      <c r="BJG54" s="1"/>
      <c r="BJH54" s="1"/>
      <c r="BJI54" s="1"/>
      <c r="BJJ54" s="1"/>
      <c r="BJK54" s="1"/>
      <c r="BJL54" s="1"/>
      <c r="BJM54" s="1"/>
      <c r="BJN54" s="1"/>
      <c r="BJO54" s="1"/>
      <c r="BJP54" s="1"/>
      <c r="BJQ54" s="1"/>
      <c r="BJR54" s="1"/>
      <c r="BJS54" s="1"/>
      <c r="BJT54" s="1"/>
      <c r="BJU54" s="1"/>
      <c r="BJV54" s="1"/>
      <c r="BJW54" s="1"/>
      <c r="BJX54" s="1"/>
      <c r="BJY54" s="1"/>
      <c r="BJZ54" s="1"/>
      <c r="BKA54" s="1"/>
      <c r="BKB54" s="1"/>
      <c r="BKC54" s="1"/>
      <c r="BKD54" s="1"/>
      <c r="BKE54" s="1"/>
      <c r="BKF54" s="1"/>
      <c r="BKG54" s="1"/>
      <c r="BKH54" s="1"/>
      <c r="BKI54" s="1"/>
      <c r="BKJ54" s="1"/>
      <c r="BKK54" s="1"/>
      <c r="BKL54" s="1"/>
      <c r="BKM54" s="1"/>
      <c r="BKN54" s="1"/>
      <c r="BKO54" s="1"/>
      <c r="BKP54" s="1"/>
      <c r="BKQ54" s="1"/>
      <c r="BKR54" s="1"/>
      <c r="BKS54" s="1"/>
      <c r="BKT54" s="1"/>
      <c r="BKU54" s="1"/>
      <c r="BKV54" s="1"/>
      <c r="BKW54" s="1"/>
      <c r="BKX54" s="1"/>
      <c r="BKY54" s="1"/>
      <c r="BKZ54" s="1"/>
      <c r="BLA54" s="1"/>
      <c r="BLB54" s="1"/>
      <c r="BLC54" s="1"/>
      <c r="BLD54" s="1"/>
      <c r="BLE54" s="1"/>
      <c r="BLF54" s="1"/>
      <c r="BLG54" s="1"/>
      <c r="BLH54" s="1"/>
      <c r="BLI54" s="1"/>
      <c r="BLJ54" s="1"/>
      <c r="BLK54" s="1"/>
      <c r="BLL54" s="1"/>
      <c r="BLM54" s="1"/>
      <c r="BLN54" s="1"/>
      <c r="BLO54" s="1"/>
      <c r="BLP54" s="1"/>
      <c r="BLQ54" s="1"/>
      <c r="BLR54" s="1"/>
      <c r="BLS54" s="1"/>
      <c r="BLT54" s="1"/>
      <c r="BLU54" s="1"/>
      <c r="BLV54" s="1"/>
      <c r="BLW54" s="1"/>
      <c r="BLX54" s="1"/>
      <c r="BLY54" s="1"/>
      <c r="BLZ54" s="1"/>
      <c r="BMA54" s="1"/>
      <c r="BMB54" s="1"/>
      <c r="BMC54" s="1"/>
      <c r="BMD54" s="1"/>
      <c r="BME54" s="1"/>
      <c r="BMF54" s="1"/>
      <c r="BMG54" s="1"/>
      <c r="BMH54" s="1"/>
      <c r="BMI54" s="1"/>
      <c r="BMJ54" s="1"/>
      <c r="BMK54" s="1"/>
      <c r="BML54" s="1"/>
      <c r="BMM54" s="1"/>
      <c r="BMN54" s="1"/>
      <c r="BMO54" s="1"/>
      <c r="BMP54" s="1"/>
      <c r="BMQ54" s="1"/>
      <c r="BMR54" s="1"/>
      <c r="BMS54" s="1"/>
      <c r="BMT54" s="1"/>
      <c r="BMU54" s="1"/>
      <c r="BMV54" s="1"/>
      <c r="BMW54" s="1"/>
      <c r="BMX54" s="1"/>
      <c r="BMY54" s="1"/>
      <c r="BMZ54" s="1"/>
      <c r="BNA54" s="1"/>
      <c r="BNB54" s="1"/>
      <c r="BNC54" s="1"/>
      <c r="BND54" s="1"/>
      <c r="BNE54" s="1"/>
      <c r="BNF54" s="1"/>
      <c r="BNG54" s="1"/>
      <c r="BNH54" s="1"/>
      <c r="BNI54" s="1"/>
      <c r="BNJ54" s="1"/>
      <c r="BNK54" s="1"/>
      <c r="BNL54" s="1"/>
      <c r="BNM54" s="1"/>
      <c r="BNN54" s="1"/>
      <c r="BNO54" s="1"/>
      <c r="BNP54" s="1"/>
      <c r="BNQ54" s="1"/>
      <c r="BNR54" s="1"/>
      <c r="BNS54" s="1"/>
      <c r="BNT54" s="1"/>
      <c r="BNU54" s="1"/>
      <c r="BNV54" s="1"/>
      <c r="BNW54" s="1"/>
      <c r="BNX54" s="1"/>
      <c r="BNY54" s="1"/>
      <c r="BNZ54" s="1"/>
      <c r="BOA54" s="1"/>
      <c r="BOB54" s="1"/>
      <c r="BOC54" s="1"/>
      <c r="BOD54" s="1"/>
      <c r="BOE54" s="1"/>
      <c r="BOF54" s="1"/>
      <c r="BOG54" s="1"/>
      <c r="BOH54" s="1"/>
      <c r="BOI54" s="1"/>
      <c r="BOJ54" s="1"/>
      <c r="BOK54" s="1"/>
      <c r="BOL54" s="1"/>
      <c r="BOM54" s="1"/>
      <c r="BON54" s="1"/>
      <c r="BOO54" s="1"/>
      <c r="BOP54" s="1"/>
      <c r="BOQ54" s="1"/>
      <c r="BOR54" s="1"/>
      <c r="BOS54" s="1"/>
      <c r="BOT54" s="1"/>
      <c r="BOU54" s="1"/>
      <c r="BOV54" s="1"/>
      <c r="BOW54" s="1"/>
      <c r="BOX54" s="1"/>
      <c r="BOY54" s="1"/>
      <c r="BOZ54" s="1"/>
      <c r="BPA54" s="1"/>
      <c r="BPB54" s="1"/>
      <c r="BPC54" s="1"/>
      <c r="BPD54" s="1"/>
      <c r="BPE54" s="1"/>
      <c r="BPF54" s="1"/>
      <c r="BPG54" s="1"/>
      <c r="BPH54" s="1"/>
      <c r="BPI54" s="1"/>
      <c r="BPJ54" s="1"/>
      <c r="BPK54" s="1"/>
      <c r="BPL54" s="1"/>
      <c r="BPM54" s="1"/>
      <c r="BPN54" s="1"/>
      <c r="BPO54" s="1"/>
      <c r="BPP54" s="1"/>
      <c r="BPQ54" s="1"/>
      <c r="BPR54" s="1"/>
      <c r="BPS54" s="1"/>
      <c r="BPT54" s="1"/>
      <c r="BPU54" s="1"/>
      <c r="BPV54" s="1"/>
      <c r="BPW54" s="1"/>
      <c r="BPX54" s="1"/>
      <c r="BPY54" s="1"/>
      <c r="BPZ54" s="1"/>
      <c r="BQA54" s="1"/>
      <c r="BQB54" s="1"/>
      <c r="BQC54" s="1"/>
      <c r="BQD54" s="1"/>
      <c r="BQE54" s="1"/>
      <c r="BQF54" s="1"/>
      <c r="BQG54" s="1"/>
      <c r="BQH54" s="1"/>
      <c r="BQI54" s="1"/>
      <c r="BQJ54" s="1"/>
      <c r="BQK54" s="1"/>
      <c r="BQL54" s="1"/>
      <c r="BQM54" s="1"/>
      <c r="BQN54" s="1"/>
      <c r="BQO54" s="1"/>
      <c r="BQP54" s="1"/>
      <c r="BQQ54" s="1"/>
      <c r="BQR54" s="1"/>
      <c r="BQS54" s="1"/>
      <c r="BQT54" s="1"/>
      <c r="BQU54" s="1"/>
      <c r="BQV54" s="1"/>
      <c r="BQW54" s="1"/>
      <c r="BQX54" s="1"/>
      <c r="BQY54" s="1"/>
      <c r="BQZ54" s="1"/>
      <c r="BRA54" s="1"/>
      <c r="BRB54" s="1"/>
      <c r="BRC54" s="1"/>
      <c r="BRD54" s="1"/>
      <c r="BRE54" s="1"/>
      <c r="BRF54" s="1"/>
      <c r="BRG54" s="1"/>
      <c r="BRH54" s="1"/>
      <c r="BRI54" s="1"/>
      <c r="BRJ54" s="1"/>
      <c r="BRK54" s="1"/>
      <c r="BRL54" s="1"/>
      <c r="BRM54" s="1"/>
      <c r="BRN54" s="1"/>
      <c r="BRO54" s="1"/>
      <c r="BRP54" s="1"/>
      <c r="BRQ54" s="1"/>
      <c r="BRR54" s="1"/>
      <c r="BRS54" s="1"/>
      <c r="BRT54" s="1"/>
      <c r="BRU54" s="1"/>
      <c r="BRV54" s="1"/>
      <c r="BRW54" s="1"/>
      <c r="BRX54" s="1"/>
      <c r="BRY54" s="1"/>
      <c r="BRZ54" s="1"/>
      <c r="BSA54" s="1"/>
      <c r="BSB54" s="1"/>
      <c r="BSC54" s="1"/>
      <c r="BSD54" s="1"/>
      <c r="BSE54" s="1"/>
      <c r="BSF54" s="1"/>
      <c r="BSG54" s="1"/>
      <c r="BSH54" s="1"/>
      <c r="BSI54" s="1"/>
      <c r="BSJ54" s="1"/>
      <c r="BSK54" s="1"/>
      <c r="BSL54" s="1"/>
      <c r="BSM54" s="1"/>
      <c r="BSN54" s="1"/>
      <c r="BSO54" s="1"/>
      <c r="BSP54" s="1"/>
      <c r="BSQ54" s="1"/>
      <c r="BSR54" s="1"/>
      <c r="BSS54" s="1"/>
      <c r="BST54" s="1"/>
      <c r="BSU54" s="1"/>
      <c r="BSV54" s="1"/>
      <c r="BSW54" s="1"/>
      <c r="BSX54" s="1"/>
      <c r="BSY54" s="1"/>
      <c r="BSZ54" s="1"/>
      <c r="BTA54" s="1"/>
      <c r="BTB54" s="1"/>
      <c r="BTC54" s="1"/>
      <c r="BTD54" s="1"/>
      <c r="BTE54" s="1"/>
      <c r="BTF54" s="1"/>
      <c r="BTG54" s="1"/>
      <c r="BTH54" s="1"/>
      <c r="BTI54" s="1"/>
      <c r="BTJ54" s="1"/>
      <c r="BTK54" s="1"/>
      <c r="BTL54" s="1"/>
      <c r="BTM54" s="1"/>
      <c r="BTN54" s="1"/>
      <c r="BTO54" s="1"/>
      <c r="BTP54" s="1"/>
      <c r="BTQ54" s="1"/>
      <c r="BTR54" s="1"/>
      <c r="BTS54" s="1"/>
      <c r="BTT54" s="1"/>
      <c r="BTU54" s="1"/>
      <c r="BTV54" s="1"/>
      <c r="BTW54" s="1"/>
      <c r="BTX54" s="1"/>
      <c r="BTY54" s="1"/>
      <c r="BTZ54" s="1"/>
      <c r="BUA54" s="1"/>
      <c r="BUB54" s="1"/>
      <c r="BUC54" s="1"/>
      <c r="BUD54" s="1"/>
      <c r="BUE54" s="1"/>
      <c r="BUF54" s="1"/>
      <c r="BUG54" s="1"/>
      <c r="BUH54" s="1"/>
      <c r="BUI54" s="1"/>
      <c r="BUJ54" s="1"/>
      <c r="BUK54" s="1"/>
      <c r="BUL54" s="1"/>
      <c r="BUM54" s="1"/>
      <c r="BUN54" s="1"/>
      <c r="BUO54" s="1"/>
      <c r="BUP54" s="1"/>
      <c r="BUQ54" s="1"/>
      <c r="BUR54" s="1"/>
      <c r="BUS54" s="1"/>
      <c r="BUT54" s="1"/>
      <c r="BUU54" s="1"/>
      <c r="BUV54" s="1"/>
      <c r="BUW54" s="1"/>
      <c r="BUX54" s="1"/>
      <c r="BUY54" s="1"/>
      <c r="BUZ54" s="1"/>
      <c r="BVA54" s="1"/>
      <c r="BVB54" s="1"/>
      <c r="BVC54" s="1"/>
      <c r="BVD54" s="1"/>
      <c r="BVE54" s="1"/>
      <c r="BVF54" s="1"/>
      <c r="BVG54" s="1"/>
      <c r="BVH54" s="1"/>
      <c r="BVI54" s="1"/>
      <c r="BVJ54" s="1"/>
      <c r="BVK54" s="1"/>
      <c r="BVL54" s="1"/>
      <c r="BVM54" s="1"/>
      <c r="BVN54" s="1"/>
      <c r="BVO54" s="1"/>
      <c r="BVP54" s="1"/>
      <c r="BVQ54" s="1"/>
      <c r="BVR54" s="1"/>
      <c r="BVS54" s="1"/>
      <c r="BVT54" s="1"/>
      <c r="BVU54" s="1"/>
      <c r="BVV54" s="1"/>
      <c r="BVW54" s="1"/>
      <c r="BVX54" s="1"/>
      <c r="BVY54" s="1"/>
      <c r="BVZ54" s="1"/>
      <c r="BWA54" s="1"/>
      <c r="BWB54" s="1"/>
      <c r="BWC54" s="1"/>
      <c r="BWD54" s="1"/>
      <c r="BWE54" s="1"/>
      <c r="BWF54" s="1"/>
      <c r="BWG54" s="1"/>
      <c r="BWH54" s="1"/>
      <c r="BWI54" s="1"/>
      <c r="BWJ54" s="1"/>
      <c r="BWK54" s="1"/>
      <c r="BWL54" s="1"/>
      <c r="BWM54" s="1"/>
      <c r="BWN54" s="1"/>
      <c r="BWO54" s="1"/>
      <c r="BWP54" s="1"/>
      <c r="BWQ54" s="1"/>
      <c r="BWR54" s="1"/>
      <c r="BWS54" s="1"/>
      <c r="BWT54" s="1"/>
      <c r="BWU54" s="1"/>
      <c r="BWV54" s="1"/>
      <c r="BWW54" s="1"/>
      <c r="BWX54" s="1"/>
      <c r="BWY54" s="1"/>
      <c r="BWZ54" s="1"/>
      <c r="BXA54" s="1"/>
      <c r="BXB54" s="1"/>
      <c r="BXC54" s="1"/>
      <c r="BXD54" s="1"/>
      <c r="BXE54" s="1"/>
      <c r="BXF54" s="1"/>
      <c r="BXG54" s="1"/>
      <c r="BXH54" s="1"/>
      <c r="BXI54" s="1"/>
      <c r="BXJ54" s="1"/>
      <c r="BXK54" s="1"/>
      <c r="BXL54" s="1"/>
      <c r="BXM54" s="1"/>
      <c r="BXN54" s="1"/>
      <c r="BXO54" s="1"/>
      <c r="BXP54" s="1"/>
      <c r="BXQ54" s="1"/>
      <c r="BXR54" s="1"/>
      <c r="BXS54" s="1"/>
      <c r="BXT54" s="1"/>
      <c r="BXU54" s="1"/>
      <c r="BXV54" s="1"/>
      <c r="BXW54" s="1"/>
      <c r="BXX54" s="1"/>
      <c r="BXY54" s="1"/>
      <c r="BXZ54" s="1"/>
      <c r="BYA54" s="1"/>
      <c r="BYB54" s="1"/>
      <c r="BYC54" s="1"/>
      <c r="BYD54" s="1"/>
      <c r="BYE54" s="1"/>
      <c r="BYF54" s="1"/>
      <c r="BYG54" s="1"/>
      <c r="BYH54" s="1"/>
      <c r="BYI54" s="1"/>
      <c r="BYJ54" s="1"/>
      <c r="BYK54" s="1"/>
      <c r="BYL54" s="1"/>
      <c r="BYM54" s="1"/>
      <c r="BYN54" s="1"/>
      <c r="BYO54" s="1"/>
      <c r="BYP54" s="1"/>
      <c r="BYQ54" s="1"/>
      <c r="BYR54" s="1"/>
      <c r="BYS54" s="1"/>
      <c r="BYT54" s="1"/>
      <c r="BYU54" s="1"/>
      <c r="BYV54" s="1"/>
      <c r="BYW54" s="1"/>
      <c r="BYX54" s="1"/>
      <c r="BYY54" s="1"/>
      <c r="BYZ54" s="1"/>
      <c r="BZA54" s="1"/>
      <c r="BZB54" s="1"/>
      <c r="BZC54" s="1"/>
      <c r="BZD54" s="1"/>
      <c r="BZE54" s="1"/>
      <c r="BZF54" s="1"/>
      <c r="BZG54" s="1"/>
      <c r="BZH54" s="1"/>
      <c r="BZI54" s="1"/>
      <c r="BZJ54" s="1"/>
      <c r="BZK54" s="1"/>
      <c r="BZL54" s="1"/>
      <c r="BZM54" s="1"/>
      <c r="BZN54" s="1"/>
      <c r="BZO54" s="1"/>
      <c r="BZP54" s="1"/>
      <c r="BZQ54" s="1"/>
      <c r="BZR54" s="1"/>
      <c r="BZS54" s="1"/>
      <c r="BZT54" s="1"/>
      <c r="BZU54" s="1"/>
      <c r="BZV54" s="1"/>
      <c r="BZW54" s="1"/>
      <c r="BZX54" s="1"/>
      <c r="BZY54" s="1"/>
      <c r="BZZ54" s="1"/>
      <c r="CAA54" s="1"/>
      <c r="CAB54" s="1"/>
      <c r="CAC54" s="1"/>
      <c r="CAD54" s="1"/>
      <c r="CAE54" s="1"/>
      <c r="CAF54" s="1"/>
      <c r="CAG54" s="1"/>
      <c r="CAH54" s="1"/>
      <c r="CAI54" s="1"/>
      <c r="CAJ54" s="1"/>
      <c r="CAK54" s="1"/>
      <c r="CAL54" s="1"/>
      <c r="CAM54" s="1"/>
      <c r="CAN54" s="1"/>
      <c r="CAO54" s="1"/>
      <c r="CAP54" s="1"/>
      <c r="CAQ54" s="1"/>
      <c r="CAR54" s="1"/>
      <c r="CAS54" s="1"/>
      <c r="CAT54" s="1"/>
      <c r="CAU54" s="1"/>
      <c r="CAV54" s="1"/>
      <c r="CAW54" s="1"/>
      <c r="CAX54" s="1"/>
      <c r="CAY54" s="1"/>
      <c r="CAZ54" s="1"/>
      <c r="CBA54" s="1"/>
      <c r="CBB54" s="1"/>
      <c r="CBC54" s="1"/>
      <c r="CBD54" s="1"/>
      <c r="CBE54" s="1"/>
      <c r="CBF54" s="1"/>
      <c r="CBG54" s="1"/>
      <c r="CBH54" s="1"/>
      <c r="CBI54" s="1"/>
      <c r="CBJ54" s="1"/>
      <c r="CBK54" s="1"/>
      <c r="CBL54" s="1"/>
      <c r="CBM54" s="1"/>
      <c r="CBN54" s="1"/>
      <c r="CBO54" s="1"/>
      <c r="CBP54" s="1"/>
      <c r="CBQ54" s="1"/>
      <c r="CBR54" s="1"/>
      <c r="CBS54" s="1"/>
      <c r="CBT54" s="1"/>
      <c r="CBU54" s="1"/>
      <c r="CBV54" s="1"/>
      <c r="CBW54" s="1"/>
      <c r="CBX54" s="1"/>
      <c r="CBY54" s="1"/>
      <c r="CBZ54" s="1"/>
      <c r="CCA54" s="1"/>
      <c r="CCB54" s="1"/>
      <c r="CCC54" s="1"/>
      <c r="CCD54" s="1"/>
      <c r="CCE54" s="1"/>
      <c r="CCF54" s="1"/>
      <c r="CCG54" s="1"/>
      <c r="CCH54" s="1"/>
      <c r="CCI54" s="1"/>
      <c r="CCJ54" s="1"/>
      <c r="CCK54" s="1"/>
      <c r="CCL54" s="1"/>
      <c r="CCM54" s="1"/>
      <c r="CCN54" s="1"/>
      <c r="CCO54" s="1"/>
      <c r="CCP54" s="1"/>
      <c r="CCQ54" s="1"/>
      <c r="CCR54" s="1"/>
      <c r="CCS54" s="1"/>
      <c r="CCT54" s="1"/>
      <c r="CCU54" s="1"/>
      <c r="CCV54" s="1"/>
      <c r="CCW54" s="1"/>
      <c r="CCX54" s="1"/>
      <c r="CCY54" s="1"/>
      <c r="CCZ54" s="1"/>
      <c r="CDA54" s="1"/>
      <c r="CDB54" s="1"/>
      <c r="CDC54" s="1"/>
      <c r="CDD54" s="1"/>
      <c r="CDE54" s="1"/>
      <c r="CDF54" s="1"/>
      <c r="CDG54" s="1"/>
      <c r="CDH54" s="1"/>
      <c r="CDI54" s="1"/>
      <c r="CDJ54" s="1"/>
      <c r="CDK54" s="1"/>
      <c r="CDL54" s="1"/>
      <c r="CDM54" s="1"/>
      <c r="CDN54" s="1"/>
      <c r="CDO54" s="1"/>
      <c r="CDP54" s="1"/>
      <c r="CDQ54" s="1"/>
      <c r="CDR54" s="1"/>
      <c r="CDS54" s="1"/>
      <c r="CDT54" s="1"/>
      <c r="CDU54" s="1"/>
      <c r="CDV54" s="1"/>
      <c r="CDW54" s="1"/>
      <c r="CDX54" s="1"/>
      <c r="CDY54" s="1"/>
      <c r="CDZ54" s="1"/>
      <c r="CEA54" s="1"/>
      <c r="CEB54" s="1"/>
      <c r="CEC54" s="1"/>
      <c r="CED54" s="1"/>
      <c r="CEE54" s="1"/>
      <c r="CEF54" s="1"/>
      <c r="CEG54" s="1"/>
      <c r="CEH54" s="1"/>
      <c r="CEI54" s="1"/>
      <c r="CEJ54" s="1"/>
      <c r="CEK54" s="1"/>
      <c r="CEL54" s="1"/>
      <c r="CEM54" s="1"/>
      <c r="CEN54" s="1"/>
      <c r="CEO54" s="1"/>
      <c r="CEP54" s="1"/>
      <c r="CEQ54" s="1"/>
      <c r="CER54" s="1"/>
      <c r="CES54" s="1"/>
      <c r="CET54" s="1"/>
      <c r="CEU54" s="1"/>
      <c r="CEV54" s="1"/>
      <c r="CEW54" s="1"/>
      <c r="CEX54" s="1"/>
      <c r="CEY54" s="1"/>
      <c r="CEZ54" s="1"/>
      <c r="CFA54" s="1"/>
      <c r="CFB54" s="1"/>
      <c r="CFC54" s="1"/>
      <c r="CFD54" s="1"/>
      <c r="CFE54" s="1"/>
      <c r="CFF54" s="1"/>
      <c r="CFG54" s="1"/>
      <c r="CFH54" s="1"/>
      <c r="CFI54" s="1"/>
      <c r="CFJ54" s="1"/>
      <c r="CFK54" s="1"/>
      <c r="CFL54" s="1"/>
      <c r="CFM54" s="1"/>
      <c r="CFN54" s="1"/>
      <c r="CFO54" s="1"/>
      <c r="CFP54" s="1"/>
      <c r="CFQ54" s="1"/>
      <c r="CFR54" s="1"/>
      <c r="CFS54" s="1"/>
      <c r="CFT54" s="1"/>
      <c r="CFU54" s="1"/>
      <c r="CFV54" s="1"/>
      <c r="CFW54" s="1"/>
      <c r="CFX54" s="1"/>
      <c r="CFY54" s="1"/>
      <c r="CFZ54" s="1"/>
      <c r="CGA54" s="1"/>
      <c r="CGB54" s="1"/>
      <c r="CGC54" s="1"/>
      <c r="CGD54" s="1"/>
      <c r="CGE54" s="1"/>
      <c r="CGF54" s="1"/>
      <c r="CGG54" s="1"/>
      <c r="CGH54" s="1"/>
      <c r="CGI54" s="1"/>
      <c r="CGJ54" s="1"/>
      <c r="CGK54" s="1"/>
      <c r="CGL54" s="1"/>
      <c r="CGM54" s="1"/>
      <c r="CGN54" s="1"/>
      <c r="CGO54" s="1"/>
      <c r="CGP54" s="1"/>
      <c r="CGQ54" s="1"/>
      <c r="CGR54" s="1"/>
      <c r="CGS54" s="1"/>
      <c r="CGT54" s="1"/>
      <c r="CGU54" s="1"/>
      <c r="CGV54" s="1"/>
      <c r="CGW54" s="1"/>
      <c r="CGX54" s="1"/>
      <c r="CGY54" s="1"/>
      <c r="CGZ54" s="1"/>
      <c r="CHA54" s="1"/>
      <c r="CHB54" s="1"/>
      <c r="CHC54" s="1"/>
      <c r="CHD54" s="1"/>
      <c r="CHE54" s="1"/>
      <c r="CHF54" s="1"/>
      <c r="CHG54" s="1"/>
      <c r="CHH54" s="1"/>
      <c r="CHI54" s="1"/>
      <c r="CHJ54" s="1"/>
      <c r="CHK54" s="1"/>
      <c r="CHL54" s="1"/>
      <c r="CHM54" s="1"/>
      <c r="CHN54" s="1"/>
      <c r="CHO54" s="1"/>
      <c r="CHP54" s="1"/>
      <c r="CHQ54" s="1"/>
      <c r="CHR54" s="1"/>
      <c r="CHS54" s="1"/>
      <c r="CHT54" s="1"/>
      <c r="CHU54" s="1"/>
      <c r="CHV54" s="1"/>
      <c r="CHW54" s="1"/>
      <c r="CHX54" s="1"/>
      <c r="CHY54" s="1"/>
      <c r="CHZ54" s="1"/>
      <c r="CIA54" s="1"/>
      <c r="CIB54" s="1"/>
      <c r="CIC54" s="1"/>
      <c r="CID54" s="1"/>
      <c r="CIE54" s="1"/>
      <c r="CIF54" s="1"/>
      <c r="CIG54" s="1"/>
      <c r="CIH54" s="1"/>
      <c r="CII54" s="1"/>
      <c r="CIJ54" s="1"/>
      <c r="CIK54" s="1"/>
      <c r="CIL54" s="1"/>
      <c r="CIM54" s="1"/>
      <c r="CIN54" s="1"/>
      <c r="CIO54" s="1"/>
      <c r="CIP54" s="1"/>
      <c r="CIQ54" s="1"/>
      <c r="CIR54" s="1"/>
      <c r="CIS54" s="1"/>
      <c r="CIT54" s="1"/>
      <c r="CIU54" s="1"/>
      <c r="CIV54" s="1"/>
      <c r="CIW54" s="1"/>
      <c r="CIX54" s="1"/>
      <c r="CIY54" s="1"/>
      <c r="CIZ54" s="1"/>
      <c r="CJA54" s="1"/>
      <c r="CJB54" s="1"/>
      <c r="CJC54" s="1"/>
      <c r="CJD54" s="1"/>
      <c r="CJE54" s="1"/>
      <c r="CJF54" s="1"/>
      <c r="CJG54" s="1"/>
      <c r="CJH54" s="1"/>
      <c r="CJI54" s="1"/>
      <c r="CJJ54" s="1"/>
      <c r="CJK54" s="1"/>
      <c r="CJL54" s="1"/>
      <c r="CJM54" s="1"/>
      <c r="CJN54" s="1"/>
      <c r="CJO54" s="1"/>
      <c r="CJP54" s="1"/>
      <c r="CJQ54" s="1"/>
      <c r="CJR54" s="1"/>
      <c r="CJS54" s="1"/>
      <c r="CJT54" s="1"/>
      <c r="CJU54" s="1"/>
      <c r="CJV54" s="1"/>
      <c r="CJW54" s="1"/>
      <c r="CJX54" s="1"/>
      <c r="CJY54" s="1"/>
      <c r="CJZ54" s="1"/>
      <c r="CKA54" s="1"/>
      <c r="CKB54" s="1"/>
      <c r="CKC54" s="1"/>
      <c r="CKD54" s="1"/>
      <c r="CKE54" s="1"/>
      <c r="CKF54" s="1"/>
      <c r="CKG54" s="1"/>
      <c r="CKH54" s="1"/>
      <c r="CKI54" s="1"/>
      <c r="CKJ54" s="1"/>
      <c r="CKK54" s="1"/>
      <c r="CKL54" s="1"/>
      <c r="CKM54" s="1"/>
      <c r="CKN54" s="1"/>
      <c r="CKO54" s="1"/>
      <c r="CKP54" s="1"/>
      <c r="CKQ54" s="1"/>
      <c r="CKR54" s="1"/>
      <c r="CKS54" s="1"/>
      <c r="CKT54" s="1"/>
      <c r="CKU54" s="1"/>
      <c r="CKV54" s="1"/>
      <c r="CKW54" s="1"/>
      <c r="CKX54" s="1"/>
      <c r="CKY54" s="1"/>
      <c r="CKZ54" s="1"/>
      <c r="CLA54" s="1"/>
      <c r="CLB54" s="1"/>
      <c r="CLC54" s="1"/>
      <c r="CLD54" s="1"/>
      <c r="CLE54" s="1"/>
      <c r="CLF54" s="1"/>
      <c r="CLG54" s="1"/>
      <c r="CLH54" s="1"/>
      <c r="CLI54" s="1"/>
      <c r="CLJ54" s="1"/>
      <c r="CLK54" s="1"/>
      <c r="CLL54" s="1"/>
      <c r="CLM54" s="1"/>
      <c r="CLN54" s="1"/>
      <c r="CLO54" s="1"/>
      <c r="CLP54" s="1"/>
      <c r="CLQ54" s="1"/>
      <c r="CLR54" s="1"/>
      <c r="CLS54" s="1"/>
      <c r="CLT54" s="1"/>
      <c r="CLU54" s="1"/>
      <c r="CLV54" s="1"/>
      <c r="CLW54" s="1"/>
      <c r="CLX54" s="1"/>
      <c r="CLY54" s="1"/>
      <c r="CLZ54" s="1"/>
      <c r="CMA54" s="1"/>
      <c r="CMB54" s="1"/>
      <c r="CMC54" s="1"/>
      <c r="CMD54" s="1"/>
      <c r="CME54" s="1"/>
      <c r="CMF54" s="1"/>
      <c r="CMG54" s="1"/>
      <c r="CMH54" s="1"/>
      <c r="CMI54" s="1"/>
      <c r="CMJ54" s="1"/>
      <c r="CMK54" s="1"/>
      <c r="CML54" s="1"/>
      <c r="CMM54" s="1"/>
      <c r="CMN54" s="1"/>
      <c r="CMO54" s="1"/>
      <c r="CMP54" s="1"/>
      <c r="CMQ54" s="1"/>
      <c r="CMR54" s="1"/>
      <c r="CMS54" s="1"/>
      <c r="CMT54" s="1"/>
      <c r="CMU54" s="1"/>
      <c r="CMV54" s="1"/>
      <c r="CMW54" s="1"/>
      <c r="CMX54" s="1"/>
      <c r="CMY54" s="1"/>
      <c r="CMZ54" s="1"/>
      <c r="CNA54" s="1"/>
      <c r="CNB54" s="1"/>
      <c r="CNC54" s="1"/>
      <c r="CND54" s="1"/>
      <c r="CNE54" s="1"/>
      <c r="CNF54" s="1"/>
      <c r="CNG54" s="1"/>
      <c r="CNH54" s="1"/>
      <c r="CNI54" s="1"/>
      <c r="CNJ54" s="1"/>
      <c r="CNK54" s="1"/>
      <c r="CNL54" s="1"/>
      <c r="CNM54" s="1"/>
      <c r="CNN54" s="1"/>
      <c r="CNO54" s="1"/>
      <c r="CNP54" s="1"/>
      <c r="CNQ54" s="1"/>
      <c r="CNR54" s="1"/>
      <c r="CNS54" s="1"/>
      <c r="CNT54" s="1"/>
      <c r="CNU54" s="1"/>
      <c r="CNV54" s="1"/>
      <c r="CNW54" s="1"/>
      <c r="CNX54" s="1"/>
      <c r="CNY54" s="1"/>
      <c r="CNZ54" s="1"/>
      <c r="COA54" s="1"/>
      <c r="COB54" s="1"/>
      <c r="COC54" s="1"/>
      <c r="COD54" s="1"/>
      <c r="COE54" s="1"/>
      <c r="COF54" s="1"/>
      <c r="COG54" s="1"/>
      <c r="COH54" s="1"/>
      <c r="COI54" s="1"/>
      <c r="COJ54" s="1"/>
      <c r="COK54" s="1"/>
      <c r="COL54" s="1"/>
      <c r="COM54" s="1"/>
      <c r="CON54" s="1"/>
      <c r="COO54" s="1"/>
      <c r="COP54" s="1"/>
      <c r="COQ54" s="1"/>
      <c r="COR54" s="1"/>
      <c r="COS54" s="1"/>
      <c r="COT54" s="1"/>
      <c r="COU54" s="1"/>
      <c r="COV54" s="1"/>
      <c r="COW54" s="1"/>
      <c r="COX54" s="1"/>
      <c r="COY54" s="1"/>
      <c r="COZ54" s="1"/>
      <c r="CPA54" s="1"/>
      <c r="CPB54" s="1"/>
      <c r="CPC54" s="1"/>
      <c r="CPD54" s="1"/>
      <c r="CPE54" s="1"/>
      <c r="CPF54" s="1"/>
      <c r="CPG54" s="1"/>
      <c r="CPH54" s="1"/>
      <c r="CPI54" s="1"/>
      <c r="CPJ54" s="1"/>
      <c r="CPK54" s="1"/>
      <c r="CPL54" s="1"/>
      <c r="CPM54" s="1"/>
      <c r="CPN54" s="1"/>
      <c r="CPO54" s="1"/>
      <c r="CPP54" s="1"/>
      <c r="CPQ54" s="1"/>
      <c r="CPR54" s="1"/>
      <c r="CPS54" s="1"/>
      <c r="CPT54" s="1"/>
      <c r="CPU54" s="1"/>
      <c r="CPV54" s="1"/>
      <c r="CPW54" s="1"/>
      <c r="CPX54" s="1"/>
      <c r="CPY54" s="1"/>
      <c r="CPZ54" s="1"/>
      <c r="CQA54" s="1"/>
      <c r="CQB54" s="1"/>
      <c r="CQC54" s="1"/>
      <c r="CQD54" s="1"/>
      <c r="CQE54" s="1"/>
      <c r="CQF54" s="1"/>
      <c r="CQG54" s="1"/>
      <c r="CQH54" s="1"/>
      <c r="CQI54" s="1"/>
      <c r="CQJ54" s="1"/>
      <c r="CQK54" s="1"/>
      <c r="CQL54" s="1"/>
      <c r="CQM54" s="1"/>
      <c r="CQN54" s="1"/>
      <c r="CQO54" s="1"/>
      <c r="CQP54" s="1"/>
      <c r="CQQ54" s="1"/>
      <c r="CQR54" s="1"/>
      <c r="CQS54" s="1"/>
      <c r="CQT54" s="1"/>
      <c r="CQU54" s="1"/>
      <c r="CQV54" s="1"/>
      <c r="CQW54" s="1"/>
      <c r="CQX54" s="1"/>
      <c r="CQY54" s="1"/>
      <c r="CQZ54" s="1"/>
      <c r="CRA54" s="1"/>
      <c r="CRB54" s="1"/>
      <c r="CRC54" s="1"/>
      <c r="CRD54" s="1"/>
      <c r="CRE54" s="1"/>
      <c r="CRF54" s="1"/>
      <c r="CRG54" s="1"/>
      <c r="CRH54" s="1"/>
      <c r="CRI54" s="1"/>
      <c r="CRJ54" s="1"/>
      <c r="CRK54" s="1"/>
      <c r="CRL54" s="1"/>
      <c r="CRM54" s="1"/>
      <c r="CRN54" s="1"/>
      <c r="CRO54" s="1"/>
      <c r="CRP54" s="1"/>
      <c r="CRQ54" s="1"/>
      <c r="CRR54" s="1"/>
      <c r="CRS54" s="1"/>
      <c r="CRT54" s="1"/>
      <c r="CRU54" s="1"/>
      <c r="CRV54" s="1"/>
      <c r="CRW54" s="1"/>
      <c r="CRX54" s="1"/>
      <c r="CRY54" s="1"/>
      <c r="CRZ54" s="1"/>
      <c r="CSA54" s="1"/>
      <c r="CSB54" s="1"/>
      <c r="CSC54" s="1"/>
      <c r="CSD54" s="1"/>
      <c r="CSE54" s="1"/>
      <c r="CSF54" s="1"/>
      <c r="CSG54" s="1"/>
      <c r="CSH54" s="1"/>
      <c r="CSI54" s="1"/>
      <c r="CSJ54" s="1"/>
      <c r="CSK54" s="1"/>
      <c r="CSL54" s="1"/>
      <c r="CSM54" s="1"/>
      <c r="CSN54" s="1"/>
      <c r="CSO54" s="1"/>
      <c r="CSP54" s="1"/>
      <c r="CSQ54" s="1"/>
      <c r="CSR54" s="1"/>
      <c r="CSS54" s="1"/>
      <c r="CST54" s="1"/>
      <c r="CSU54" s="1"/>
      <c r="CSV54" s="1"/>
      <c r="CSW54" s="1"/>
      <c r="CSX54" s="1"/>
      <c r="CSY54" s="1"/>
      <c r="CSZ54" s="1"/>
      <c r="CTA54" s="1"/>
      <c r="CTB54" s="1"/>
      <c r="CTC54" s="1"/>
      <c r="CTD54" s="1"/>
      <c r="CTE54" s="1"/>
      <c r="CTF54" s="1"/>
      <c r="CTG54" s="1"/>
      <c r="CTH54" s="1"/>
      <c r="CTI54" s="1"/>
      <c r="CTJ54" s="1"/>
      <c r="CTK54" s="1"/>
      <c r="CTL54" s="1"/>
      <c r="CTM54" s="1"/>
      <c r="CTN54" s="1"/>
      <c r="CTO54" s="1"/>
      <c r="CTP54" s="1"/>
      <c r="CTQ54" s="1"/>
      <c r="CTR54" s="1"/>
      <c r="CTS54" s="1"/>
      <c r="CTT54" s="1"/>
      <c r="CTU54" s="1"/>
      <c r="CTV54" s="1"/>
      <c r="CTW54" s="1"/>
      <c r="CTX54" s="1"/>
      <c r="CTY54" s="1"/>
      <c r="CTZ54" s="1"/>
      <c r="CUA54" s="1"/>
      <c r="CUB54" s="1"/>
      <c r="CUC54" s="1"/>
      <c r="CUD54" s="1"/>
      <c r="CUE54" s="1"/>
      <c r="CUF54" s="1"/>
      <c r="CUG54" s="1"/>
      <c r="CUH54" s="1"/>
      <c r="CUI54" s="1"/>
      <c r="CUJ54" s="1"/>
      <c r="CUK54" s="1"/>
      <c r="CUL54" s="1"/>
      <c r="CUM54" s="1"/>
      <c r="CUN54" s="1"/>
      <c r="CUO54" s="1"/>
      <c r="CUP54" s="1"/>
      <c r="CUQ54" s="1"/>
      <c r="CUR54" s="1"/>
      <c r="CUS54" s="1"/>
      <c r="CUT54" s="1"/>
      <c r="CUU54" s="1"/>
      <c r="CUV54" s="1"/>
      <c r="CUW54" s="1"/>
      <c r="CUX54" s="1"/>
      <c r="CUY54" s="1"/>
      <c r="CUZ54" s="1"/>
      <c r="CVA54" s="1"/>
      <c r="CVB54" s="1"/>
      <c r="CVC54" s="1"/>
      <c r="CVD54" s="1"/>
      <c r="CVE54" s="1"/>
      <c r="CVF54" s="1"/>
      <c r="CVG54" s="1"/>
      <c r="CVH54" s="1"/>
      <c r="CVI54" s="1"/>
      <c r="CVJ54" s="1"/>
      <c r="CVK54" s="1"/>
      <c r="CVL54" s="1"/>
      <c r="CVM54" s="1"/>
      <c r="CVN54" s="1"/>
      <c r="CVO54" s="1"/>
      <c r="CVP54" s="1"/>
      <c r="CVQ54" s="1"/>
      <c r="CVR54" s="1"/>
      <c r="CVS54" s="1"/>
      <c r="CVT54" s="1"/>
      <c r="CVU54" s="1"/>
      <c r="CVV54" s="1"/>
      <c r="CVW54" s="1"/>
      <c r="CVX54" s="1"/>
      <c r="CVY54" s="1"/>
      <c r="CVZ54" s="1"/>
      <c r="CWA54" s="1"/>
      <c r="CWB54" s="1"/>
      <c r="CWC54" s="1"/>
      <c r="CWD54" s="1"/>
      <c r="CWE54" s="1"/>
      <c r="CWF54" s="1"/>
      <c r="CWG54" s="1"/>
      <c r="CWH54" s="1"/>
      <c r="CWI54" s="1"/>
      <c r="CWJ54" s="1"/>
      <c r="CWK54" s="1"/>
      <c r="CWL54" s="1"/>
      <c r="CWM54" s="1"/>
      <c r="CWN54" s="1"/>
      <c r="CWO54" s="1"/>
      <c r="CWP54" s="1"/>
      <c r="CWQ54" s="1"/>
      <c r="CWR54" s="1"/>
      <c r="CWS54" s="1"/>
      <c r="CWT54" s="1"/>
      <c r="CWU54" s="1"/>
      <c r="CWV54" s="1"/>
      <c r="CWW54" s="1"/>
      <c r="CWX54" s="1"/>
      <c r="CWY54" s="1"/>
      <c r="CWZ54" s="1"/>
      <c r="CXA54" s="1"/>
      <c r="CXB54" s="1"/>
      <c r="CXC54" s="1"/>
      <c r="CXD54" s="1"/>
      <c r="CXE54" s="1"/>
      <c r="CXF54" s="1"/>
      <c r="CXG54" s="1"/>
      <c r="CXH54" s="1"/>
      <c r="CXI54" s="1"/>
      <c r="CXJ54" s="1"/>
      <c r="CXK54" s="1"/>
      <c r="CXL54" s="1"/>
      <c r="CXM54" s="1"/>
      <c r="CXN54" s="1"/>
      <c r="CXO54" s="1"/>
      <c r="CXP54" s="1"/>
      <c r="CXQ54" s="1"/>
      <c r="CXR54" s="1"/>
      <c r="CXS54" s="1"/>
      <c r="CXT54" s="1"/>
      <c r="CXU54" s="1"/>
      <c r="CXV54" s="1"/>
      <c r="CXW54" s="1"/>
      <c r="CXX54" s="1"/>
      <c r="CXY54" s="1"/>
      <c r="CXZ54" s="1"/>
      <c r="CYA54" s="1"/>
      <c r="CYB54" s="1"/>
      <c r="CYC54" s="1"/>
      <c r="CYD54" s="1"/>
      <c r="CYE54" s="1"/>
      <c r="CYF54" s="1"/>
      <c r="CYG54" s="1"/>
      <c r="CYH54" s="1"/>
      <c r="CYI54" s="1"/>
      <c r="CYJ54" s="1"/>
      <c r="CYK54" s="1"/>
      <c r="CYL54" s="1"/>
      <c r="CYM54" s="1"/>
      <c r="CYN54" s="1"/>
      <c r="CYO54" s="1"/>
      <c r="CYP54" s="1"/>
      <c r="CYQ54" s="1"/>
      <c r="CYR54" s="1"/>
      <c r="CYS54" s="1"/>
      <c r="CYT54" s="1"/>
      <c r="CYU54" s="1"/>
      <c r="CYV54" s="1"/>
      <c r="CYW54" s="1"/>
      <c r="CYX54" s="1"/>
      <c r="CYY54" s="1"/>
      <c r="CYZ54" s="1"/>
      <c r="CZA54" s="1"/>
      <c r="CZB54" s="1"/>
      <c r="CZC54" s="1"/>
      <c r="CZD54" s="1"/>
      <c r="CZE54" s="1"/>
      <c r="CZF54" s="1"/>
      <c r="CZG54" s="1"/>
      <c r="CZH54" s="1"/>
      <c r="CZI54" s="1"/>
      <c r="CZJ54" s="1"/>
      <c r="CZK54" s="1"/>
      <c r="CZL54" s="1"/>
      <c r="CZM54" s="1"/>
      <c r="CZN54" s="1"/>
      <c r="CZO54" s="1"/>
      <c r="CZP54" s="1"/>
      <c r="CZQ54" s="1"/>
      <c r="CZR54" s="1"/>
      <c r="CZS54" s="1"/>
      <c r="CZT54" s="1"/>
      <c r="CZU54" s="1"/>
      <c r="CZV54" s="1"/>
      <c r="CZW54" s="1"/>
      <c r="CZX54" s="1"/>
      <c r="CZY54" s="1"/>
      <c r="CZZ54" s="1"/>
      <c r="DAA54" s="1"/>
      <c r="DAB54" s="1"/>
      <c r="DAC54" s="1"/>
      <c r="DAD54" s="1"/>
      <c r="DAE54" s="1"/>
      <c r="DAF54" s="1"/>
      <c r="DAG54" s="1"/>
      <c r="DAH54" s="1"/>
      <c r="DAI54" s="1"/>
      <c r="DAJ54" s="1"/>
      <c r="DAK54" s="1"/>
      <c r="DAL54" s="1"/>
      <c r="DAM54" s="1"/>
      <c r="DAN54" s="1"/>
      <c r="DAO54" s="1"/>
      <c r="DAP54" s="1"/>
      <c r="DAQ54" s="1"/>
      <c r="DAR54" s="1"/>
      <c r="DAS54" s="1"/>
      <c r="DAT54" s="1"/>
      <c r="DAU54" s="1"/>
      <c r="DAV54" s="1"/>
      <c r="DAW54" s="1"/>
      <c r="DAX54" s="1"/>
      <c r="DAY54" s="1"/>
      <c r="DAZ54" s="1"/>
      <c r="DBA54" s="1"/>
      <c r="DBB54" s="1"/>
      <c r="DBC54" s="1"/>
      <c r="DBD54" s="1"/>
      <c r="DBE54" s="1"/>
      <c r="DBF54" s="1"/>
      <c r="DBG54" s="1"/>
      <c r="DBH54" s="1"/>
      <c r="DBI54" s="1"/>
      <c r="DBJ54" s="1"/>
      <c r="DBK54" s="1"/>
      <c r="DBL54" s="1"/>
      <c r="DBM54" s="1"/>
      <c r="DBN54" s="1"/>
      <c r="DBO54" s="1"/>
      <c r="DBP54" s="1"/>
      <c r="DBQ54" s="1"/>
      <c r="DBR54" s="1"/>
      <c r="DBS54" s="1"/>
      <c r="DBT54" s="1"/>
      <c r="DBU54" s="1"/>
      <c r="DBV54" s="1"/>
      <c r="DBW54" s="1"/>
      <c r="DBX54" s="1"/>
      <c r="DBY54" s="1"/>
      <c r="DBZ54" s="1"/>
      <c r="DCA54" s="1"/>
      <c r="DCB54" s="1"/>
      <c r="DCC54" s="1"/>
      <c r="DCD54" s="1"/>
      <c r="DCE54" s="1"/>
      <c r="DCF54" s="1"/>
      <c r="DCG54" s="1"/>
      <c r="DCH54" s="1"/>
      <c r="DCI54" s="1"/>
      <c r="DCJ54" s="1"/>
      <c r="DCK54" s="1"/>
      <c r="DCL54" s="1"/>
      <c r="DCM54" s="1"/>
      <c r="DCN54" s="1"/>
      <c r="DCO54" s="1"/>
      <c r="DCP54" s="1"/>
      <c r="DCQ54" s="1"/>
      <c r="DCR54" s="1"/>
      <c r="DCS54" s="1"/>
      <c r="DCT54" s="1"/>
      <c r="DCU54" s="1"/>
      <c r="DCV54" s="1"/>
      <c r="DCW54" s="1"/>
      <c r="DCX54" s="1"/>
      <c r="DCY54" s="1"/>
      <c r="DCZ54" s="1"/>
      <c r="DDA54" s="1"/>
      <c r="DDB54" s="1"/>
      <c r="DDC54" s="1"/>
      <c r="DDD54" s="1"/>
      <c r="DDE54" s="1"/>
      <c r="DDF54" s="1"/>
      <c r="DDG54" s="1"/>
      <c r="DDH54" s="1"/>
      <c r="DDI54" s="1"/>
      <c r="DDJ54" s="1"/>
      <c r="DDK54" s="1"/>
      <c r="DDL54" s="1"/>
      <c r="DDM54" s="1"/>
      <c r="DDN54" s="1"/>
      <c r="DDO54" s="1"/>
      <c r="DDP54" s="1"/>
      <c r="DDQ54" s="1"/>
      <c r="DDR54" s="1"/>
      <c r="DDS54" s="1"/>
      <c r="DDT54" s="1"/>
      <c r="DDU54" s="1"/>
      <c r="DDV54" s="1"/>
      <c r="DDW54" s="1"/>
      <c r="DDX54" s="1"/>
      <c r="DDY54" s="1"/>
      <c r="DDZ54" s="1"/>
      <c r="DEA54" s="1"/>
      <c r="DEB54" s="1"/>
      <c r="DEC54" s="1"/>
      <c r="DED54" s="1"/>
      <c r="DEE54" s="1"/>
      <c r="DEF54" s="1"/>
      <c r="DEG54" s="1"/>
      <c r="DEH54" s="1"/>
      <c r="DEI54" s="1"/>
      <c r="DEJ54" s="1"/>
      <c r="DEK54" s="1"/>
      <c r="DEL54" s="1"/>
      <c r="DEM54" s="1"/>
      <c r="DEN54" s="1"/>
      <c r="DEO54" s="1"/>
      <c r="DEP54" s="1"/>
      <c r="DEQ54" s="1"/>
      <c r="DER54" s="1"/>
      <c r="DES54" s="1"/>
      <c r="DET54" s="1"/>
      <c r="DEU54" s="1"/>
      <c r="DEV54" s="1"/>
      <c r="DEW54" s="1"/>
      <c r="DEX54" s="1"/>
      <c r="DEY54" s="1"/>
      <c r="DEZ54" s="1"/>
      <c r="DFA54" s="1"/>
      <c r="DFB54" s="1"/>
      <c r="DFC54" s="1"/>
      <c r="DFD54" s="1"/>
      <c r="DFE54" s="1"/>
      <c r="DFF54" s="1"/>
      <c r="DFG54" s="1"/>
      <c r="DFH54" s="1"/>
      <c r="DFI54" s="1"/>
      <c r="DFJ54" s="1"/>
      <c r="DFK54" s="1"/>
      <c r="DFL54" s="1"/>
      <c r="DFM54" s="1"/>
      <c r="DFN54" s="1"/>
      <c r="DFO54" s="1"/>
      <c r="DFP54" s="1"/>
      <c r="DFQ54" s="1"/>
      <c r="DFR54" s="1"/>
      <c r="DFS54" s="1"/>
      <c r="DFT54" s="1"/>
      <c r="DFU54" s="1"/>
      <c r="DFV54" s="1"/>
      <c r="DFW54" s="1"/>
      <c r="DFX54" s="1"/>
      <c r="DFY54" s="1"/>
      <c r="DFZ54" s="1"/>
      <c r="DGA54" s="1"/>
      <c r="DGB54" s="1"/>
      <c r="DGC54" s="1"/>
      <c r="DGD54" s="1"/>
      <c r="DGE54" s="1"/>
      <c r="DGF54" s="1"/>
      <c r="DGG54" s="1"/>
      <c r="DGH54" s="1"/>
      <c r="DGI54" s="1"/>
      <c r="DGJ54" s="1"/>
      <c r="DGK54" s="1"/>
      <c r="DGL54" s="1"/>
      <c r="DGM54" s="1"/>
      <c r="DGN54" s="1"/>
      <c r="DGO54" s="1"/>
      <c r="DGP54" s="1"/>
      <c r="DGQ54" s="1"/>
      <c r="DGR54" s="1"/>
      <c r="DGS54" s="1"/>
      <c r="DGT54" s="1"/>
      <c r="DGU54" s="1"/>
      <c r="DGV54" s="1"/>
      <c r="DGW54" s="1"/>
      <c r="DGX54" s="1"/>
      <c r="DGY54" s="1"/>
      <c r="DGZ54" s="1"/>
      <c r="DHA54" s="1"/>
      <c r="DHB54" s="1"/>
      <c r="DHC54" s="1"/>
      <c r="DHD54" s="1"/>
      <c r="DHE54" s="1"/>
      <c r="DHF54" s="1"/>
      <c r="DHG54" s="1"/>
      <c r="DHH54" s="1"/>
      <c r="DHI54" s="1"/>
      <c r="DHJ54" s="1"/>
      <c r="DHK54" s="1"/>
      <c r="DHL54" s="1"/>
      <c r="DHM54" s="1"/>
      <c r="DHN54" s="1"/>
      <c r="DHO54" s="1"/>
      <c r="DHP54" s="1"/>
      <c r="DHQ54" s="1"/>
      <c r="DHR54" s="1"/>
      <c r="DHS54" s="1"/>
      <c r="DHT54" s="1"/>
      <c r="DHU54" s="1"/>
      <c r="DHV54" s="1"/>
      <c r="DHW54" s="1"/>
      <c r="DHX54" s="1"/>
      <c r="DHY54" s="1"/>
      <c r="DHZ54" s="1"/>
      <c r="DIA54" s="1"/>
      <c r="DIB54" s="1"/>
      <c r="DIC54" s="1"/>
      <c r="DID54" s="1"/>
      <c r="DIE54" s="1"/>
      <c r="DIF54" s="1"/>
      <c r="DIG54" s="1"/>
      <c r="DIH54" s="1"/>
      <c r="DII54" s="1"/>
      <c r="DIJ54" s="1"/>
      <c r="DIK54" s="1"/>
      <c r="DIL54" s="1"/>
      <c r="DIM54" s="1"/>
      <c r="DIN54" s="1"/>
      <c r="DIO54" s="1"/>
      <c r="DIP54" s="1"/>
      <c r="DIQ54" s="1"/>
      <c r="DIR54" s="1"/>
      <c r="DIS54" s="1"/>
      <c r="DIT54" s="1"/>
      <c r="DIU54" s="1"/>
      <c r="DIV54" s="1"/>
      <c r="DIW54" s="1"/>
      <c r="DIX54" s="1"/>
      <c r="DIY54" s="1"/>
      <c r="DIZ54" s="1"/>
      <c r="DJA54" s="1"/>
      <c r="DJB54" s="1"/>
      <c r="DJC54" s="1"/>
      <c r="DJD54" s="1"/>
      <c r="DJE54" s="1"/>
      <c r="DJF54" s="1"/>
      <c r="DJG54" s="1"/>
      <c r="DJH54" s="1"/>
      <c r="DJI54" s="1"/>
      <c r="DJJ54" s="1"/>
      <c r="DJK54" s="1"/>
      <c r="DJL54" s="1"/>
      <c r="DJM54" s="1"/>
      <c r="DJN54" s="1"/>
      <c r="DJO54" s="1"/>
      <c r="DJP54" s="1"/>
      <c r="DJQ54" s="1"/>
      <c r="DJR54" s="1"/>
      <c r="DJS54" s="1"/>
      <c r="DJT54" s="1"/>
      <c r="DJU54" s="1"/>
      <c r="DJV54" s="1"/>
      <c r="DJW54" s="1"/>
      <c r="DJX54" s="1"/>
      <c r="DJY54" s="1"/>
      <c r="DJZ54" s="1"/>
      <c r="DKA54" s="1"/>
      <c r="DKB54" s="1"/>
      <c r="DKC54" s="1"/>
      <c r="DKD54" s="1"/>
      <c r="DKE54" s="1"/>
      <c r="DKF54" s="1"/>
      <c r="DKG54" s="1"/>
      <c r="DKH54" s="1"/>
      <c r="DKI54" s="1"/>
      <c r="DKJ54" s="1"/>
      <c r="DKK54" s="1"/>
      <c r="DKL54" s="1"/>
      <c r="DKM54" s="1"/>
      <c r="DKN54" s="1"/>
      <c r="DKO54" s="1"/>
      <c r="DKP54" s="1"/>
      <c r="DKQ54" s="1"/>
      <c r="DKR54" s="1"/>
      <c r="DKS54" s="1"/>
      <c r="DKT54" s="1"/>
      <c r="DKU54" s="1"/>
      <c r="DKV54" s="1"/>
      <c r="DKW54" s="1"/>
      <c r="DKX54" s="1"/>
      <c r="DKY54" s="1"/>
      <c r="DKZ54" s="1"/>
      <c r="DLA54" s="1"/>
      <c r="DLB54" s="1"/>
      <c r="DLC54" s="1"/>
      <c r="DLD54" s="1"/>
      <c r="DLE54" s="1"/>
      <c r="DLF54" s="1"/>
      <c r="DLG54" s="1"/>
      <c r="DLH54" s="1"/>
      <c r="DLI54" s="1"/>
      <c r="DLJ54" s="1"/>
      <c r="DLK54" s="1"/>
      <c r="DLL54" s="1"/>
      <c r="DLM54" s="1"/>
      <c r="DLN54" s="1"/>
      <c r="DLO54" s="1"/>
      <c r="DLP54" s="1"/>
      <c r="DLQ54" s="1"/>
      <c r="DLR54" s="1"/>
      <c r="DLS54" s="1"/>
      <c r="DLT54" s="1"/>
      <c r="DLU54" s="1"/>
      <c r="DLV54" s="1"/>
      <c r="DLW54" s="1"/>
      <c r="DLX54" s="1"/>
      <c r="DLY54" s="1"/>
      <c r="DLZ54" s="1"/>
      <c r="DMA54" s="1"/>
      <c r="DMB54" s="1"/>
      <c r="DMC54" s="1"/>
      <c r="DMD54" s="1"/>
      <c r="DME54" s="1"/>
      <c r="DMF54" s="1"/>
      <c r="DMG54" s="1"/>
      <c r="DMH54" s="1"/>
      <c r="DMI54" s="1"/>
      <c r="DMJ54" s="1"/>
      <c r="DMK54" s="1"/>
      <c r="DML54" s="1"/>
      <c r="DMM54" s="1"/>
      <c r="DMN54" s="1"/>
      <c r="DMO54" s="1"/>
      <c r="DMP54" s="1"/>
      <c r="DMQ54" s="1"/>
      <c r="DMR54" s="1"/>
      <c r="DMS54" s="1"/>
      <c r="DMT54" s="1"/>
      <c r="DMU54" s="1"/>
      <c r="DMV54" s="1"/>
      <c r="DMW54" s="1"/>
      <c r="DMX54" s="1"/>
      <c r="DMY54" s="1"/>
      <c r="DMZ54" s="1"/>
      <c r="DNA54" s="1"/>
      <c r="DNB54" s="1"/>
      <c r="DNC54" s="1"/>
      <c r="DND54" s="1"/>
      <c r="DNE54" s="1"/>
      <c r="DNF54" s="1"/>
      <c r="DNG54" s="1"/>
      <c r="DNH54" s="1"/>
      <c r="DNI54" s="1"/>
      <c r="DNJ54" s="1"/>
      <c r="DNK54" s="1"/>
      <c r="DNL54" s="1"/>
      <c r="DNM54" s="1"/>
      <c r="DNN54" s="1"/>
      <c r="DNO54" s="1"/>
      <c r="DNP54" s="1"/>
      <c r="DNQ54" s="1"/>
      <c r="DNR54" s="1"/>
      <c r="DNS54" s="1"/>
      <c r="DNT54" s="1"/>
      <c r="DNU54" s="1"/>
      <c r="DNV54" s="1"/>
      <c r="DNW54" s="1"/>
      <c r="DNX54" s="1"/>
      <c r="DNY54" s="1"/>
      <c r="DNZ54" s="1"/>
      <c r="DOA54" s="1"/>
      <c r="DOB54" s="1"/>
      <c r="DOC54" s="1"/>
      <c r="DOD54" s="1"/>
      <c r="DOE54" s="1"/>
      <c r="DOF54" s="1"/>
      <c r="DOG54" s="1"/>
      <c r="DOH54" s="1"/>
      <c r="DOI54" s="1"/>
      <c r="DOJ54" s="1"/>
      <c r="DOK54" s="1"/>
      <c r="DOL54" s="1"/>
      <c r="DOM54" s="1"/>
      <c r="DON54" s="1"/>
      <c r="DOO54" s="1"/>
      <c r="DOP54" s="1"/>
      <c r="DOQ54" s="1"/>
      <c r="DOR54" s="1"/>
      <c r="DOS54" s="1"/>
      <c r="DOT54" s="1"/>
      <c r="DOU54" s="1"/>
      <c r="DOV54" s="1"/>
      <c r="DOW54" s="1"/>
      <c r="DOX54" s="1"/>
      <c r="DOY54" s="1"/>
      <c r="DOZ54" s="1"/>
      <c r="DPA54" s="1"/>
      <c r="DPB54" s="1"/>
      <c r="DPC54" s="1"/>
      <c r="DPD54" s="1"/>
      <c r="DPE54" s="1"/>
      <c r="DPF54" s="1"/>
      <c r="DPG54" s="1"/>
      <c r="DPH54" s="1"/>
      <c r="DPI54" s="1"/>
      <c r="DPJ54" s="1"/>
      <c r="DPK54" s="1"/>
      <c r="DPL54" s="1"/>
      <c r="DPM54" s="1"/>
      <c r="DPN54" s="1"/>
      <c r="DPO54" s="1"/>
      <c r="DPP54" s="1"/>
      <c r="DPQ54" s="1"/>
      <c r="DPR54" s="1"/>
      <c r="DPS54" s="1"/>
      <c r="DPT54" s="1"/>
      <c r="DPU54" s="1"/>
      <c r="DPV54" s="1"/>
      <c r="DPW54" s="1"/>
      <c r="DPX54" s="1"/>
      <c r="DPY54" s="1"/>
      <c r="DPZ54" s="1"/>
      <c r="DQA54" s="1"/>
      <c r="DQB54" s="1"/>
      <c r="DQC54" s="1"/>
      <c r="DQD54" s="1"/>
      <c r="DQE54" s="1"/>
      <c r="DQF54" s="1"/>
      <c r="DQG54" s="1"/>
      <c r="DQH54" s="1"/>
      <c r="DQI54" s="1"/>
      <c r="DQJ54" s="1"/>
      <c r="DQK54" s="1"/>
      <c r="DQL54" s="1"/>
      <c r="DQM54" s="1"/>
      <c r="DQN54" s="1"/>
      <c r="DQO54" s="1"/>
      <c r="DQP54" s="1"/>
      <c r="DQQ54" s="1"/>
      <c r="DQR54" s="1"/>
      <c r="DQS54" s="1"/>
      <c r="DQT54" s="1"/>
      <c r="DQU54" s="1"/>
      <c r="DQV54" s="1"/>
      <c r="DQW54" s="1"/>
      <c r="DQX54" s="1"/>
      <c r="DQY54" s="1"/>
      <c r="DQZ54" s="1"/>
      <c r="DRA54" s="1"/>
      <c r="DRB54" s="1"/>
      <c r="DRC54" s="1"/>
      <c r="DRD54" s="1"/>
      <c r="DRE54" s="1"/>
      <c r="DRF54" s="1"/>
      <c r="DRG54" s="1"/>
      <c r="DRH54" s="1"/>
      <c r="DRI54" s="1"/>
      <c r="DRJ54" s="1"/>
      <c r="DRK54" s="1"/>
      <c r="DRL54" s="1"/>
      <c r="DRM54" s="1"/>
      <c r="DRN54" s="1"/>
      <c r="DRO54" s="1"/>
      <c r="DRP54" s="1"/>
      <c r="DRQ54" s="1"/>
      <c r="DRR54" s="1"/>
      <c r="DRS54" s="1"/>
      <c r="DRT54" s="1"/>
      <c r="DRU54" s="1"/>
      <c r="DRV54" s="1"/>
      <c r="DRW54" s="1"/>
      <c r="DRX54" s="1"/>
      <c r="DRY54" s="1"/>
      <c r="DRZ54" s="1"/>
      <c r="DSA54" s="1"/>
      <c r="DSB54" s="1"/>
      <c r="DSC54" s="1"/>
      <c r="DSD54" s="1"/>
      <c r="DSE54" s="1"/>
      <c r="DSF54" s="1"/>
      <c r="DSG54" s="1"/>
      <c r="DSH54" s="1"/>
      <c r="DSI54" s="1"/>
      <c r="DSJ54" s="1"/>
      <c r="DSK54" s="1"/>
      <c r="DSL54" s="1"/>
      <c r="DSM54" s="1"/>
      <c r="DSN54" s="1"/>
      <c r="DSO54" s="1"/>
      <c r="DSP54" s="1"/>
      <c r="DSQ54" s="1"/>
      <c r="DSR54" s="1"/>
      <c r="DSS54" s="1"/>
      <c r="DST54" s="1"/>
      <c r="DSU54" s="1"/>
      <c r="DSV54" s="1"/>
      <c r="DSW54" s="1"/>
      <c r="DSX54" s="1"/>
      <c r="DSY54" s="1"/>
      <c r="DSZ54" s="1"/>
      <c r="DTA54" s="1"/>
      <c r="DTB54" s="1"/>
      <c r="DTC54" s="1"/>
      <c r="DTD54" s="1"/>
      <c r="DTE54" s="1"/>
      <c r="DTF54" s="1"/>
      <c r="DTG54" s="1"/>
      <c r="DTH54" s="1"/>
      <c r="DTI54" s="1"/>
      <c r="DTJ54" s="1"/>
      <c r="DTK54" s="1"/>
      <c r="DTL54" s="1"/>
      <c r="DTM54" s="1"/>
      <c r="DTN54" s="1"/>
      <c r="DTO54" s="1"/>
      <c r="DTP54" s="1"/>
      <c r="DTQ54" s="1"/>
      <c r="DTR54" s="1"/>
      <c r="DTS54" s="1"/>
      <c r="DTT54" s="1"/>
      <c r="DTU54" s="1"/>
      <c r="DTV54" s="1"/>
      <c r="DTW54" s="1"/>
      <c r="DTX54" s="1"/>
      <c r="DTY54" s="1"/>
      <c r="DTZ54" s="1"/>
      <c r="DUA54" s="1"/>
      <c r="DUB54" s="1"/>
      <c r="DUC54" s="1"/>
      <c r="DUD54" s="1"/>
      <c r="DUE54" s="1"/>
      <c r="DUF54" s="1"/>
      <c r="DUG54" s="1"/>
      <c r="DUH54" s="1"/>
      <c r="DUI54" s="1"/>
      <c r="DUJ54" s="1"/>
      <c r="DUK54" s="1"/>
      <c r="DUL54" s="1"/>
      <c r="DUM54" s="1"/>
      <c r="DUN54" s="1"/>
      <c r="DUO54" s="1"/>
      <c r="DUP54" s="1"/>
      <c r="DUQ54" s="1"/>
      <c r="DUR54" s="1"/>
      <c r="DUS54" s="1"/>
      <c r="DUT54" s="1"/>
      <c r="DUU54" s="1"/>
      <c r="DUV54" s="1"/>
      <c r="DUW54" s="1"/>
      <c r="DUX54" s="1"/>
      <c r="DUY54" s="1"/>
      <c r="DUZ54" s="1"/>
      <c r="DVA54" s="1"/>
      <c r="DVB54" s="1"/>
      <c r="DVC54" s="1"/>
      <c r="DVD54" s="1"/>
      <c r="DVE54" s="1"/>
      <c r="DVF54" s="1"/>
      <c r="DVG54" s="1"/>
      <c r="DVH54" s="1"/>
      <c r="DVI54" s="1"/>
      <c r="DVJ54" s="1"/>
      <c r="DVK54" s="1"/>
      <c r="DVL54" s="1"/>
      <c r="DVM54" s="1"/>
      <c r="DVN54" s="1"/>
      <c r="DVO54" s="1"/>
      <c r="DVP54" s="1"/>
      <c r="DVQ54" s="1"/>
      <c r="DVR54" s="1"/>
      <c r="DVS54" s="1"/>
      <c r="DVT54" s="1"/>
      <c r="DVU54" s="1"/>
      <c r="DVV54" s="1"/>
      <c r="DVW54" s="1"/>
      <c r="DVX54" s="1"/>
      <c r="DVY54" s="1"/>
      <c r="DVZ54" s="1"/>
      <c r="DWA54" s="1"/>
      <c r="DWB54" s="1"/>
      <c r="DWC54" s="1"/>
      <c r="DWD54" s="1"/>
      <c r="DWE54" s="1"/>
      <c r="DWF54" s="1"/>
      <c r="DWG54" s="1"/>
      <c r="DWH54" s="1"/>
      <c r="DWI54" s="1"/>
      <c r="DWJ54" s="1"/>
      <c r="DWK54" s="1"/>
      <c r="DWL54" s="1"/>
      <c r="DWM54" s="1"/>
      <c r="DWN54" s="1"/>
      <c r="DWO54" s="1"/>
      <c r="DWP54" s="1"/>
      <c r="DWQ54" s="1"/>
      <c r="DWR54" s="1"/>
      <c r="DWS54" s="1"/>
      <c r="DWT54" s="1"/>
      <c r="DWU54" s="1"/>
      <c r="DWV54" s="1"/>
      <c r="DWW54" s="1"/>
      <c r="DWX54" s="1"/>
      <c r="DWY54" s="1"/>
      <c r="DWZ54" s="1"/>
      <c r="DXA54" s="1"/>
      <c r="DXB54" s="1"/>
      <c r="DXC54" s="1"/>
      <c r="DXD54" s="1"/>
      <c r="DXE54" s="1"/>
      <c r="DXF54" s="1"/>
      <c r="DXG54" s="1"/>
      <c r="DXH54" s="1"/>
      <c r="DXI54" s="1"/>
      <c r="DXJ54" s="1"/>
      <c r="DXK54" s="1"/>
      <c r="DXL54" s="1"/>
      <c r="DXM54" s="1"/>
      <c r="DXN54" s="1"/>
      <c r="DXO54" s="1"/>
      <c r="DXP54" s="1"/>
      <c r="DXQ54" s="1"/>
      <c r="DXR54" s="1"/>
      <c r="DXS54" s="1"/>
      <c r="DXT54" s="1"/>
      <c r="DXU54" s="1"/>
      <c r="DXV54" s="1"/>
      <c r="DXW54" s="1"/>
      <c r="DXX54" s="1"/>
      <c r="DXY54" s="1"/>
      <c r="DXZ54" s="1"/>
      <c r="DYA54" s="1"/>
      <c r="DYB54" s="1"/>
      <c r="DYC54" s="1"/>
      <c r="DYD54" s="1"/>
      <c r="DYE54" s="1"/>
      <c r="DYF54" s="1"/>
      <c r="DYG54" s="1"/>
      <c r="DYH54" s="1"/>
      <c r="DYI54" s="1"/>
      <c r="DYJ54" s="1"/>
      <c r="DYK54" s="1"/>
      <c r="DYL54" s="1"/>
      <c r="DYM54" s="1"/>
      <c r="DYN54" s="1"/>
      <c r="DYO54" s="1"/>
      <c r="DYP54" s="1"/>
      <c r="DYQ54" s="1"/>
      <c r="DYR54" s="1"/>
      <c r="DYS54" s="1"/>
      <c r="DYT54" s="1"/>
      <c r="DYU54" s="1"/>
      <c r="DYV54" s="1"/>
      <c r="DYW54" s="1"/>
      <c r="DYX54" s="1"/>
      <c r="DYY54" s="1"/>
      <c r="DYZ54" s="1"/>
      <c r="DZA54" s="1"/>
      <c r="DZB54" s="1"/>
      <c r="DZC54" s="1"/>
      <c r="DZD54" s="1"/>
      <c r="DZE54" s="1"/>
      <c r="DZF54" s="1"/>
      <c r="DZG54" s="1"/>
      <c r="DZH54" s="1"/>
      <c r="DZI54" s="1"/>
      <c r="DZJ54" s="1"/>
      <c r="DZK54" s="1"/>
      <c r="DZL54" s="1"/>
      <c r="DZM54" s="1"/>
      <c r="DZN54" s="1"/>
      <c r="DZO54" s="1"/>
      <c r="DZP54" s="1"/>
      <c r="DZQ54" s="1"/>
      <c r="DZR54" s="1"/>
      <c r="DZS54" s="1"/>
      <c r="DZT54" s="1"/>
      <c r="DZU54" s="1"/>
      <c r="DZV54" s="1"/>
      <c r="DZW54" s="1"/>
      <c r="DZX54" s="1"/>
      <c r="DZY54" s="1"/>
      <c r="DZZ54" s="1"/>
      <c r="EAA54" s="1"/>
      <c r="EAB54" s="1"/>
      <c r="EAC54" s="1"/>
      <c r="EAD54" s="1"/>
      <c r="EAE54" s="1"/>
      <c r="EAF54" s="1"/>
      <c r="EAG54" s="1"/>
      <c r="EAH54" s="1"/>
      <c r="EAI54" s="1"/>
      <c r="EAJ54" s="1"/>
      <c r="EAK54" s="1"/>
      <c r="EAL54" s="1"/>
      <c r="EAM54" s="1"/>
      <c r="EAN54" s="1"/>
      <c r="EAO54" s="1"/>
      <c r="EAP54" s="1"/>
      <c r="EAQ54" s="1"/>
      <c r="EAR54" s="1"/>
      <c r="EAS54" s="1"/>
      <c r="EAT54" s="1"/>
      <c r="EAU54" s="1"/>
      <c r="EAV54" s="1"/>
      <c r="EAW54" s="1"/>
      <c r="EAX54" s="1"/>
      <c r="EAY54" s="1"/>
      <c r="EAZ54" s="1"/>
      <c r="EBA54" s="1"/>
      <c r="EBB54" s="1"/>
      <c r="EBC54" s="1"/>
      <c r="EBD54" s="1"/>
      <c r="EBE54" s="1"/>
      <c r="EBF54" s="1"/>
      <c r="EBG54" s="1"/>
      <c r="EBH54" s="1"/>
      <c r="EBI54" s="1"/>
      <c r="EBJ54" s="1"/>
      <c r="EBK54" s="1"/>
      <c r="EBL54" s="1"/>
      <c r="EBM54" s="1"/>
      <c r="EBN54" s="1"/>
      <c r="EBO54" s="1"/>
      <c r="EBP54" s="1"/>
      <c r="EBQ54" s="1"/>
      <c r="EBR54" s="1"/>
      <c r="EBS54" s="1"/>
      <c r="EBT54" s="1"/>
      <c r="EBU54" s="1"/>
      <c r="EBV54" s="1"/>
      <c r="EBW54" s="1"/>
      <c r="EBX54" s="1"/>
      <c r="EBY54" s="1"/>
      <c r="EBZ54" s="1"/>
      <c r="ECA54" s="1"/>
      <c r="ECB54" s="1"/>
      <c r="ECC54" s="1"/>
      <c r="ECD54" s="1"/>
      <c r="ECE54" s="1"/>
      <c r="ECF54" s="1"/>
      <c r="ECG54" s="1"/>
      <c r="ECH54" s="1"/>
      <c r="ECI54" s="1"/>
      <c r="ECJ54" s="1"/>
      <c r="ECK54" s="1"/>
      <c r="ECL54" s="1"/>
      <c r="ECM54" s="1"/>
      <c r="ECN54" s="1"/>
      <c r="ECO54" s="1"/>
      <c r="ECP54" s="1"/>
      <c r="ECQ54" s="1"/>
      <c r="ECR54" s="1"/>
      <c r="ECS54" s="1"/>
      <c r="ECT54" s="1"/>
      <c r="ECU54" s="1"/>
      <c r="ECV54" s="1"/>
      <c r="ECW54" s="1"/>
      <c r="ECX54" s="1"/>
      <c r="ECY54" s="1"/>
      <c r="ECZ54" s="1"/>
      <c r="EDA54" s="1"/>
      <c r="EDB54" s="1"/>
      <c r="EDC54" s="1"/>
      <c r="EDD54" s="1"/>
      <c r="EDE54" s="1"/>
      <c r="EDF54" s="1"/>
      <c r="EDG54" s="1"/>
      <c r="EDH54" s="1"/>
      <c r="EDI54" s="1"/>
      <c r="EDJ54" s="1"/>
      <c r="EDK54" s="1"/>
      <c r="EDL54" s="1"/>
      <c r="EDM54" s="1"/>
      <c r="EDN54" s="1"/>
      <c r="EDO54" s="1"/>
      <c r="EDP54" s="1"/>
      <c r="EDQ54" s="1"/>
      <c r="EDR54" s="1"/>
      <c r="EDS54" s="1"/>
      <c r="EDT54" s="1"/>
      <c r="EDU54" s="1"/>
      <c r="EDV54" s="1"/>
      <c r="EDW54" s="1"/>
      <c r="EDX54" s="1"/>
      <c r="EDY54" s="1"/>
      <c r="EDZ54" s="1"/>
      <c r="EEA54" s="1"/>
      <c r="EEB54" s="1"/>
      <c r="EEC54" s="1"/>
      <c r="EED54" s="1"/>
      <c r="EEE54" s="1"/>
      <c r="EEF54" s="1"/>
      <c r="EEG54" s="1"/>
      <c r="EEH54" s="1"/>
      <c r="EEI54" s="1"/>
      <c r="EEJ54" s="1"/>
      <c r="EEK54" s="1"/>
      <c r="EEL54" s="1"/>
      <c r="EEM54" s="1"/>
      <c r="EEN54" s="1"/>
      <c r="EEO54" s="1"/>
      <c r="EEP54" s="1"/>
      <c r="EEQ54" s="1"/>
      <c r="EER54" s="1"/>
      <c r="EES54" s="1"/>
      <c r="EET54" s="1"/>
      <c r="EEU54" s="1"/>
      <c r="EEV54" s="1"/>
      <c r="EEW54" s="1"/>
      <c r="EEX54" s="1"/>
      <c r="EEY54" s="1"/>
      <c r="EEZ54" s="1"/>
      <c r="EFA54" s="1"/>
      <c r="EFB54" s="1"/>
      <c r="EFC54" s="1"/>
      <c r="EFD54" s="1"/>
      <c r="EFE54" s="1"/>
      <c r="EFF54" s="1"/>
      <c r="EFG54" s="1"/>
      <c r="EFH54" s="1"/>
      <c r="EFI54" s="1"/>
      <c r="EFJ54" s="1"/>
      <c r="EFK54" s="1"/>
      <c r="EFL54" s="1"/>
      <c r="EFM54" s="1"/>
      <c r="EFN54" s="1"/>
      <c r="EFO54" s="1"/>
      <c r="EFP54" s="1"/>
      <c r="EFQ54" s="1"/>
      <c r="EFR54" s="1"/>
      <c r="EFS54" s="1"/>
      <c r="EFT54" s="1"/>
      <c r="EFU54" s="1"/>
      <c r="EFV54" s="1"/>
      <c r="EFW54" s="1"/>
      <c r="EFX54" s="1"/>
      <c r="EFY54" s="1"/>
      <c r="EFZ54" s="1"/>
      <c r="EGA54" s="1"/>
      <c r="EGB54" s="1"/>
      <c r="EGC54" s="1"/>
      <c r="EGD54" s="1"/>
      <c r="EGE54" s="1"/>
      <c r="EGF54" s="1"/>
      <c r="EGG54" s="1"/>
      <c r="EGH54" s="1"/>
      <c r="EGI54" s="1"/>
      <c r="EGJ54" s="1"/>
      <c r="EGK54" s="1"/>
      <c r="EGL54" s="1"/>
      <c r="EGM54" s="1"/>
      <c r="EGN54" s="1"/>
      <c r="EGO54" s="1"/>
      <c r="EGP54" s="1"/>
      <c r="EGQ54" s="1"/>
      <c r="EGR54" s="1"/>
      <c r="EGS54" s="1"/>
      <c r="EGT54" s="1"/>
      <c r="EGU54" s="1"/>
      <c r="EGV54" s="1"/>
      <c r="EGW54" s="1"/>
      <c r="EGX54" s="1"/>
      <c r="EGY54" s="1"/>
      <c r="EGZ54" s="1"/>
      <c r="EHA54" s="1"/>
      <c r="EHB54" s="1"/>
      <c r="EHC54" s="1"/>
      <c r="EHD54" s="1"/>
      <c r="EHE54" s="1"/>
      <c r="EHF54" s="1"/>
      <c r="EHG54" s="1"/>
      <c r="EHH54" s="1"/>
      <c r="EHI54" s="1"/>
      <c r="EHJ54" s="1"/>
      <c r="EHK54" s="1"/>
      <c r="EHL54" s="1"/>
      <c r="EHM54" s="1"/>
      <c r="EHN54" s="1"/>
      <c r="EHO54" s="1"/>
      <c r="EHP54" s="1"/>
      <c r="EHQ54" s="1"/>
      <c r="EHR54" s="1"/>
      <c r="EHS54" s="1"/>
      <c r="EHT54" s="1"/>
      <c r="EHU54" s="1"/>
      <c r="EHV54" s="1"/>
      <c r="EHW54" s="1"/>
      <c r="EHX54" s="1"/>
      <c r="EHY54" s="1"/>
      <c r="EHZ54" s="1"/>
      <c r="EIA54" s="1"/>
      <c r="EIB54" s="1"/>
      <c r="EIC54" s="1"/>
      <c r="EID54" s="1"/>
      <c r="EIE54" s="1"/>
      <c r="EIF54" s="1"/>
      <c r="EIG54" s="1"/>
      <c r="EIH54" s="1"/>
      <c r="EII54" s="1"/>
      <c r="EIJ54" s="1"/>
      <c r="EIK54" s="1"/>
      <c r="EIL54" s="1"/>
      <c r="EIM54" s="1"/>
      <c r="EIN54" s="1"/>
      <c r="EIO54" s="1"/>
      <c r="EIP54" s="1"/>
      <c r="EIQ54" s="1"/>
      <c r="EIR54" s="1"/>
      <c r="EIS54" s="1"/>
      <c r="EIT54" s="1"/>
      <c r="EIU54" s="1"/>
      <c r="EIV54" s="1"/>
      <c r="EIW54" s="1"/>
      <c r="EIX54" s="1"/>
      <c r="EIY54" s="1"/>
      <c r="EIZ54" s="1"/>
      <c r="EJA54" s="1"/>
      <c r="EJB54" s="1"/>
      <c r="EJC54" s="1"/>
      <c r="EJD54" s="1"/>
      <c r="EJE54" s="1"/>
      <c r="EJF54" s="1"/>
      <c r="EJG54" s="1"/>
      <c r="EJH54" s="1"/>
      <c r="EJI54" s="1"/>
      <c r="EJJ54" s="1"/>
      <c r="EJK54" s="1"/>
      <c r="EJL54" s="1"/>
      <c r="EJM54" s="1"/>
      <c r="EJN54" s="1"/>
      <c r="EJO54" s="1"/>
      <c r="EJP54" s="1"/>
      <c r="EJQ54" s="1"/>
      <c r="EJR54" s="1"/>
      <c r="EJS54" s="1"/>
      <c r="EJT54" s="1"/>
      <c r="EJU54" s="1"/>
      <c r="EJV54" s="1"/>
      <c r="EJW54" s="1"/>
      <c r="EJX54" s="1"/>
      <c r="EJY54" s="1"/>
      <c r="EJZ54" s="1"/>
      <c r="EKA54" s="1"/>
      <c r="EKB54" s="1"/>
      <c r="EKC54" s="1"/>
      <c r="EKD54" s="1"/>
      <c r="EKE54" s="1"/>
      <c r="EKF54" s="1"/>
      <c r="EKG54" s="1"/>
      <c r="EKH54" s="1"/>
      <c r="EKI54" s="1"/>
      <c r="EKJ54" s="1"/>
      <c r="EKK54" s="1"/>
      <c r="EKL54" s="1"/>
      <c r="EKM54" s="1"/>
      <c r="EKN54" s="1"/>
      <c r="EKO54" s="1"/>
      <c r="EKP54" s="1"/>
      <c r="EKQ54" s="1"/>
      <c r="EKR54" s="1"/>
      <c r="EKS54" s="1"/>
      <c r="EKT54" s="1"/>
      <c r="EKU54" s="1"/>
      <c r="EKV54" s="1"/>
      <c r="EKW54" s="1"/>
      <c r="EKX54" s="1"/>
      <c r="EKY54" s="1"/>
      <c r="EKZ54" s="1"/>
      <c r="ELA54" s="1"/>
      <c r="ELB54" s="1"/>
      <c r="ELC54" s="1"/>
      <c r="ELD54" s="1"/>
      <c r="ELE54" s="1"/>
      <c r="ELF54" s="1"/>
      <c r="ELG54" s="1"/>
      <c r="ELH54" s="1"/>
      <c r="ELI54" s="1"/>
      <c r="ELJ54" s="1"/>
      <c r="ELK54" s="1"/>
      <c r="ELL54" s="1"/>
      <c r="ELM54" s="1"/>
      <c r="ELN54" s="1"/>
      <c r="ELO54" s="1"/>
      <c r="ELP54" s="1"/>
      <c r="ELQ54" s="1"/>
      <c r="ELR54" s="1"/>
      <c r="ELS54" s="1"/>
      <c r="ELT54" s="1"/>
      <c r="ELU54" s="1"/>
      <c r="ELV54" s="1"/>
      <c r="ELW54" s="1"/>
      <c r="ELX54" s="1"/>
      <c r="ELY54" s="1"/>
      <c r="ELZ54" s="1"/>
      <c r="EMA54" s="1"/>
      <c r="EMB54" s="1"/>
      <c r="EMC54" s="1"/>
      <c r="EMD54" s="1"/>
      <c r="EME54" s="1"/>
      <c r="EMF54" s="1"/>
      <c r="EMG54" s="1"/>
      <c r="EMH54" s="1"/>
      <c r="EMI54" s="1"/>
      <c r="EMJ54" s="1"/>
      <c r="EMK54" s="1"/>
      <c r="EML54" s="1"/>
      <c r="EMM54" s="1"/>
      <c r="EMN54" s="1"/>
      <c r="EMO54" s="1"/>
      <c r="EMP54" s="1"/>
      <c r="EMQ54" s="1"/>
      <c r="EMR54" s="1"/>
      <c r="EMS54" s="1"/>
      <c r="EMT54" s="1"/>
      <c r="EMU54" s="1"/>
      <c r="EMV54" s="1"/>
      <c r="EMW54" s="1"/>
      <c r="EMX54" s="1"/>
      <c r="EMY54" s="1"/>
      <c r="EMZ54" s="1"/>
      <c r="ENA54" s="1"/>
      <c r="ENB54" s="1"/>
      <c r="ENC54" s="1"/>
      <c r="END54" s="1"/>
      <c r="ENE54" s="1"/>
      <c r="ENF54" s="1"/>
      <c r="ENG54" s="1"/>
      <c r="ENH54" s="1"/>
      <c r="ENI54" s="1"/>
      <c r="ENJ54" s="1"/>
      <c r="ENK54" s="1"/>
      <c r="ENL54" s="1"/>
      <c r="ENM54" s="1"/>
      <c r="ENN54" s="1"/>
      <c r="ENO54" s="1"/>
      <c r="ENP54" s="1"/>
      <c r="ENQ54" s="1"/>
      <c r="ENR54" s="1"/>
      <c r="ENS54" s="1"/>
      <c r="ENT54" s="1"/>
      <c r="ENU54" s="1"/>
      <c r="ENV54" s="1"/>
      <c r="ENW54" s="1"/>
      <c r="ENX54" s="1"/>
      <c r="ENY54" s="1"/>
      <c r="ENZ54" s="1"/>
      <c r="EOA54" s="1"/>
      <c r="EOB54" s="1"/>
      <c r="EOC54" s="1"/>
      <c r="EOD54" s="1"/>
      <c r="EOE54" s="1"/>
      <c r="EOF54" s="1"/>
      <c r="EOG54" s="1"/>
      <c r="EOH54" s="1"/>
      <c r="EOI54" s="1"/>
      <c r="EOJ54" s="1"/>
      <c r="EOK54" s="1"/>
      <c r="EOL54" s="1"/>
      <c r="EOM54" s="1"/>
      <c r="EON54" s="1"/>
      <c r="EOO54" s="1"/>
      <c r="EOP54" s="1"/>
      <c r="EOQ54" s="1"/>
      <c r="EOR54" s="1"/>
      <c r="EOS54" s="1"/>
      <c r="EOT54" s="1"/>
      <c r="EOU54" s="1"/>
      <c r="EOV54" s="1"/>
      <c r="EOW54" s="1"/>
      <c r="EOX54" s="1"/>
      <c r="EOY54" s="1"/>
      <c r="EOZ54" s="1"/>
      <c r="EPA54" s="1"/>
      <c r="EPB54" s="1"/>
      <c r="EPC54" s="1"/>
      <c r="EPD54" s="1"/>
      <c r="EPE54" s="1"/>
      <c r="EPF54" s="1"/>
      <c r="EPG54" s="1"/>
      <c r="EPH54" s="1"/>
      <c r="EPI54" s="1"/>
      <c r="EPJ54" s="1"/>
      <c r="EPK54" s="1"/>
      <c r="EPL54" s="1"/>
      <c r="EPM54" s="1"/>
      <c r="EPN54" s="1"/>
      <c r="EPO54" s="1"/>
      <c r="EPP54" s="1"/>
      <c r="EPQ54" s="1"/>
      <c r="EPR54" s="1"/>
      <c r="EPS54" s="1"/>
      <c r="EPT54" s="1"/>
      <c r="EPU54" s="1"/>
      <c r="EPV54" s="1"/>
      <c r="EPW54" s="1"/>
      <c r="EPX54" s="1"/>
      <c r="EPY54" s="1"/>
      <c r="EPZ54" s="1"/>
      <c r="EQA54" s="1"/>
      <c r="EQB54" s="1"/>
      <c r="EQC54" s="1"/>
      <c r="EQD54" s="1"/>
      <c r="EQE54" s="1"/>
      <c r="EQF54" s="1"/>
      <c r="EQG54" s="1"/>
      <c r="EQH54" s="1"/>
      <c r="EQI54" s="1"/>
      <c r="EQJ54" s="1"/>
      <c r="EQK54" s="1"/>
      <c r="EQL54" s="1"/>
      <c r="EQM54" s="1"/>
      <c r="EQN54" s="1"/>
      <c r="EQO54" s="1"/>
      <c r="EQP54" s="1"/>
      <c r="EQQ54" s="1"/>
      <c r="EQR54" s="1"/>
      <c r="EQS54" s="1"/>
      <c r="EQT54" s="1"/>
      <c r="EQU54" s="1"/>
      <c r="EQV54" s="1"/>
      <c r="EQW54" s="1"/>
      <c r="EQX54" s="1"/>
      <c r="EQY54" s="1"/>
      <c r="EQZ54" s="1"/>
      <c r="ERA54" s="1"/>
      <c r="ERB54" s="1"/>
      <c r="ERC54" s="1"/>
      <c r="ERD54" s="1"/>
      <c r="ERE54" s="1"/>
      <c r="ERF54" s="1"/>
      <c r="ERG54" s="1"/>
      <c r="ERH54" s="1"/>
      <c r="ERI54" s="1"/>
      <c r="ERJ54" s="1"/>
      <c r="ERK54" s="1"/>
      <c r="ERL54" s="1"/>
      <c r="ERM54" s="1"/>
      <c r="ERN54" s="1"/>
      <c r="ERO54" s="1"/>
      <c r="ERP54" s="1"/>
      <c r="ERQ54" s="1"/>
      <c r="ERR54" s="1"/>
      <c r="ERS54" s="1"/>
      <c r="ERT54" s="1"/>
      <c r="ERU54" s="1"/>
      <c r="ERV54" s="1"/>
      <c r="ERW54" s="1"/>
      <c r="ERX54" s="1"/>
      <c r="ERY54" s="1"/>
      <c r="ERZ54" s="1"/>
      <c r="ESA54" s="1"/>
      <c r="ESB54" s="1"/>
      <c r="ESC54" s="1"/>
      <c r="ESD54" s="1"/>
      <c r="ESE54" s="1"/>
      <c r="ESF54" s="1"/>
      <c r="ESG54" s="1"/>
      <c r="ESH54" s="1"/>
      <c r="ESI54" s="1"/>
      <c r="ESJ54" s="1"/>
      <c r="ESK54" s="1"/>
      <c r="ESL54" s="1"/>
      <c r="ESM54" s="1"/>
      <c r="ESN54" s="1"/>
      <c r="ESO54" s="1"/>
      <c r="ESP54" s="1"/>
      <c r="ESQ54" s="1"/>
      <c r="ESR54" s="1"/>
      <c r="ESS54" s="1"/>
      <c r="EST54" s="1"/>
      <c r="ESU54" s="1"/>
      <c r="ESV54" s="1"/>
      <c r="ESW54" s="1"/>
      <c r="ESX54" s="1"/>
      <c r="ESY54" s="1"/>
      <c r="ESZ54" s="1"/>
      <c r="ETA54" s="1"/>
      <c r="ETB54" s="1"/>
      <c r="ETC54" s="1"/>
      <c r="ETD54" s="1"/>
      <c r="ETE54" s="1"/>
      <c r="ETF54" s="1"/>
      <c r="ETG54" s="1"/>
      <c r="ETH54" s="1"/>
      <c r="ETI54" s="1"/>
      <c r="ETJ54" s="1"/>
      <c r="ETK54" s="1"/>
      <c r="ETL54" s="1"/>
      <c r="ETM54" s="1"/>
      <c r="ETN54" s="1"/>
      <c r="ETO54" s="1"/>
      <c r="ETP54" s="1"/>
      <c r="ETQ54" s="1"/>
      <c r="ETR54" s="1"/>
      <c r="ETS54" s="1"/>
      <c r="ETT54" s="1"/>
      <c r="ETU54" s="1"/>
      <c r="ETV54" s="1"/>
      <c r="ETW54" s="1"/>
      <c r="ETX54" s="1"/>
      <c r="ETY54" s="1"/>
      <c r="ETZ54" s="1"/>
      <c r="EUA54" s="1"/>
      <c r="EUB54" s="1"/>
      <c r="EUC54" s="1"/>
      <c r="EUD54" s="1"/>
      <c r="EUE54" s="1"/>
      <c r="EUF54" s="1"/>
      <c r="EUG54" s="1"/>
      <c r="EUH54" s="1"/>
      <c r="EUI54" s="1"/>
      <c r="EUJ54" s="1"/>
      <c r="EUK54" s="1"/>
      <c r="EUL54" s="1"/>
      <c r="EUM54" s="1"/>
      <c r="EUN54" s="1"/>
      <c r="EUO54" s="1"/>
      <c r="EUP54" s="1"/>
      <c r="EUQ54" s="1"/>
      <c r="EUR54" s="1"/>
      <c r="EUS54" s="1"/>
      <c r="EUT54" s="1"/>
      <c r="EUU54" s="1"/>
      <c r="EUV54" s="1"/>
      <c r="EUW54" s="1"/>
      <c r="EUX54" s="1"/>
      <c r="EUY54" s="1"/>
      <c r="EUZ54" s="1"/>
      <c r="EVA54" s="1"/>
      <c r="EVB54" s="1"/>
      <c r="EVC54" s="1"/>
      <c r="EVD54" s="1"/>
      <c r="EVE54" s="1"/>
      <c r="EVF54" s="1"/>
      <c r="EVG54" s="1"/>
      <c r="EVH54" s="1"/>
      <c r="EVI54" s="1"/>
      <c r="EVJ54" s="1"/>
      <c r="EVK54" s="1"/>
      <c r="EVL54" s="1"/>
      <c r="EVM54" s="1"/>
      <c r="EVN54" s="1"/>
      <c r="EVO54" s="1"/>
      <c r="EVP54" s="1"/>
      <c r="EVQ54" s="1"/>
      <c r="EVR54" s="1"/>
      <c r="EVS54" s="1"/>
      <c r="EVT54" s="1"/>
      <c r="EVU54" s="1"/>
      <c r="EVV54" s="1"/>
      <c r="EVW54" s="1"/>
      <c r="EVX54" s="1"/>
      <c r="EVY54" s="1"/>
      <c r="EVZ54" s="1"/>
      <c r="EWA54" s="1"/>
      <c r="EWB54" s="1"/>
      <c r="EWC54" s="1"/>
      <c r="EWD54" s="1"/>
      <c r="EWE54" s="1"/>
      <c r="EWF54" s="1"/>
      <c r="EWG54" s="1"/>
      <c r="EWH54" s="1"/>
      <c r="EWI54" s="1"/>
      <c r="EWJ54" s="1"/>
      <c r="EWK54" s="1"/>
      <c r="EWL54" s="1"/>
      <c r="EWM54" s="1"/>
      <c r="EWN54" s="1"/>
      <c r="EWO54" s="1"/>
      <c r="EWP54" s="1"/>
      <c r="EWQ54" s="1"/>
      <c r="EWR54" s="1"/>
      <c r="EWS54" s="1"/>
      <c r="EWT54" s="1"/>
      <c r="EWU54" s="1"/>
      <c r="EWV54" s="1"/>
      <c r="EWW54" s="1"/>
      <c r="EWX54" s="1"/>
      <c r="EWY54" s="1"/>
      <c r="EWZ54" s="1"/>
      <c r="EXA54" s="1"/>
      <c r="EXB54" s="1"/>
      <c r="EXC54" s="1"/>
      <c r="EXD54" s="1"/>
      <c r="EXE54" s="1"/>
      <c r="EXF54" s="1"/>
      <c r="EXG54" s="1"/>
      <c r="EXH54" s="1"/>
      <c r="EXI54" s="1"/>
      <c r="EXJ54" s="1"/>
      <c r="EXK54" s="1"/>
      <c r="EXL54" s="1"/>
      <c r="EXM54" s="1"/>
      <c r="EXN54" s="1"/>
      <c r="EXO54" s="1"/>
      <c r="EXP54" s="1"/>
      <c r="EXQ54" s="1"/>
      <c r="EXR54" s="1"/>
      <c r="EXS54" s="1"/>
      <c r="EXT54" s="1"/>
      <c r="EXU54" s="1"/>
      <c r="EXV54" s="1"/>
      <c r="EXW54" s="1"/>
      <c r="EXX54" s="1"/>
      <c r="EXY54" s="1"/>
      <c r="EXZ54" s="1"/>
      <c r="EYA54" s="1"/>
      <c r="EYB54" s="1"/>
      <c r="EYC54" s="1"/>
      <c r="EYD54" s="1"/>
      <c r="EYE54" s="1"/>
      <c r="EYF54" s="1"/>
      <c r="EYG54" s="1"/>
      <c r="EYH54" s="1"/>
      <c r="EYI54" s="1"/>
      <c r="EYJ54" s="1"/>
      <c r="EYK54" s="1"/>
      <c r="EYL54" s="1"/>
      <c r="EYM54" s="1"/>
      <c r="EYN54" s="1"/>
      <c r="EYO54" s="1"/>
      <c r="EYP54" s="1"/>
      <c r="EYQ54" s="1"/>
      <c r="EYR54" s="1"/>
      <c r="EYS54" s="1"/>
      <c r="EYT54" s="1"/>
      <c r="EYU54" s="1"/>
      <c r="EYV54" s="1"/>
      <c r="EYW54" s="1"/>
      <c r="EYX54" s="1"/>
      <c r="EYY54" s="1"/>
      <c r="EYZ54" s="1"/>
      <c r="EZA54" s="1"/>
      <c r="EZB54" s="1"/>
      <c r="EZC54" s="1"/>
      <c r="EZD54" s="1"/>
      <c r="EZE54" s="1"/>
      <c r="EZF54" s="1"/>
      <c r="EZG54" s="1"/>
      <c r="EZH54" s="1"/>
      <c r="EZI54" s="1"/>
      <c r="EZJ54" s="1"/>
      <c r="EZK54" s="1"/>
      <c r="EZL54" s="1"/>
      <c r="EZM54" s="1"/>
      <c r="EZN54" s="1"/>
      <c r="EZO54" s="1"/>
      <c r="EZP54" s="1"/>
      <c r="EZQ54" s="1"/>
      <c r="EZR54" s="1"/>
      <c r="EZS54" s="1"/>
      <c r="EZT54" s="1"/>
      <c r="EZU54" s="1"/>
      <c r="EZV54" s="1"/>
      <c r="EZW54" s="1"/>
      <c r="EZX54" s="1"/>
      <c r="EZY54" s="1"/>
      <c r="EZZ54" s="1"/>
      <c r="FAA54" s="1"/>
      <c r="FAB54" s="1"/>
      <c r="FAC54" s="1"/>
      <c r="FAD54" s="1"/>
      <c r="FAE54" s="1"/>
      <c r="FAF54" s="1"/>
      <c r="FAG54" s="1"/>
      <c r="FAH54" s="1"/>
      <c r="FAI54" s="1"/>
      <c r="FAJ54" s="1"/>
      <c r="FAK54" s="1"/>
      <c r="FAL54" s="1"/>
      <c r="FAM54" s="1"/>
      <c r="FAN54" s="1"/>
      <c r="FAO54" s="1"/>
      <c r="FAP54" s="1"/>
      <c r="FAQ54" s="1"/>
      <c r="FAR54" s="1"/>
      <c r="FAS54" s="1"/>
      <c r="FAT54" s="1"/>
      <c r="FAU54" s="1"/>
      <c r="FAV54" s="1"/>
      <c r="FAW54" s="1"/>
      <c r="FAX54" s="1"/>
      <c r="FAY54" s="1"/>
      <c r="FAZ54" s="1"/>
      <c r="FBA54" s="1"/>
      <c r="FBB54" s="1"/>
      <c r="FBC54" s="1"/>
      <c r="FBD54" s="1"/>
      <c r="FBE54" s="1"/>
      <c r="FBF54" s="1"/>
      <c r="FBG54" s="1"/>
      <c r="FBH54" s="1"/>
      <c r="FBI54" s="1"/>
      <c r="FBJ54" s="1"/>
      <c r="FBK54" s="1"/>
      <c r="FBL54" s="1"/>
      <c r="FBM54" s="1"/>
      <c r="FBN54" s="1"/>
      <c r="FBO54" s="1"/>
      <c r="FBP54" s="1"/>
      <c r="FBQ54" s="1"/>
      <c r="FBR54" s="1"/>
      <c r="FBS54" s="1"/>
      <c r="FBT54" s="1"/>
      <c r="FBU54" s="1"/>
      <c r="FBV54" s="1"/>
      <c r="FBW54" s="1"/>
      <c r="FBX54" s="1"/>
      <c r="FBY54" s="1"/>
      <c r="FBZ54" s="1"/>
      <c r="FCA54" s="1"/>
      <c r="FCB54" s="1"/>
      <c r="FCC54" s="1"/>
      <c r="FCD54" s="1"/>
      <c r="FCE54" s="1"/>
      <c r="FCF54" s="1"/>
      <c r="FCG54" s="1"/>
      <c r="FCH54" s="1"/>
      <c r="FCI54" s="1"/>
      <c r="FCJ54" s="1"/>
      <c r="FCK54" s="1"/>
      <c r="FCL54" s="1"/>
      <c r="FCM54" s="1"/>
      <c r="FCN54" s="1"/>
      <c r="FCO54" s="1"/>
      <c r="FCP54" s="1"/>
      <c r="FCQ54" s="1"/>
      <c r="FCR54" s="1"/>
      <c r="FCS54" s="1"/>
      <c r="FCT54" s="1"/>
      <c r="FCU54" s="1"/>
      <c r="FCV54" s="1"/>
      <c r="FCW54" s="1"/>
      <c r="FCX54" s="1"/>
      <c r="FCY54" s="1"/>
      <c r="FCZ54" s="1"/>
      <c r="FDA54" s="1"/>
      <c r="FDB54" s="1"/>
      <c r="FDC54" s="1"/>
      <c r="FDD54" s="1"/>
      <c r="FDE54" s="1"/>
      <c r="FDF54" s="1"/>
      <c r="FDG54" s="1"/>
      <c r="FDH54" s="1"/>
      <c r="FDI54" s="1"/>
      <c r="FDJ54" s="1"/>
      <c r="FDK54" s="1"/>
      <c r="FDL54" s="1"/>
      <c r="FDM54" s="1"/>
      <c r="FDN54" s="1"/>
      <c r="FDO54" s="1"/>
      <c r="FDP54" s="1"/>
      <c r="FDQ54" s="1"/>
      <c r="FDR54" s="1"/>
      <c r="FDS54" s="1"/>
      <c r="FDT54" s="1"/>
      <c r="FDU54" s="1"/>
      <c r="FDV54" s="1"/>
      <c r="FDW54" s="1"/>
      <c r="FDX54" s="1"/>
      <c r="FDY54" s="1"/>
      <c r="FDZ54" s="1"/>
      <c r="FEA54" s="1"/>
      <c r="FEB54" s="1"/>
      <c r="FEC54" s="1"/>
      <c r="FED54" s="1"/>
      <c r="FEE54" s="1"/>
      <c r="FEF54" s="1"/>
      <c r="FEG54" s="1"/>
      <c r="FEH54" s="1"/>
      <c r="FEI54" s="1"/>
      <c r="FEJ54" s="1"/>
      <c r="FEK54" s="1"/>
      <c r="FEL54" s="1"/>
      <c r="FEM54" s="1"/>
      <c r="FEN54" s="1"/>
      <c r="FEO54" s="1"/>
      <c r="FEP54" s="1"/>
      <c r="FEQ54" s="1"/>
      <c r="FER54" s="1"/>
      <c r="FES54" s="1"/>
      <c r="FET54" s="1"/>
      <c r="FEU54" s="1"/>
      <c r="FEV54" s="1"/>
      <c r="FEW54" s="1"/>
      <c r="FEX54" s="1"/>
      <c r="FEY54" s="1"/>
      <c r="FEZ54" s="1"/>
      <c r="FFA54" s="1"/>
      <c r="FFB54" s="1"/>
      <c r="FFC54" s="1"/>
      <c r="FFD54" s="1"/>
      <c r="FFE54" s="1"/>
      <c r="FFF54" s="1"/>
      <c r="FFG54" s="1"/>
      <c r="FFH54" s="1"/>
      <c r="FFI54" s="1"/>
      <c r="FFJ54" s="1"/>
      <c r="FFK54" s="1"/>
      <c r="FFL54" s="1"/>
      <c r="FFM54" s="1"/>
      <c r="FFN54" s="1"/>
      <c r="FFO54" s="1"/>
      <c r="FFP54" s="1"/>
      <c r="FFQ54" s="1"/>
      <c r="FFR54" s="1"/>
      <c r="FFS54" s="1"/>
      <c r="FFT54" s="1"/>
      <c r="FFU54" s="1"/>
      <c r="FFV54" s="1"/>
      <c r="FFW54" s="1"/>
      <c r="FFX54" s="1"/>
      <c r="FFY54" s="1"/>
      <c r="FFZ54" s="1"/>
      <c r="FGA54" s="1"/>
      <c r="FGB54" s="1"/>
      <c r="FGC54" s="1"/>
      <c r="FGD54" s="1"/>
      <c r="FGE54" s="1"/>
      <c r="FGF54" s="1"/>
      <c r="FGG54" s="1"/>
      <c r="FGH54" s="1"/>
      <c r="FGI54" s="1"/>
      <c r="FGJ54" s="1"/>
      <c r="FGK54" s="1"/>
      <c r="FGL54" s="1"/>
      <c r="FGM54" s="1"/>
      <c r="FGN54" s="1"/>
      <c r="FGO54" s="1"/>
      <c r="FGP54" s="1"/>
      <c r="FGQ54" s="1"/>
      <c r="FGR54" s="1"/>
      <c r="FGS54" s="1"/>
      <c r="FGT54" s="1"/>
      <c r="FGU54" s="1"/>
      <c r="FGV54" s="1"/>
      <c r="FGW54" s="1"/>
      <c r="FGX54" s="1"/>
      <c r="FGY54" s="1"/>
      <c r="FGZ54" s="1"/>
      <c r="FHA54" s="1"/>
      <c r="FHB54" s="1"/>
      <c r="FHC54" s="1"/>
      <c r="FHD54" s="1"/>
      <c r="FHE54" s="1"/>
      <c r="FHF54" s="1"/>
      <c r="FHG54" s="1"/>
      <c r="FHH54" s="1"/>
      <c r="FHI54" s="1"/>
      <c r="FHJ54" s="1"/>
      <c r="FHK54" s="1"/>
      <c r="FHL54" s="1"/>
      <c r="FHM54" s="1"/>
      <c r="FHN54" s="1"/>
      <c r="FHO54" s="1"/>
      <c r="FHP54" s="1"/>
      <c r="FHQ54" s="1"/>
      <c r="FHR54" s="1"/>
      <c r="FHS54" s="1"/>
      <c r="FHT54" s="1"/>
      <c r="FHU54" s="1"/>
      <c r="FHV54" s="1"/>
      <c r="FHW54" s="1"/>
      <c r="FHX54" s="1"/>
      <c r="FHY54" s="1"/>
      <c r="FHZ54" s="1"/>
      <c r="FIA54" s="1"/>
      <c r="FIB54" s="1"/>
      <c r="FIC54" s="1"/>
      <c r="FID54" s="1"/>
      <c r="FIE54" s="1"/>
      <c r="FIF54" s="1"/>
      <c r="FIG54" s="1"/>
      <c r="FIH54" s="1"/>
      <c r="FII54" s="1"/>
      <c r="FIJ54" s="1"/>
      <c r="FIK54" s="1"/>
      <c r="FIL54" s="1"/>
      <c r="FIM54" s="1"/>
      <c r="FIN54" s="1"/>
      <c r="FIO54" s="1"/>
      <c r="FIP54" s="1"/>
      <c r="FIQ54" s="1"/>
      <c r="FIR54" s="1"/>
      <c r="FIS54" s="1"/>
      <c r="FIT54" s="1"/>
      <c r="FIU54" s="1"/>
      <c r="FIV54" s="1"/>
      <c r="FIW54" s="1"/>
      <c r="FIX54" s="1"/>
      <c r="FIY54" s="1"/>
      <c r="FIZ54" s="1"/>
      <c r="FJA54" s="1"/>
      <c r="FJB54" s="1"/>
      <c r="FJC54" s="1"/>
      <c r="FJD54" s="1"/>
      <c r="FJE54" s="1"/>
      <c r="FJF54" s="1"/>
      <c r="FJG54" s="1"/>
      <c r="FJH54" s="1"/>
      <c r="FJI54" s="1"/>
      <c r="FJJ54" s="1"/>
      <c r="FJK54" s="1"/>
      <c r="FJL54" s="1"/>
      <c r="FJM54" s="1"/>
      <c r="FJN54" s="1"/>
      <c r="FJO54" s="1"/>
      <c r="FJP54" s="1"/>
      <c r="FJQ54" s="1"/>
      <c r="FJR54" s="1"/>
      <c r="FJS54" s="1"/>
      <c r="FJT54" s="1"/>
      <c r="FJU54" s="1"/>
      <c r="FJV54" s="1"/>
      <c r="FJW54" s="1"/>
      <c r="FJX54" s="1"/>
      <c r="FJY54" s="1"/>
      <c r="FJZ54" s="1"/>
      <c r="FKA54" s="1"/>
      <c r="FKB54" s="1"/>
      <c r="FKC54" s="1"/>
      <c r="FKD54" s="1"/>
      <c r="FKE54" s="1"/>
      <c r="FKF54" s="1"/>
      <c r="FKG54" s="1"/>
      <c r="FKH54" s="1"/>
      <c r="FKI54" s="1"/>
      <c r="FKJ54" s="1"/>
      <c r="FKK54" s="1"/>
      <c r="FKL54" s="1"/>
      <c r="FKM54" s="1"/>
      <c r="FKN54" s="1"/>
      <c r="FKO54" s="1"/>
      <c r="FKP54" s="1"/>
      <c r="FKQ54" s="1"/>
      <c r="FKR54" s="1"/>
      <c r="FKS54" s="1"/>
      <c r="FKT54" s="1"/>
      <c r="FKU54" s="1"/>
      <c r="FKV54" s="1"/>
      <c r="FKW54" s="1"/>
      <c r="FKX54" s="1"/>
      <c r="FKY54" s="1"/>
      <c r="FKZ54" s="1"/>
      <c r="FLA54" s="1"/>
      <c r="FLB54" s="1"/>
      <c r="FLC54" s="1"/>
      <c r="FLD54" s="1"/>
      <c r="FLE54" s="1"/>
      <c r="FLF54" s="1"/>
      <c r="FLG54" s="1"/>
      <c r="FLH54" s="1"/>
      <c r="FLI54" s="1"/>
      <c r="FLJ54" s="1"/>
      <c r="FLK54" s="1"/>
      <c r="FLL54" s="1"/>
      <c r="FLM54" s="1"/>
      <c r="FLN54" s="1"/>
      <c r="FLO54" s="1"/>
      <c r="FLP54" s="1"/>
      <c r="FLQ54" s="1"/>
      <c r="FLR54" s="1"/>
      <c r="FLS54" s="1"/>
      <c r="FLT54" s="1"/>
      <c r="FLU54" s="1"/>
      <c r="FLV54" s="1"/>
      <c r="FLW54" s="1"/>
      <c r="FLX54" s="1"/>
      <c r="FLY54" s="1"/>
      <c r="FLZ54" s="1"/>
      <c r="FMA54" s="1"/>
      <c r="FMB54" s="1"/>
      <c r="FMC54" s="1"/>
      <c r="FMD54" s="1"/>
      <c r="FME54" s="1"/>
      <c r="FMF54" s="1"/>
      <c r="FMG54" s="1"/>
      <c r="FMH54" s="1"/>
      <c r="FMI54" s="1"/>
      <c r="FMJ54" s="1"/>
      <c r="FMK54" s="1"/>
      <c r="FML54" s="1"/>
      <c r="FMM54" s="1"/>
      <c r="FMN54" s="1"/>
      <c r="FMO54" s="1"/>
      <c r="FMP54" s="1"/>
      <c r="FMQ54" s="1"/>
      <c r="FMR54" s="1"/>
      <c r="FMS54" s="1"/>
      <c r="FMT54" s="1"/>
      <c r="FMU54" s="1"/>
      <c r="FMV54" s="1"/>
      <c r="FMW54" s="1"/>
      <c r="FMX54" s="1"/>
      <c r="FMY54" s="1"/>
      <c r="FMZ54" s="1"/>
      <c r="FNA54" s="1"/>
      <c r="FNB54" s="1"/>
      <c r="FNC54" s="1"/>
      <c r="FND54" s="1"/>
      <c r="FNE54" s="1"/>
      <c r="FNF54" s="1"/>
      <c r="FNG54" s="1"/>
      <c r="FNH54" s="1"/>
      <c r="FNI54" s="1"/>
      <c r="FNJ54" s="1"/>
      <c r="FNK54" s="1"/>
      <c r="FNL54" s="1"/>
      <c r="FNM54" s="1"/>
      <c r="FNN54" s="1"/>
      <c r="FNO54" s="1"/>
      <c r="FNP54" s="1"/>
      <c r="FNQ54" s="1"/>
      <c r="FNR54" s="1"/>
      <c r="FNS54" s="1"/>
      <c r="FNT54" s="1"/>
      <c r="FNU54" s="1"/>
      <c r="FNV54" s="1"/>
      <c r="FNW54" s="1"/>
      <c r="FNX54" s="1"/>
      <c r="FNY54" s="1"/>
      <c r="FNZ54" s="1"/>
      <c r="FOA54" s="1"/>
      <c r="FOB54" s="1"/>
      <c r="FOC54" s="1"/>
      <c r="FOD54" s="1"/>
      <c r="FOE54" s="1"/>
      <c r="FOF54" s="1"/>
      <c r="FOG54" s="1"/>
      <c r="FOH54" s="1"/>
      <c r="FOI54" s="1"/>
      <c r="FOJ54" s="1"/>
      <c r="FOK54" s="1"/>
      <c r="FOL54" s="1"/>
      <c r="FOM54" s="1"/>
      <c r="FON54" s="1"/>
      <c r="FOO54" s="1"/>
      <c r="FOP54" s="1"/>
      <c r="FOQ54" s="1"/>
      <c r="FOR54" s="1"/>
      <c r="FOS54" s="1"/>
      <c r="FOT54" s="1"/>
      <c r="FOU54" s="1"/>
      <c r="FOV54" s="1"/>
      <c r="FOW54" s="1"/>
      <c r="FOX54" s="1"/>
      <c r="FOY54" s="1"/>
      <c r="FOZ54" s="1"/>
      <c r="FPA54" s="1"/>
      <c r="FPB54" s="1"/>
      <c r="FPC54" s="1"/>
      <c r="FPD54" s="1"/>
      <c r="FPE54" s="1"/>
      <c r="FPF54" s="1"/>
      <c r="FPG54" s="1"/>
      <c r="FPH54" s="1"/>
      <c r="FPI54" s="1"/>
      <c r="FPJ54" s="1"/>
      <c r="FPK54" s="1"/>
      <c r="FPL54" s="1"/>
      <c r="FPM54" s="1"/>
      <c r="FPN54" s="1"/>
      <c r="FPO54" s="1"/>
      <c r="FPP54" s="1"/>
      <c r="FPQ54" s="1"/>
      <c r="FPR54" s="1"/>
      <c r="FPS54" s="1"/>
      <c r="FPT54" s="1"/>
      <c r="FPU54" s="1"/>
      <c r="FPV54" s="1"/>
      <c r="FPW54" s="1"/>
      <c r="FPX54" s="1"/>
      <c r="FPY54" s="1"/>
      <c r="FPZ54" s="1"/>
      <c r="FQA54" s="1"/>
      <c r="FQB54" s="1"/>
      <c r="FQC54" s="1"/>
      <c r="FQD54" s="1"/>
      <c r="FQE54" s="1"/>
      <c r="FQF54" s="1"/>
      <c r="FQG54" s="1"/>
      <c r="FQH54" s="1"/>
      <c r="FQI54" s="1"/>
      <c r="FQJ54" s="1"/>
      <c r="FQK54" s="1"/>
      <c r="FQL54" s="1"/>
      <c r="FQM54" s="1"/>
      <c r="FQN54" s="1"/>
      <c r="FQO54" s="1"/>
      <c r="FQP54" s="1"/>
      <c r="FQQ54" s="1"/>
      <c r="FQR54" s="1"/>
      <c r="FQS54" s="1"/>
      <c r="FQT54" s="1"/>
      <c r="FQU54" s="1"/>
      <c r="FQV54" s="1"/>
      <c r="FQW54" s="1"/>
      <c r="FQX54" s="1"/>
      <c r="FQY54" s="1"/>
      <c r="FQZ54" s="1"/>
      <c r="FRA54" s="1"/>
      <c r="FRB54" s="1"/>
      <c r="FRC54" s="1"/>
      <c r="FRD54" s="1"/>
      <c r="FRE54" s="1"/>
      <c r="FRF54" s="1"/>
      <c r="FRG54" s="1"/>
      <c r="FRH54" s="1"/>
      <c r="FRI54" s="1"/>
      <c r="FRJ54" s="1"/>
      <c r="FRK54" s="1"/>
      <c r="FRL54" s="1"/>
      <c r="FRM54" s="1"/>
      <c r="FRN54" s="1"/>
      <c r="FRO54" s="1"/>
      <c r="FRP54" s="1"/>
      <c r="FRQ54" s="1"/>
      <c r="FRR54" s="1"/>
      <c r="FRS54" s="1"/>
      <c r="FRT54" s="1"/>
      <c r="FRU54" s="1"/>
      <c r="FRV54" s="1"/>
      <c r="FRW54" s="1"/>
      <c r="FRX54" s="1"/>
      <c r="FRY54" s="1"/>
      <c r="FRZ54" s="1"/>
      <c r="FSA54" s="1"/>
      <c r="FSB54" s="1"/>
      <c r="FSC54" s="1"/>
      <c r="FSD54" s="1"/>
      <c r="FSE54" s="1"/>
      <c r="FSF54" s="1"/>
      <c r="FSG54" s="1"/>
      <c r="FSH54" s="1"/>
      <c r="FSI54" s="1"/>
      <c r="FSJ54" s="1"/>
      <c r="FSK54" s="1"/>
      <c r="FSL54" s="1"/>
      <c r="FSM54" s="1"/>
      <c r="FSN54" s="1"/>
      <c r="FSO54" s="1"/>
      <c r="FSP54" s="1"/>
      <c r="FSQ54" s="1"/>
      <c r="FSR54" s="1"/>
      <c r="FSS54" s="1"/>
      <c r="FST54" s="1"/>
      <c r="FSU54" s="1"/>
      <c r="FSV54" s="1"/>
      <c r="FSW54" s="1"/>
      <c r="FSX54" s="1"/>
      <c r="FSY54" s="1"/>
      <c r="FSZ54" s="1"/>
      <c r="FTA54" s="1"/>
      <c r="FTB54" s="1"/>
      <c r="FTC54" s="1"/>
      <c r="FTD54" s="1"/>
      <c r="FTE54" s="1"/>
      <c r="FTF54" s="1"/>
      <c r="FTG54" s="1"/>
      <c r="FTH54" s="1"/>
      <c r="FTI54" s="1"/>
      <c r="FTJ54" s="1"/>
      <c r="FTK54" s="1"/>
      <c r="FTL54" s="1"/>
      <c r="FTM54" s="1"/>
      <c r="FTN54" s="1"/>
      <c r="FTO54" s="1"/>
      <c r="FTP54" s="1"/>
      <c r="FTQ54" s="1"/>
      <c r="FTR54" s="1"/>
      <c r="FTS54" s="1"/>
      <c r="FTT54" s="1"/>
      <c r="FTU54" s="1"/>
      <c r="FTV54" s="1"/>
      <c r="FTW54" s="1"/>
      <c r="FTX54" s="1"/>
      <c r="FTY54" s="1"/>
      <c r="FTZ54" s="1"/>
      <c r="FUA54" s="1"/>
      <c r="FUB54" s="1"/>
      <c r="FUC54" s="1"/>
      <c r="FUD54" s="1"/>
      <c r="FUE54" s="1"/>
      <c r="FUF54" s="1"/>
      <c r="FUG54" s="1"/>
      <c r="FUH54" s="1"/>
      <c r="FUI54" s="1"/>
      <c r="FUJ54" s="1"/>
      <c r="FUK54" s="1"/>
      <c r="FUL54" s="1"/>
      <c r="FUM54" s="1"/>
      <c r="FUN54" s="1"/>
      <c r="FUO54" s="1"/>
      <c r="FUP54" s="1"/>
      <c r="FUQ54" s="1"/>
      <c r="FUR54" s="1"/>
      <c r="FUS54" s="1"/>
      <c r="FUT54" s="1"/>
      <c r="FUU54" s="1"/>
      <c r="FUV54" s="1"/>
      <c r="FUW54" s="1"/>
      <c r="FUX54" s="1"/>
      <c r="FUY54" s="1"/>
      <c r="FUZ54" s="1"/>
      <c r="FVA54" s="1"/>
      <c r="FVB54" s="1"/>
      <c r="FVC54" s="1"/>
      <c r="FVD54" s="1"/>
      <c r="FVE54" s="1"/>
      <c r="FVF54" s="1"/>
      <c r="FVG54" s="1"/>
      <c r="FVH54" s="1"/>
      <c r="FVI54" s="1"/>
      <c r="FVJ54" s="1"/>
      <c r="FVK54" s="1"/>
      <c r="FVL54" s="1"/>
      <c r="FVM54" s="1"/>
      <c r="FVN54" s="1"/>
      <c r="FVO54" s="1"/>
      <c r="FVP54" s="1"/>
      <c r="FVQ54" s="1"/>
      <c r="FVR54" s="1"/>
      <c r="FVS54" s="1"/>
      <c r="FVT54" s="1"/>
      <c r="FVU54" s="1"/>
      <c r="FVV54" s="1"/>
      <c r="FVW54" s="1"/>
      <c r="FVX54" s="1"/>
      <c r="FVY54" s="1"/>
      <c r="FVZ54" s="1"/>
      <c r="FWA54" s="1"/>
      <c r="FWB54" s="1"/>
      <c r="FWC54" s="1"/>
      <c r="FWD54" s="1"/>
      <c r="FWE54" s="1"/>
      <c r="FWF54" s="1"/>
      <c r="FWG54" s="1"/>
      <c r="FWH54" s="1"/>
      <c r="FWI54" s="1"/>
      <c r="FWJ54" s="1"/>
      <c r="FWK54" s="1"/>
      <c r="FWL54" s="1"/>
      <c r="FWM54" s="1"/>
      <c r="FWN54" s="1"/>
      <c r="FWO54" s="1"/>
      <c r="FWP54" s="1"/>
      <c r="FWQ54" s="1"/>
      <c r="FWR54" s="1"/>
      <c r="FWS54" s="1"/>
      <c r="FWT54" s="1"/>
      <c r="FWU54" s="1"/>
      <c r="FWV54" s="1"/>
      <c r="FWW54" s="1"/>
      <c r="FWX54" s="1"/>
      <c r="FWY54" s="1"/>
      <c r="FWZ54" s="1"/>
      <c r="FXA54" s="1"/>
      <c r="FXB54" s="1"/>
      <c r="FXC54" s="1"/>
      <c r="FXD54" s="1"/>
      <c r="FXE54" s="1"/>
      <c r="FXF54" s="1"/>
      <c r="FXG54" s="1"/>
      <c r="FXH54" s="1"/>
      <c r="FXI54" s="1"/>
      <c r="FXJ54" s="1"/>
      <c r="FXK54" s="1"/>
      <c r="FXL54" s="1"/>
      <c r="FXM54" s="1"/>
      <c r="FXN54" s="1"/>
      <c r="FXO54" s="1"/>
      <c r="FXP54" s="1"/>
      <c r="FXQ54" s="1"/>
      <c r="FXR54" s="1"/>
      <c r="FXS54" s="1"/>
      <c r="FXT54" s="1"/>
      <c r="FXU54" s="1"/>
      <c r="FXV54" s="1"/>
      <c r="FXW54" s="1"/>
      <c r="FXX54" s="1"/>
      <c r="FXY54" s="1"/>
      <c r="FXZ54" s="1"/>
      <c r="FYA54" s="1"/>
      <c r="FYB54" s="1"/>
      <c r="FYC54" s="1"/>
      <c r="FYD54" s="1"/>
      <c r="FYE54" s="1"/>
      <c r="FYF54" s="1"/>
      <c r="FYG54" s="1"/>
      <c r="FYH54" s="1"/>
      <c r="FYI54" s="1"/>
      <c r="FYJ54" s="1"/>
      <c r="FYK54" s="1"/>
      <c r="FYL54" s="1"/>
      <c r="FYM54" s="1"/>
      <c r="FYN54" s="1"/>
      <c r="FYO54" s="1"/>
      <c r="FYP54" s="1"/>
      <c r="FYQ54" s="1"/>
      <c r="FYR54" s="1"/>
      <c r="FYS54" s="1"/>
      <c r="FYT54" s="1"/>
      <c r="FYU54" s="1"/>
      <c r="FYV54" s="1"/>
      <c r="FYW54" s="1"/>
      <c r="FYX54" s="1"/>
      <c r="FYY54" s="1"/>
      <c r="FYZ54" s="1"/>
      <c r="FZA54" s="1"/>
      <c r="FZB54" s="1"/>
      <c r="FZC54" s="1"/>
      <c r="FZD54" s="1"/>
      <c r="FZE54" s="1"/>
      <c r="FZF54" s="1"/>
      <c r="FZG54" s="1"/>
      <c r="FZH54" s="1"/>
      <c r="FZI54" s="1"/>
      <c r="FZJ54" s="1"/>
      <c r="FZK54" s="1"/>
      <c r="FZL54" s="1"/>
      <c r="FZM54" s="1"/>
      <c r="FZN54" s="1"/>
      <c r="FZO54" s="1"/>
      <c r="FZP54" s="1"/>
      <c r="FZQ54" s="1"/>
      <c r="FZR54" s="1"/>
      <c r="FZS54" s="1"/>
      <c r="FZT54" s="1"/>
      <c r="FZU54" s="1"/>
      <c r="FZV54" s="1"/>
      <c r="FZW54" s="1"/>
      <c r="FZX54" s="1"/>
      <c r="FZY54" s="1"/>
      <c r="FZZ54" s="1"/>
      <c r="GAA54" s="1"/>
      <c r="GAB54" s="1"/>
      <c r="GAC54" s="1"/>
      <c r="GAD54" s="1"/>
      <c r="GAE54" s="1"/>
      <c r="GAF54" s="1"/>
      <c r="GAG54" s="1"/>
      <c r="GAH54" s="1"/>
      <c r="GAI54" s="1"/>
      <c r="GAJ54" s="1"/>
      <c r="GAK54" s="1"/>
      <c r="GAL54" s="1"/>
      <c r="GAM54" s="1"/>
      <c r="GAN54" s="1"/>
      <c r="GAO54" s="1"/>
      <c r="GAP54" s="1"/>
      <c r="GAQ54" s="1"/>
      <c r="GAR54" s="1"/>
      <c r="GAS54" s="1"/>
      <c r="GAT54" s="1"/>
      <c r="GAU54" s="1"/>
      <c r="GAV54" s="1"/>
      <c r="GAW54" s="1"/>
      <c r="GAX54" s="1"/>
      <c r="GAY54" s="1"/>
      <c r="GAZ54" s="1"/>
      <c r="GBA54" s="1"/>
      <c r="GBB54" s="1"/>
      <c r="GBC54" s="1"/>
      <c r="GBD54" s="1"/>
      <c r="GBE54" s="1"/>
      <c r="GBF54" s="1"/>
      <c r="GBG54" s="1"/>
      <c r="GBH54" s="1"/>
      <c r="GBI54" s="1"/>
      <c r="GBJ54" s="1"/>
      <c r="GBK54" s="1"/>
      <c r="GBL54" s="1"/>
      <c r="GBM54" s="1"/>
      <c r="GBN54" s="1"/>
      <c r="GBO54" s="1"/>
      <c r="GBP54" s="1"/>
      <c r="GBQ54" s="1"/>
      <c r="GBR54" s="1"/>
      <c r="GBS54" s="1"/>
      <c r="GBT54" s="1"/>
      <c r="GBU54" s="1"/>
      <c r="GBV54" s="1"/>
      <c r="GBW54" s="1"/>
      <c r="GBX54" s="1"/>
      <c r="GBY54" s="1"/>
      <c r="GBZ54" s="1"/>
      <c r="GCA54" s="1"/>
      <c r="GCB54" s="1"/>
      <c r="GCC54" s="1"/>
      <c r="GCD54" s="1"/>
      <c r="GCE54" s="1"/>
      <c r="GCF54" s="1"/>
      <c r="GCG54" s="1"/>
      <c r="GCH54" s="1"/>
      <c r="GCI54" s="1"/>
      <c r="GCJ54" s="1"/>
      <c r="GCK54" s="1"/>
      <c r="GCL54" s="1"/>
      <c r="GCM54" s="1"/>
      <c r="GCN54" s="1"/>
      <c r="GCO54" s="1"/>
      <c r="GCP54" s="1"/>
      <c r="GCQ54" s="1"/>
      <c r="GCR54" s="1"/>
      <c r="GCS54" s="1"/>
      <c r="GCT54" s="1"/>
      <c r="GCU54" s="1"/>
      <c r="GCV54" s="1"/>
      <c r="GCW54" s="1"/>
      <c r="GCX54" s="1"/>
      <c r="GCY54" s="1"/>
      <c r="GCZ54" s="1"/>
      <c r="GDA54" s="1"/>
      <c r="GDB54" s="1"/>
      <c r="GDC54" s="1"/>
      <c r="GDD54" s="1"/>
      <c r="GDE54" s="1"/>
      <c r="GDF54" s="1"/>
      <c r="GDG54" s="1"/>
      <c r="GDH54" s="1"/>
      <c r="GDI54" s="1"/>
      <c r="GDJ54" s="1"/>
      <c r="GDK54" s="1"/>
      <c r="GDL54" s="1"/>
      <c r="GDM54" s="1"/>
      <c r="GDN54" s="1"/>
      <c r="GDO54" s="1"/>
      <c r="GDP54" s="1"/>
      <c r="GDQ54" s="1"/>
      <c r="GDR54" s="1"/>
      <c r="GDS54" s="1"/>
      <c r="GDT54" s="1"/>
      <c r="GDU54" s="1"/>
      <c r="GDV54" s="1"/>
      <c r="GDW54" s="1"/>
      <c r="GDX54" s="1"/>
      <c r="GDY54" s="1"/>
      <c r="GDZ54" s="1"/>
      <c r="GEA54" s="1"/>
      <c r="GEB54" s="1"/>
      <c r="GEC54" s="1"/>
      <c r="GED54" s="1"/>
      <c r="GEE54" s="1"/>
      <c r="GEF54" s="1"/>
      <c r="GEG54" s="1"/>
      <c r="GEH54" s="1"/>
      <c r="GEI54" s="1"/>
      <c r="GEJ54" s="1"/>
      <c r="GEK54" s="1"/>
      <c r="GEL54" s="1"/>
      <c r="GEM54" s="1"/>
      <c r="GEN54" s="1"/>
      <c r="GEO54" s="1"/>
      <c r="GEP54" s="1"/>
      <c r="GEQ54" s="1"/>
      <c r="GER54" s="1"/>
      <c r="GES54" s="1"/>
      <c r="GET54" s="1"/>
      <c r="GEU54" s="1"/>
      <c r="GEV54" s="1"/>
      <c r="GEW54" s="1"/>
      <c r="GEX54" s="1"/>
      <c r="GEY54" s="1"/>
      <c r="GEZ54" s="1"/>
      <c r="GFA54" s="1"/>
      <c r="GFB54" s="1"/>
      <c r="GFC54" s="1"/>
      <c r="GFD54" s="1"/>
      <c r="GFE54" s="1"/>
      <c r="GFF54" s="1"/>
      <c r="GFG54" s="1"/>
      <c r="GFH54" s="1"/>
      <c r="GFI54" s="1"/>
      <c r="GFJ54" s="1"/>
      <c r="GFK54" s="1"/>
      <c r="GFL54" s="1"/>
      <c r="GFM54" s="1"/>
      <c r="GFN54" s="1"/>
      <c r="GFO54" s="1"/>
      <c r="GFP54" s="1"/>
      <c r="GFQ54" s="1"/>
      <c r="GFR54" s="1"/>
      <c r="GFS54" s="1"/>
      <c r="GFT54" s="1"/>
      <c r="GFU54" s="1"/>
      <c r="GFV54" s="1"/>
      <c r="GFW54" s="1"/>
      <c r="GFX54" s="1"/>
      <c r="GFY54" s="1"/>
      <c r="GFZ54" s="1"/>
      <c r="GGA54" s="1"/>
      <c r="GGB54" s="1"/>
      <c r="GGC54" s="1"/>
      <c r="GGD54" s="1"/>
      <c r="GGE54" s="1"/>
      <c r="GGF54" s="1"/>
      <c r="GGG54" s="1"/>
      <c r="GGH54" s="1"/>
      <c r="GGI54" s="1"/>
      <c r="GGJ54" s="1"/>
      <c r="GGK54" s="1"/>
      <c r="GGL54" s="1"/>
      <c r="GGM54" s="1"/>
      <c r="GGN54" s="1"/>
      <c r="GGO54" s="1"/>
      <c r="GGP54" s="1"/>
      <c r="GGQ54" s="1"/>
      <c r="GGR54" s="1"/>
      <c r="GGS54" s="1"/>
      <c r="GGT54" s="1"/>
      <c r="GGU54" s="1"/>
      <c r="GGV54" s="1"/>
      <c r="GGW54" s="1"/>
      <c r="GGX54" s="1"/>
      <c r="GGY54" s="1"/>
      <c r="GGZ54" s="1"/>
      <c r="GHA54" s="1"/>
      <c r="GHB54" s="1"/>
      <c r="GHC54" s="1"/>
      <c r="GHD54" s="1"/>
      <c r="GHE54" s="1"/>
      <c r="GHF54" s="1"/>
      <c r="GHG54" s="1"/>
      <c r="GHH54" s="1"/>
      <c r="GHI54" s="1"/>
      <c r="GHJ54" s="1"/>
      <c r="GHK54" s="1"/>
      <c r="GHL54" s="1"/>
      <c r="GHM54" s="1"/>
      <c r="GHN54" s="1"/>
      <c r="GHO54" s="1"/>
      <c r="GHP54" s="1"/>
      <c r="GHQ54" s="1"/>
      <c r="GHR54" s="1"/>
      <c r="GHS54" s="1"/>
      <c r="GHT54" s="1"/>
      <c r="GHU54" s="1"/>
      <c r="GHV54" s="1"/>
      <c r="GHW54" s="1"/>
      <c r="GHX54" s="1"/>
      <c r="GHY54" s="1"/>
      <c r="GHZ54" s="1"/>
      <c r="GIA54" s="1"/>
      <c r="GIB54" s="1"/>
      <c r="GIC54" s="1"/>
      <c r="GID54" s="1"/>
      <c r="GIE54" s="1"/>
      <c r="GIF54" s="1"/>
      <c r="GIG54" s="1"/>
      <c r="GIH54" s="1"/>
      <c r="GII54" s="1"/>
      <c r="GIJ54" s="1"/>
      <c r="GIK54" s="1"/>
      <c r="GIL54" s="1"/>
      <c r="GIM54" s="1"/>
      <c r="GIN54" s="1"/>
      <c r="GIO54" s="1"/>
      <c r="GIP54" s="1"/>
      <c r="GIQ54" s="1"/>
      <c r="GIR54" s="1"/>
      <c r="GIS54" s="1"/>
      <c r="GIT54" s="1"/>
      <c r="GIU54" s="1"/>
      <c r="GIV54" s="1"/>
      <c r="GIW54" s="1"/>
      <c r="GIX54" s="1"/>
      <c r="GIY54" s="1"/>
      <c r="GIZ54" s="1"/>
      <c r="GJA54" s="1"/>
      <c r="GJB54" s="1"/>
      <c r="GJC54" s="1"/>
      <c r="GJD54" s="1"/>
      <c r="GJE54" s="1"/>
      <c r="GJF54" s="1"/>
      <c r="GJG54" s="1"/>
      <c r="GJH54" s="1"/>
      <c r="GJI54" s="1"/>
      <c r="GJJ54" s="1"/>
      <c r="GJK54" s="1"/>
      <c r="GJL54" s="1"/>
      <c r="GJM54" s="1"/>
      <c r="GJN54" s="1"/>
      <c r="GJO54" s="1"/>
      <c r="GJP54" s="1"/>
      <c r="GJQ54" s="1"/>
      <c r="GJR54" s="1"/>
      <c r="GJS54" s="1"/>
      <c r="GJT54" s="1"/>
      <c r="GJU54" s="1"/>
      <c r="GJV54" s="1"/>
      <c r="GJW54" s="1"/>
      <c r="GJX54" s="1"/>
      <c r="GJY54" s="1"/>
      <c r="GJZ54" s="1"/>
      <c r="GKA54" s="1"/>
      <c r="GKB54" s="1"/>
      <c r="GKC54" s="1"/>
      <c r="GKD54" s="1"/>
      <c r="GKE54" s="1"/>
      <c r="GKF54" s="1"/>
      <c r="GKG54" s="1"/>
      <c r="GKH54" s="1"/>
      <c r="GKI54" s="1"/>
      <c r="GKJ54" s="1"/>
      <c r="GKK54" s="1"/>
      <c r="GKL54" s="1"/>
      <c r="GKM54" s="1"/>
      <c r="GKN54" s="1"/>
      <c r="GKO54" s="1"/>
      <c r="GKP54" s="1"/>
      <c r="GKQ54" s="1"/>
      <c r="GKR54" s="1"/>
      <c r="GKS54" s="1"/>
      <c r="GKT54" s="1"/>
      <c r="GKU54" s="1"/>
      <c r="GKV54" s="1"/>
      <c r="GKW54" s="1"/>
      <c r="GKX54" s="1"/>
      <c r="GKY54" s="1"/>
      <c r="GKZ54" s="1"/>
      <c r="GLA54" s="1"/>
      <c r="GLB54" s="1"/>
      <c r="GLC54" s="1"/>
      <c r="GLD54" s="1"/>
      <c r="GLE54" s="1"/>
      <c r="GLF54" s="1"/>
      <c r="GLG54" s="1"/>
      <c r="GLH54" s="1"/>
      <c r="GLI54" s="1"/>
      <c r="GLJ54" s="1"/>
      <c r="GLK54" s="1"/>
      <c r="GLL54" s="1"/>
      <c r="GLM54" s="1"/>
      <c r="GLN54" s="1"/>
      <c r="GLO54" s="1"/>
      <c r="GLP54" s="1"/>
      <c r="GLQ54" s="1"/>
      <c r="GLR54" s="1"/>
      <c r="GLS54" s="1"/>
      <c r="GLT54" s="1"/>
      <c r="GLU54" s="1"/>
      <c r="GLV54" s="1"/>
      <c r="GLW54" s="1"/>
      <c r="GLX54" s="1"/>
      <c r="GLY54" s="1"/>
      <c r="GLZ54" s="1"/>
      <c r="GMA54" s="1"/>
      <c r="GMB54" s="1"/>
      <c r="GMC54" s="1"/>
      <c r="GMD54" s="1"/>
      <c r="GME54" s="1"/>
      <c r="GMF54" s="1"/>
      <c r="GMG54" s="1"/>
      <c r="GMH54" s="1"/>
      <c r="GMI54" s="1"/>
      <c r="GMJ54" s="1"/>
      <c r="GMK54" s="1"/>
      <c r="GML54" s="1"/>
      <c r="GMM54" s="1"/>
      <c r="GMN54" s="1"/>
      <c r="GMO54" s="1"/>
      <c r="GMP54" s="1"/>
      <c r="GMQ54" s="1"/>
      <c r="GMR54" s="1"/>
      <c r="GMS54" s="1"/>
      <c r="GMT54" s="1"/>
      <c r="GMU54" s="1"/>
      <c r="GMV54" s="1"/>
      <c r="GMW54" s="1"/>
      <c r="GMX54" s="1"/>
      <c r="GMY54" s="1"/>
      <c r="GMZ54" s="1"/>
      <c r="GNA54" s="1"/>
      <c r="GNB54" s="1"/>
      <c r="GNC54" s="1"/>
      <c r="GND54" s="1"/>
      <c r="GNE54" s="1"/>
      <c r="GNF54" s="1"/>
      <c r="GNG54" s="1"/>
      <c r="GNH54" s="1"/>
      <c r="GNI54" s="1"/>
      <c r="GNJ54" s="1"/>
      <c r="GNK54" s="1"/>
      <c r="GNL54" s="1"/>
      <c r="GNM54" s="1"/>
      <c r="GNN54" s="1"/>
      <c r="GNO54" s="1"/>
      <c r="GNP54" s="1"/>
      <c r="GNQ54" s="1"/>
      <c r="GNR54" s="1"/>
      <c r="GNS54" s="1"/>
      <c r="GNT54" s="1"/>
      <c r="GNU54" s="1"/>
      <c r="GNV54" s="1"/>
      <c r="GNW54" s="1"/>
      <c r="GNX54" s="1"/>
      <c r="GNY54" s="1"/>
      <c r="GNZ54" s="1"/>
      <c r="GOA54" s="1"/>
      <c r="GOB54" s="1"/>
      <c r="GOC54" s="1"/>
      <c r="GOD54" s="1"/>
      <c r="GOE54" s="1"/>
      <c r="GOF54" s="1"/>
      <c r="GOG54" s="1"/>
      <c r="GOH54" s="1"/>
      <c r="GOI54" s="1"/>
      <c r="GOJ54" s="1"/>
      <c r="GOK54" s="1"/>
      <c r="GOL54" s="1"/>
      <c r="GOM54" s="1"/>
      <c r="GON54" s="1"/>
      <c r="GOO54" s="1"/>
      <c r="GOP54" s="1"/>
      <c r="GOQ54" s="1"/>
      <c r="GOR54" s="1"/>
      <c r="GOS54" s="1"/>
      <c r="GOT54" s="1"/>
      <c r="GOU54" s="1"/>
      <c r="GOV54" s="1"/>
      <c r="GOW54" s="1"/>
      <c r="GOX54" s="1"/>
      <c r="GOY54" s="1"/>
      <c r="GOZ54" s="1"/>
      <c r="GPA54" s="1"/>
      <c r="GPB54" s="1"/>
      <c r="GPC54" s="1"/>
      <c r="GPD54" s="1"/>
      <c r="GPE54" s="1"/>
      <c r="GPF54" s="1"/>
      <c r="GPG54" s="1"/>
      <c r="GPH54" s="1"/>
      <c r="GPI54" s="1"/>
      <c r="GPJ54" s="1"/>
      <c r="GPK54" s="1"/>
      <c r="GPL54" s="1"/>
      <c r="GPM54" s="1"/>
      <c r="GPN54" s="1"/>
      <c r="GPO54" s="1"/>
      <c r="GPP54" s="1"/>
      <c r="GPQ54" s="1"/>
      <c r="GPR54" s="1"/>
      <c r="GPS54" s="1"/>
      <c r="GPT54" s="1"/>
      <c r="GPU54" s="1"/>
      <c r="GPV54" s="1"/>
      <c r="GPW54" s="1"/>
      <c r="GPX54" s="1"/>
      <c r="GPY54" s="1"/>
      <c r="GPZ54" s="1"/>
      <c r="GQA54" s="1"/>
      <c r="GQB54" s="1"/>
      <c r="GQC54" s="1"/>
      <c r="GQD54" s="1"/>
      <c r="GQE54" s="1"/>
      <c r="GQF54" s="1"/>
      <c r="GQG54" s="1"/>
      <c r="GQH54" s="1"/>
      <c r="GQI54" s="1"/>
      <c r="GQJ54" s="1"/>
      <c r="GQK54" s="1"/>
      <c r="GQL54" s="1"/>
      <c r="GQM54" s="1"/>
      <c r="GQN54" s="1"/>
      <c r="GQO54" s="1"/>
      <c r="GQP54" s="1"/>
      <c r="GQQ54" s="1"/>
      <c r="GQR54" s="1"/>
      <c r="GQS54" s="1"/>
      <c r="GQT54" s="1"/>
      <c r="GQU54" s="1"/>
      <c r="GQV54" s="1"/>
      <c r="GQW54" s="1"/>
      <c r="GQX54" s="1"/>
      <c r="GQY54" s="1"/>
      <c r="GQZ54" s="1"/>
      <c r="GRA54" s="1"/>
      <c r="GRB54" s="1"/>
      <c r="GRC54" s="1"/>
      <c r="GRD54" s="1"/>
      <c r="GRE54" s="1"/>
      <c r="GRF54" s="1"/>
      <c r="GRG54" s="1"/>
      <c r="GRH54" s="1"/>
      <c r="GRI54" s="1"/>
      <c r="GRJ54" s="1"/>
      <c r="GRK54" s="1"/>
      <c r="GRL54" s="1"/>
      <c r="GRM54" s="1"/>
      <c r="GRN54" s="1"/>
      <c r="GRO54" s="1"/>
      <c r="GRP54" s="1"/>
      <c r="GRQ54" s="1"/>
      <c r="GRR54" s="1"/>
      <c r="GRS54" s="1"/>
      <c r="GRT54" s="1"/>
      <c r="GRU54" s="1"/>
      <c r="GRV54" s="1"/>
      <c r="GRW54" s="1"/>
      <c r="GRX54" s="1"/>
      <c r="GRY54" s="1"/>
      <c r="GRZ54" s="1"/>
      <c r="GSA54" s="1"/>
      <c r="GSB54" s="1"/>
      <c r="GSC54" s="1"/>
      <c r="GSD54" s="1"/>
      <c r="GSE54" s="1"/>
      <c r="GSF54" s="1"/>
      <c r="GSG54" s="1"/>
      <c r="GSH54" s="1"/>
      <c r="GSI54" s="1"/>
      <c r="GSJ54" s="1"/>
      <c r="GSK54" s="1"/>
      <c r="GSL54" s="1"/>
      <c r="GSM54" s="1"/>
      <c r="GSN54" s="1"/>
      <c r="GSO54" s="1"/>
      <c r="GSP54" s="1"/>
      <c r="GSQ54" s="1"/>
      <c r="GSR54" s="1"/>
      <c r="GSS54" s="1"/>
      <c r="GST54" s="1"/>
      <c r="GSU54" s="1"/>
      <c r="GSV54" s="1"/>
      <c r="GSW54" s="1"/>
      <c r="GSX54" s="1"/>
      <c r="GSY54" s="1"/>
      <c r="GSZ54" s="1"/>
      <c r="GTA54" s="1"/>
      <c r="GTB54" s="1"/>
      <c r="GTC54" s="1"/>
      <c r="GTD54" s="1"/>
      <c r="GTE54" s="1"/>
      <c r="GTF54" s="1"/>
      <c r="GTG54" s="1"/>
      <c r="GTH54" s="1"/>
      <c r="GTI54" s="1"/>
      <c r="GTJ54" s="1"/>
      <c r="GTK54" s="1"/>
      <c r="GTL54" s="1"/>
      <c r="GTM54" s="1"/>
      <c r="GTN54" s="1"/>
      <c r="GTO54" s="1"/>
      <c r="GTP54" s="1"/>
      <c r="GTQ54" s="1"/>
      <c r="GTR54" s="1"/>
      <c r="GTS54" s="1"/>
      <c r="GTT54" s="1"/>
      <c r="GTU54" s="1"/>
      <c r="GTV54" s="1"/>
      <c r="GTW54" s="1"/>
      <c r="GTX54" s="1"/>
      <c r="GTY54" s="1"/>
      <c r="GTZ54" s="1"/>
      <c r="GUA54" s="1"/>
      <c r="GUB54" s="1"/>
      <c r="GUC54" s="1"/>
      <c r="GUD54" s="1"/>
      <c r="GUE54" s="1"/>
      <c r="GUF54" s="1"/>
      <c r="GUG54" s="1"/>
      <c r="GUH54" s="1"/>
      <c r="GUI54" s="1"/>
      <c r="GUJ54" s="1"/>
      <c r="GUK54" s="1"/>
      <c r="GUL54" s="1"/>
      <c r="GUM54" s="1"/>
      <c r="GUN54" s="1"/>
      <c r="GUO54" s="1"/>
      <c r="GUP54" s="1"/>
      <c r="GUQ54" s="1"/>
      <c r="GUR54" s="1"/>
      <c r="GUS54" s="1"/>
      <c r="GUT54" s="1"/>
      <c r="GUU54" s="1"/>
      <c r="GUV54" s="1"/>
      <c r="GUW54" s="1"/>
      <c r="GUX54" s="1"/>
      <c r="GUY54" s="1"/>
      <c r="GUZ54" s="1"/>
      <c r="GVA54" s="1"/>
      <c r="GVB54" s="1"/>
      <c r="GVC54" s="1"/>
      <c r="GVD54" s="1"/>
      <c r="GVE54" s="1"/>
      <c r="GVF54" s="1"/>
      <c r="GVG54" s="1"/>
      <c r="GVH54" s="1"/>
      <c r="GVI54" s="1"/>
      <c r="GVJ54" s="1"/>
      <c r="GVK54" s="1"/>
      <c r="GVL54" s="1"/>
      <c r="GVM54" s="1"/>
      <c r="GVN54" s="1"/>
      <c r="GVO54" s="1"/>
      <c r="GVP54" s="1"/>
      <c r="GVQ54" s="1"/>
      <c r="GVR54" s="1"/>
      <c r="GVS54" s="1"/>
      <c r="GVT54" s="1"/>
      <c r="GVU54" s="1"/>
      <c r="GVV54" s="1"/>
      <c r="GVW54" s="1"/>
      <c r="GVX54" s="1"/>
      <c r="GVY54" s="1"/>
      <c r="GVZ54" s="1"/>
      <c r="GWA54" s="1"/>
      <c r="GWB54" s="1"/>
      <c r="GWC54" s="1"/>
      <c r="GWD54" s="1"/>
      <c r="GWE54" s="1"/>
      <c r="GWF54" s="1"/>
      <c r="GWG54" s="1"/>
      <c r="GWH54" s="1"/>
      <c r="GWI54" s="1"/>
      <c r="GWJ54" s="1"/>
      <c r="GWK54" s="1"/>
      <c r="GWL54" s="1"/>
      <c r="GWM54" s="1"/>
      <c r="GWN54" s="1"/>
      <c r="GWO54" s="1"/>
      <c r="GWP54" s="1"/>
      <c r="GWQ54" s="1"/>
      <c r="GWR54" s="1"/>
      <c r="GWS54" s="1"/>
      <c r="GWT54" s="1"/>
      <c r="GWU54" s="1"/>
      <c r="GWV54" s="1"/>
      <c r="GWW54" s="1"/>
      <c r="GWX54" s="1"/>
      <c r="GWY54" s="1"/>
      <c r="GWZ54" s="1"/>
      <c r="GXA54" s="1"/>
      <c r="GXB54" s="1"/>
      <c r="GXC54" s="1"/>
      <c r="GXD54" s="1"/>
      <c r="GXE54" s="1"/>
      <c r="GXF54" s="1"/>
      <c r="GXG54" s="1"/>
      <c r="GXH54" s="1"/>
      <c r="GXI54" s="1"/>
      <c r="GXJ54" s="1"/>
      <c r="GXK54" s="1"/>
      <c r="GXL54" s="1"/>
      <c r="GXM54" s="1"/>
      <c r="GXN54" s="1"/>
      <c r="GXO54" s="1"/>
      <c r="GXP54" s="1"/>
      <c r="GXQ54" s="1"/>
      <c r="GXR54" s="1"/>
      <c r="GXS54" s="1"/>
      <c r="GXT54" s="1"/>
      <c r="GXU54" s="1"/>
      <c r="GXV54" s="1"/>
      <c r="GXW54" s="1"/>
      <c r="GXX54" s="1"/>
      <c r="GXY54" s="1"/>
      <c r="GXZ54" s="1"/>
      <c r="GYA54" s="1"/>
      <c r="GYB54" s="1"/>
      <c r="GYC54" s="1"/>
      <c r="GYD54" s="1"/>
      <c r="GYE54" s="1"/>
      <c r="GYF54" s="1"/>
      <c r="GYG54" s="1"/>
      <c r="GYH54" s="1"/>
      <c r="GYI54" s="1"/>
      <c r="GYJ54" s="1"/>
      <c r="GYK54" s="1"/>
      <c r="GYL54" s="1"/>
      <c r="GYM54" s="1"/>
      <c r="GYN54" s="1"/>
      <c r="GYO54" s="1"/>
      <c r="GYP54" s="1"/>
      <c r="GYQ54" s="1"/>
      <c r="GYR54" s="1"/>
      <c r="GYS54" s="1"/>
      <c r="GYT54" s="1"/>
      <c r="GYU54" s="1"/>
      <c r="GYV54" s="1"/>
      <c r="GYW54" s="1"/>
      <c r="GYX54" s="1"/>
      <c r="GYY54" s="1"/>
      <c r="GYZ54" s="1"/>
      <c r="GZA54" s="1"/>
      <c r="GZB54" s="1"/>
      <c r="GZC54" s="1"/>
      <c r="GZD54" s="1"/>
      <c r="GZE54" s="1"/>
      <c r="GZF54" s="1"/>
      <c r="GZG54" s="1"/>
      <c r="GZH54" s="1"/>
      <c r="GZI54" s="1"/>
      <c r="GZJ54" s="1"/>
      <c r="GZK54" s="1"/>
      <c r="GZL54" s="1"/>
      <c r="GZM54" s="1"/>
      <c r="GZN54" s="1"/>
      <c r="GZO54" s="1"/>
      <c r="GZP54" s="1"/>
      <c r="GZQ54" s="1"/>
      <c r="GZR54" s="1"/>
      <c r="GZS54" s="1"/>
      <c r="GZT54" s="1"/>
      <c r="GZU54" s="1"/>
      <c r="GZV54" s="1"/>
      <c r="GZW54" s="1"/>
      <c r="GZX54" s="1"/>
      <c r="GZY54" s="1"/>
      <c r="GZZ54" s="1"/>
      <c r="HAA54" s="1"/>
      <c r="HAB54" s="1"/>
      <c r="HAC54" s="1"/>
      <c r="HAD54" s="1"/>
      <c r="HAE54" s="1"/>
      <c r="HAF54" s="1"/>
      <c r="HAG54" s="1"/>
      <c r="HAH54" s="1"/>
      <c r="HAI54" s="1"/>
      <c r="HAJ54" s="1"/>
      <c r="HAK54" s="1"/>
      <c r="HAL54" s="1"/>
      <c r="HAM54" s="1"/>
      <c r="HAN54" s="1"/>
      <c r="HAO54" s="1"/>
      <c r="HAP54" s="1"/>
      <c r="HAQ54" s="1"/>
      <c r="HAR54" s="1"/>
      <c r="HAS54" s="1"/>
      <c r="HAT54" s="1"/>
      <c r="HAU54" s="1"/>
      <c r="HAV54" s="1"/>
      <c r="HAW54" s="1"/>
      <c r="HAX54" s="1"/>
      <c r="HAY54" s="1"/>
      <c r="HAZ54" s="1"/>
      <c r="HBA54" s="1"/>
      <c r="HBB54" s="1"/>
      <c r="HBC54" s="1"/>
      <c r="HBD54" s="1"/>
      <c r="HBE54" s="1"/>
      <c r="HBF54" s="1"/>
      <c r="HBG54" s="1"/>
      <c r="HBH54" s="1"/>
      <c r="HBI54" s="1"/>
      <c r="HBJ54" s="1"/>
      <c r="HBK54" s="1"/>
      <c r="HBL54" s="1"/>
      <c r="HBM54" s="1"/>
      <c r="HBN54" s="1"/>
      <c r="HBO54" s="1"/>
      <c r="HBP54" s="1"/>
      <c r="HBQ54" s="1"/>
      <c r="HBR54" s="1"/>
      <c r="HBS54" s="1"/>
      <c r="HBT54" s="1"/>
      <c r="HBU54" s="1"/>
      <c r="HBV54" s="1"/>
      <c r="HBW54" s="1"/>
      <c r="HBX54" s="1"/>
      <c r="HBY54" s="1"/>
      <c r="HBZ54" s="1"/>
      <c r="HCA54" s="1"/>
      <c r="HCB54" s="1"/>
      <c r="HCC54" s="1"/>
      <c r="HCD54" s="1"/>
      <c r="HCE54" s="1"/>
      <c r="HCF54" s="1"/>
      <c r="HCG54" s="1"/>
      <c r="HCH54" s="1"/>
      <c r="HCI54" s="1"/>
      <c r="HCJ54" s="1"/>
      <c r="HCK54" s="1"/>
      <c r="HCL54" s="1"/>
      <c r="HCM54" s="1"/>
      <c r="HCN54" s="1"/>
      <c r="HCO54" s="1"/>
      <c r="HCP54" s="1"/>
      <c r="HCQ54" s="1"/>
      <c r="HCR54" s="1"/>
      <c r="HCS54" s="1"/>
      <c r="HCT54" s="1"/>
      <c r="HCU54" s="1"/>
      <c r="HCV54" s="1"/>
      <c r="HCW54" s="1"/>
      <c r="HCX54" s="1"/>
      <c r="HCY54" s="1"/>
      <c r="HCZ54" s="1"/>
      <c r="HDA54" s="1"/>
      <c r="HDB54" s="1"/>
      <c r="HDC54" s="1"/>
      <c r="HDD54" s="1"/>
      <c r="HDE54" s="1"/>
      <c r="HDF54" s="1"/>
      <c r="HDG54" s="1"/>
      <c r="HDH54" s="1"/>
      <c r="HDI54" s="1"/>
      <c r="HDJ54" s="1"/>
      <c r="HDK54" s="1"/>
      <c r="HDL54" s="1"/>
      <c r="HDM54" s="1"/>
      <c r="HDN54" s="1"/>
      <c r="HDO54" s="1"/>
      <c r="HDP54" s="1"/>
      <c r="HDQ54" s="1"/>
      <c r="HDR54" s="1"/>
      <c r="HDS54" s="1"/>
      <c r="HDT54" s="1"/>
      <c r="HDU54" s="1"/>
      <c r="HDV54" s="1"/>
      <c r="HDW54" s="1"/>
      <c r="HDX54" s="1"/>
      <c r="HDY54" s="1"/>
      <c r="HDZ54" s="1"/>
      <c r="HEA54" s="1"/>
      <c r="HEB54" s="1"/>
      <c r="HEC54" s="1"/>
      <c r="HED54" s="1"/>
      <c r="HEE54" s="1"/>
      <c r="HEF54" s="1"/>
      <c r="HEG54" s="1"/>
      <c r="HEH54" s="1"/>
      <c r="HEI54" s="1"/>
      <c r="HEJ54" s="1"/>
      <c r="HEK54" s="1"/>
      <c r="HEL54" s="1"/>
      <c r="HEM54" s="1"/>
      <c r="HEN54" s="1"/>
      <c r="HEO54" s="1"/>
      <c r="HEP54" s="1"/>
      <c r="HEQ54" s="1"/>
      <c r="HER54" s="1"/>
      <c r="HES54" s="1"/>
      <c r="HET54" s="1"/>
      <c r="HEU54" s="1"/>
      <c r="HEV54" s="1"/>
      <c r="HEW54" s="1"/>
      <c r="HEX54" s="1"/>
      <c r="HEY54" s="1"/>
      <c r="HEZ54" s="1"/>
      <c r="HFA54" s="1"/>
      <c r="HFB54" s="1"/>
      <c r="HFC54" s="1"/>
      <c r="HFD54" s="1"/>
      <c r="HFE54" s="1"/>
      <c r="HFF54" s="1"/>
      <c r="HFG54" s="1"/>
      <c r="HFH54" s="1"/>
      <c r="HFI54" s="1"/>
      <c r="HFJ54" s="1"/>
      <c r="HFK54" s="1"/>
      <c r="HFL54" s="1"/>
      <c r="HFM54" s="1"/>
      <c r="HFN54" s="1"/>
      <c r="HFO54" s="1"/>
      <c r="HFP54" s="1"/>
      <c r="HFQ54" s="1"/>
      <c r="HFR54" s="1"/>
      <c r="HFS54" s="1"/>
      <c r="HFT54" s="1"/>
      <c r="HFU54" s="1"/>
      <c r="HFV54" s="1"/>
      <c r="HFW54" s="1"/>
      <c r="HFX54" s="1"/>
      <c r="HFY54" s="1"/>
      <c r="HFZ54" s="1"/>
      <c r="HGA54" s="1"/>
      <c r="HGB54" s="1"/>
      <c r="HGC54" s="1"/>
      <c r="HGD54" s="1"/>
      <c r="HGE54" s="1"/>
      <c r="HGF54" s="1"/>
      <c r="HGG54" s="1"/>
      <c r="HGH54" s="1"/>
      <c r="HGI54" s="1"/>
      <c r="HGJ54" s="1"/>
      <c r="HGK54" s="1"/>
      <c r="HGL54" s="1"/>
      <c r="HGM54" s="1"/>
      <c r="HGN54" s="1"/>
      <c r="HGO54" s="1"/>
      <c r="HGP54" s="1"/>
      <c r="HGQ54" s="1"/>
      <c r="HGR54" s="1"/>
      <c r="HGS54" s="1"/>
      <c r="HGT54" s="1"/>
      <c r="HGU54" s="1"/>
      <c r="HGV54" s="1"/>
      <c r="HGW54" s="1"/>
      <c r="HGX54" s="1"/>
      <c r="HGY54" s="1"/>
      <c r="HGZ54" s="1"/>
      <c r="HHA54" s="1"/>
      <c r="HHB54" s="1"/>
      <c r="HHC54" s="1"/>
      <c r="HHD54" s="1"/>
      <c r="HHE54" s="1"/>
      <c r="HHF54" s="1"/>
      <c r="HHG54" s="1"/>
      <c r="HHH54" s="1"/>
      <c r="HHI54" s="1"/>
      <c r="HHJ54" s="1"/>
      <c r="HHK54" s="1"/>
      <c r="HHL54" s="1"/>
      <c r="HHM54" s="1"/>
      <c r="HHN54" s="1"/>
      <c r="HHO54" s="1"/>
      <c r="HHP54" s="1"/>
      <c r="HHQ54" s="1"/>
      <c r="HHR54" s="1"/>
      <c r="HHS54" s="1"/>
      <c r="HHT54" s="1"/>
      <c r="HHU54" s="1"/>
      <c r="HHV54" s="1"/>
      <c r="HHW54" s="1"/>
      <c r="HHX54" s="1"/>
      <c r="HHY54" s="1"/>
      <c r="HHZ54" s="1"/>
      <c r="HIA54" s="1"/>
      <c r="HIB54" s="1"/>
      <c r="HIC54" s="1"/>
      <c r="HID54" s="1"/>
      <c r="HIE54" s="1"/>
      <c r="HIF54" s="1"/>
      <c r="HIG54" s="1"/>
      <c r="HIH54" s="1"/>
      <c r="HII54" s="1"/>
      <c r="HIJ54" s="1"/>
      <c r="HIK54" s="1"/>
      <c r="HIL54" s="1"/>
      <c r="HIM54" s="1"/>
      <c r="HIN54" s="1"/>
      <c r="HIO54" s="1"/>
      <c r="HIP54" s="1"/>
      <c r="HIQ54" s="1"/>
      <c r="HIR54" s="1"/>
      <c r="HIS54" s="1"/>
      <c r="HIT54" s="1"/>
      <c r="HIU54" s="1"/>
      <c r="HIV54" s="1"/>
      <c r="HIW54" s="1"/>
      <c r="HIX54" s="1"/>
      <c r="HIY54" s="1"/>
      <c r="HIZ54" s="1"/>
      <c r="HJA54" s="1"/>
      <c r="HJB54" s="1"/>
      <c r="HJC54" s="1"/>
      <c r="HJD54" s="1"/>
      <c r="HJE54" s="1"/>
      <c r="HJF54" s="1"/>
      <c r="HJG54" s="1"/>
      <c r="HJH54" s="1"/>
      <c r="HJI54" s="1"/>
      <c r="HJJ54" s="1"/>
      <c r="HJK54" s="1"/>
      <c r="HJL54" s="1"/>
      <c r="HJM54" s="1"/>
      <c r="HJN54" s="1"/>
      <c r="HJO54" s="1"/>
      <c r="HJP54" s="1"/>
      <c r="HJQ54" s="1"/>
      <c r="HJR54" s="1"/>
      <c r="HJS54" s="1"/>
      <c r="HJT54" s="1"/>
      <c r="HJU54" s="1"/>
      <c r="HJV54" s="1"/>
      <c r="HJW54" s="1"/>
      <c r="HJX54" s="1"/>
      <c r="HJY54" s="1"/>
      <c r="HJZ54" s="1"/>
      <c r="HKA54" s="1"/>
      <c r="HKB54" s="1"/>
      <c r="HKC54" s="1"/>
      <c r="HKD54" s="1"/>
      <c r="HKE54" s="1"/>
      <c r="HKF54" s="1"/>
      <c r="HKG54" s="1"/>
      <c r="HKH54" s="1"/>
      <c r="HKI54" s="1"/>
      <c r="HKJ54" s="1"/>
      <c r="HKK54" s="1"/>
      <c r="HKL54" s="1"/>
      <c r="HKM54" s="1"/>
      <c r="HKN54" s="1"/>
      <c r="HKO54" s="1"/>
      <c r="HKP54" s="1"/>
      <c r="HKQ54" s="1"/>
      <c r="HKR54" s="1"/>
      <c r="HKS54" s="1"/>
      <c r="HKT54" s="1"/>
      <c r="HKU54" s="1"/>
      <c r="HKV54" s="1"/>
      <c r="HKW54" s="1"/>
      <c r="HKX54" s="1"/>
      <c r="HKY54" s="1"/>
      <c r="HKZ54" s="1"/>
      <c r="HLA54" s="1"/>
      <c r="HLB54" s="1"/>
      <c r="HLC54" s="1"/>
      <c r="HLD54" s="1"/>
      <c r="HLE54" s="1"/>
      <c r="HLF54" s="1"/>
      <c r="HLG54" s="1"/>
      <c r="HLH54" s="1"/>
      <c r="HLI54" s="1"/>
      <c r="HLJ54" s="1"/>
      <c r="HLK54" s="1"/>
      <c r="HLL54" s="1"/>
      <c r="HLM54" s="1"/>
      <c r="HLN54" s="1"/>
      <c r="HLO54" s="1"/>
      <c r="HLP54" s="1"/>
      <c r="HLQ54" s="1"/>
      <c r="HLR54" s="1"/>
      <c r="HLS54" s="1"/>
      <c r="HLT54" s="1"/>
      <c r="HLU54" s="1"/>
      <c r="HLV54" s="1"/>
      <c r="HLW54" s="1"/>
      <c r="HLX54" s="1"/>
      <c r="HLY54" s="1"/>
      <c r="HLZ54" s="1"/>
      <c r="HMA54" s="1"/>
      <c r="HMB54" s="1"/>
      <c r="HMC54" s="1"/>
      <c r="HMD54" s="1"/>
      <c r="HME54" s="1"/>
      <c r="HMF54" s="1"/>
      <c r="HMG54" s="1"/>
      <c r="HMH54" s="1"/>
      <c r="HMI54" s="1"/>
      <c r="HMJ54" s="1"/>
      <c r="HMK54" s="1"/>
      <c r="HML54" s="1"/>
      <c r="HMM54" s="1"/>
      <c r="HMN54" s="1"/>
      <c r="HMO54" s="1"/>
      <c r="HMP54" s="1"/>
      <c r="HMQ54" s="1"/>
      <c r="HMR54" s="1"/>
      <c r="HMS54" s="1"/>
      <c r="HMT54" s="1"/>
      <c r="HMU54" s="1"/>
      <c r="HMV54" s="1"/>
      <c r="HMW54" s="1"/>
      <c r="HMX54" s="1"/>
      <c r="HMY54" s="1"/>
      <c r="HMZ54" s="1"/>
      <c r="HNA54" s="1"/>
      <c r="HNB54" s="1"/>
      <c r="HNC54" s="1"/>
      <c r="HND54" s="1"/>
      <c r="HNE54" s="1"/>
      <c r="HNF54" s="1"/>
      <c r="HNG54" s="1"/>
      <c r="HNH54" s="1"/>
      <c r="HNI54" s="1"/>
      <c r="HNJ54" s="1"/>
      <c r="HNK54" s="1"/>
      <c r="HNL54" s="1"/>
      <c r="HNM54" s="1"/>
      <c r="HNN54" s="1"/>
      <c r="HNO54" s="1"/>
      <c r="HNP54" s="1"/>
      <c r="HNQ54" s="1"/>
      <c r="HNR54" s="1"/>
      <c r="HNS54" s="1"/>
      <c r="HNT54" s="1"/>
      <c r="HNU54" s="1"/>
      <c r="HNV54" s="1"/>
      <c r="HNW54" s="1"/>
      <c r="HNX54" s="1"/>
      <c r="HNY54" s="1"/>
      <c r="HNZ54" s="1"/>
      <c r="HOA54" s="1"/>
      <c r="HOB54" s="1"/>
      <c r="HOC54" s="1"/>
      <c r="HOD54" s="1"/>
      <c r="HOE54" s="1"/>
      <c r="HOF54" s="1"/>
      <c r="HOG54" s="1"/>
      <c r="HOH54" s="1"/>
      <c r="HOI54" s="1"/>
      <c r="HOJ54" s="1"/>
      <c r="HOK54" s="1"/>
      <c r="HOL54" s="1"/>
      <c r="HOM54" s="1"/>
      <c r="HON54" s="1"/>
      <c r="HOO54" s="1"/>
      <c r="HOP54" s="1"/>
      <c r="HOQ54" s="1"/>
      <c r="HOR54" s="1"/>
      <c r="HOS54" s="1"/>
      <c r="HOT54" s="1"/>
      <c r="HOU54" s="1"/>
      <c r="HOV54" s="1"/>
      <c r="HOW54" s="1"/>
      <c r="HOX54" s="1"/>
      <c r="HOY54" s="1"/>
      <c r="HOZ54" s="1"/>
      <c r="HPA54" s="1"/>
      <c r="HPB54" s="1"/>
      <c r="HPC54" s="1"/>
      <c r="HPD54" s="1"/>
      <c r="HPE54" s="1"/>
      <c r="HPF54" s="1"/>
      <c r="HPG54" s="1"/>
      <c r="HPH54" s="1"/>
      <c r="HPI54" s="1"/>
      <c r="HPJ54" s="1"/>
      <c r="HPK54" s="1"/>
      <c r="HPL54" s="1"/>
      <c r="HPM54" s="1"/>
      <c r="HPN54" s="1"/>
      <c r="HPO54" s="1"/>
      <c r="HPP54" s="1"/>
      <c r="HPQ54" s="1"/>
      <c r="HPR54" s="1"/>
      <c r="HPS54" s="1"/>
      <c r="HPT54" s="1"/>
      <c r="HPU54" s="1"/>
      <c r="HPV54" s="1"/>
      <c r="HPW54" s="1"/>
      <c r="HPX54" s="1"/>
      <c r="HPY54" s="1"/>
      <c r="HPZ54" s="1"/>
      <c r="HQA54" s="1"/>
      <c r="HQB54" s="1"/>
      <c r="HQC54" s="1"/>
      <c r="HQD54" s="1"/>
      <c r="HQE54" s="1"/>
      <c r="HQF54" s="1"/>
      <c r="HQG54" s="1"/>
      <c r="HQH54" s="1"/>
      <c r="HQI54" s="1"/>
      <c r="HQJ54" s="1"/>
      <c r="HQK54" s="1"/>
      <c r="HQL54" s="1"/>
      <c r="HQM54" s="1"/>
      <c r="HQN54" s="1"/>
      <c r="HQO54" s="1"/>
      <c r="HQP54" s="1"/>
      <c r="HQQ54" s="1"/>
      <c r="HQR54" s="1"/>
      <c r="HQS54" s="1"/>
      <c r="HQT54" s="1"/>
      <c r="HQU54" s="1"/>
      <c r="HQV54" s="1"/>
      <c r="HQW54" s="1"/>
      <c r="HQX54" s="1"/>
      <c r="HQY54" s="1"/>
      <c r="HQZ54" s="1"/>
      <c r="HRA54" s="1"/>
      <c r="HRB54" s="1"/>
      <c r="HRC54" s="1"/>
      <c r="HRD54" s="1"/>
      <c r="HRE54" s="1"/>
      <c r="HRF54" s="1"/>
      <c r="HRG54" s="1"/>
      <c r="HRH54" s="1"/>
      <c r="HRI54" s="1"/>
      <c r="HRJ54" s="1"/>
      <c r="HRK54" s="1"/>
      <c r="HRL54" s="1"/>
      <c r="HRM54" s="1"/>
      <c r="HRN54" s="1"/>
      <c r="HRO54" s="1"/>
      <c r="HRP54" s="1"/>
      <c r="HRQ54" s="1"/>
      <c r="HRR54" s="1"/>
      <c r="HRS54" s="1"/>
      <c r="HRT54" s="1"/>
      <c r="HRU54" s="1"/>
      <c r="HRV54" s="1"/>
      <c r="HRW54" s="1"/>
      <c r="HRX54" s="1"/>
      <c r="HRY54" s="1"/>
      <c r="HRZ54" s="1"/>
      <c r="HSA54" s="1"/>
      <c r="HSB54" s="1"/>
      <c r="HSC54" s="1"/>
      <c r="HSD54" s="1"/>
      <c r="HSE54" s="1"/>
      <c r="HSF54" s="1"/>
      <c r="HSG54" s="1"/>
      <c r="HSH54" s="1"/>
      <c r="HSI54" s="1"/>
      <c r="HSJ54" s="1"/>
      <c r="HSK54" s="1"/>
      <c r="HSL54" s="1"/>
      <c r="HSM54" s="1"/>
      <c r="HSN54" s="1"/>
      <c r="HSO54" s="1"/>
      <c r="HSP54" s="1"/>
      <c r="HSQ54" s="1"/>
      <c r="HSR54" s="1"/>
      <c r="HSS54" s="1"/>
      <c r="HST54" s="1"/>
      <c r="HSU54" s="1"/>
      <c r="HSV54" s="1"/>
      <c r="HSW54" s="1"/>
      <c r="HSX54" s="1"/>
      <c r="HSY54" s="1"/>
      <c r="HSZ54" s="1"/>
      <c r="HTA54" s="1"/>
      <c r="HTB54" s="1"/>
      <c r="HTC54" s="1"/>
      <c r="HTD54" s="1"/>
      <c r="HTE54" s="1"/>
      <c r="HTF54" s="1"/>
      <c r="HTG54" s="1"/>
      <c r="HTH54" s="1"/>
      <c r="HTI54" s="1"/>
      <c r="HTJ54" s="1"/>
      <c r="HTK54" s="1"/>
      <c r="HTL54" s="1"/>
      <c r="HTM54" s="1"/>
      <c r="HTN54" s="1"/>
      <c r="HTO54" s="1"/>
      <c r="HTP54" s="1"/>
      <c r="HTQ54" s="1"/>
      <c r="HTR54" s="1"/>
      <c r="HTS54" s="1"/>
      <c r="HTT54" s="1"/>
      <c r="HTU54" s="1"/>
      <c r="HTV54" s="1"/>
      <c r="HTW54" s="1"/>
      <c r="HTX54" s="1"/>
      <c r="HTY54" s="1"/>
      <c r="HTZ54" s="1"/>
      <c r="HUA54" s="1"/>
      <c r="HUB54" s="1"/>
      <c r="HUC54" s="1"/>
      <c r="HUD54" s="1"/>
      <c r="HUE54" s="1"/>
      <c r="HUF54" s="1"/>
      <c r="HUG54" s="1"/>
      <c r="HUH54" s="1"/>
      <c r="HUI54" s="1"/>
      <c r="HUJ54" s="1"/>
      <c r="HUK54" s="1"/>
      <c r="HUL54" s="1"/>
      <c r="HUM54" s="1"/>
      <c r="HUN54" s="1"/>
      <c r="HUO54" s="1"/>
      <c r="HUP54" s="1"/>
      <c r="HUQ54" s="1"/>
      <c r="HUR54" s="1"/>
      <c r="HUS54" s="1"/>
      <c r="HUT54" s="1"/>
      <c r="HUU54" s="1"/>
      <c r="HUV54" s="1"/>
      <c r="HUW54" s="1"/>
      <c r="HUX54" s="1"/>
      <c r="HUY54" s="1"/>
      <c r="HUZ54" s="1"/>
      <c r="HVA54" s="1"/>
      <c r="HVB54" s="1"/>
      <c r="HVC54" s="1"/>
      <c r="HVD54" s="1"/>
      <c r="HVE54" s="1"/>
      <c r="HVF54" s="1"/>
      <c r="HVG54" s="1"/>
      <c r="HVH54" s="1"/>
      <c r="HVI54" s="1"/>
      <c r="HVJ54" s="1"/>
      <c r="HVK54" s="1"/>
      <c r="HVL54" s="1"/>
      <c r="HVM54" s="1"/>
      <c r="HVN54" s="1"/>
      <c r="HVO54" s="1"/>
      <c r="HVP54" s="1"/>
      <c r="HVQ54" s="1"/>
      <c r="HVR54" s="1"/>
      <c r="HVS54" s="1"/>
      <c r="HVT54" s="1"/>
      <c r="HVU54" s="1"/>
      <c r="HVV54" s="1"/>
      <c r="HVW54" s="1"/>
      <c r="HVX54" s="1"/>
      <c r="HVY54" s="1"/>
      <c r="HVZ54" s="1"/>
      <c r="HWA54" s="1"/>
      <c r="HWB54" s="1"/>
      <c r="HWC54" s="1"/>
      <c r="HWD54" s="1"/>
      <c r="HWE54" s="1"/>
      <c r="HWF54" s="1"/>
      <c r="HWG54" s="1"/>
      <c r="HWH54" s="1"/>
      <c r="HWI54" s="1"/>
      <c r="HWJ54" s="1"/>
      <c r="HWK54" s="1"/>
      <c r="HWL54" s="1"/>
      <c r="HWM54" s="1"/>
      <c r="HWN54" s="1"/>
      <c r="HWO54" s="1"/>
      <c r="HWP54" s="1"/>
      <c r="HWQ54" s="1"/>
      <c r="HWR54" s="1"/>
      <c r="HWS54" s="1"/>
      <c r="HWT54" s="1"/>
      <c r="HWU54" s="1"/>
      <c r="HWV54" s="1"/>
      <c r="HWW54" s="1"/>
      <c r="HWX54" s="1"/>
      <c r="HWY54" s="1"/>
      <c r="HWZ54" s="1"/>
      <c r="HXA54" s="1"/>
      <c r="HXB54" s="1"/>
      <c r="HXC54" s="1"/>
      <c r="HXD54" s="1"/>
      <c r="HXE54" s="1"/>
      <c r="HXF54" s="1"/>
      <c r="HXG54" s="1"/>
      <c r="HXH54" s="1"/>
      <c r="HXI54" s="1"/>
      <c r="HXJ54" s="1"/>
      <c r="HXK54" s="1"/>
      <c r="HXL54" s="1"/>
      <c r="HXM54" s="1"/>
      <c r="HXN54" s="1"/>
      <c r="HXO54" s="1"/>
      <c r="HXP54" s="1"/>
      <c r="HXQ54" s="1"/>
      <c r="HXR54" s="1"/>
      <c r="HXS54" s="1"/>
      <c r="HXT54" s="1"/>
      <c r="HXU54" s="1"/>
      <c r="HXV54" s="1"/>
      <c r="HXW54" s="1"/>
      <c r="HXX54" s="1"/>
      <c r="HXY54" s="1"/>
      <c r="HXZ54" s="1"/>
      <c r="HYA54" s="1"/>
      <c r="HYB54" s="1"/>
      <c r="HYC54" s="1"/>
      <c r="HYD54" s="1"/>
      <c r="HYE54" s="1"/>
      <c r="HYF54" s="1"/>
      <c r="HYG54" s="1"/>
      <c r="HYH54" s="1"/>
      <c r="HYI54" s="1"/>
      <c r="HYJ54" s="1"/>
      <c r="HYK54" s="1"/>
      <c r="HYL54" s="1"/>
      <c r="HYM54" s="1"/>
      <c r="HYN54" s="1"/>
      <c r="HYO54" s="1"/>
      <c r="HYP54" s="1"/>
      <c r="HYQ54" s="1"/>
      <c r="HYR54" s="1"/>
      <c r="HYS54" s="1"/>
      <c r="HYT54" s="1"/>
      <c r="HYU54" s="1"/>
      <c r="HYV54" s="1"/>
      <c r="HYW54" s="1"/>
      <c r="HYX54" s="1"/>
      <c r="HYY54" s="1"/>
      <c r="HYZ54" s="1"/>
      <c r="HZA54" s="1"/>
      <c r="HZB54" s="1"/>
      <c r="HZC54" s="1"/>
      <c r="HZD54" s="1"/>
      <c r="HZE54" s="1"/>
      <c r="HZF54" s="1"/>
      <c r="HZG54" s="1"/>
      <c r="HZH54" s="1"/>
      <c r="HZI54" s="1"/>
      <c r="HZJ54" s="1"/>
      <c r="HZK54" s="1"/>
      <c r="HZL54" s="1"/>
      <c r="HZM54" s="1"/>
      <c r="HZN54" s="1"/>
      <c r="HZO54" s="1"/>
      <c r="HZP54" s="1"/>
      <c r="HZQ54" s="1"/>
      <c r="HZR54" s="1"/>
      <c r="HZS54" s="1"/>
      <c r="HZT54" s="1"/>
      <c r="HZU54" s="1"/>
      <c r="HZV54" s="1"/>
      <c r="HZW54" s="1"/>
      <c r="HZX54" s="1"/>
      <c r="HZY54" s="1"/>
      <c r="HZZ54" s="1"/>
      <c r="IAA54" s="1"/>
      <c r="IAB54" s="1"/>
      <c r="IAC54" s="1"/>
      <c r="IAD54" s="1"/>
      <c r="IAE54" s="1"/>
      <c r="IAF54" s="1"/>
      <c r="IAG54" s="1"/>
      <c r="IAH54" s="1"/>
      <c r="IAI54" s="1"/>
      <c r="IAJ54" s="1"/>
      <c r="IAK54" s="1"/>
      <c r="IAL54" s="1"/>
      <c r="IAM54" s="1"/>
      <c r="IAN54" s="1"/>
      <c r="IAO54" s="1"/>
      <c r="IAP54" s="1"/>
      <c r="IAQ54" s="1"/>
      <c r="IAR54" s="1"/>
      <c r="IAS54" s="1"/>
      <c r="IAT54" s="1"/>
      <c r="IAU54" s="1"/>
      <c r="IAV54" s="1"/>
      <c r="IAW54" s="1"/>
      <c r="IAX54" s="1"/>
      <c r="IAY54" s="1"/>
      <c r="IAZ54" s="1"/>
      <c r="IBA54" s="1"/>
      <c r="IBB54" s="1"/>
      <c r="IBC54" s="1"/>
      <c r="IBD54" s="1"/>
      <c r="IBE54" s="1"/>
      <c r="IBF54" s="1"/>
      <c r="IBG54" s="1"/>
      <c r="IBH54" s="1"/>
      <c r="IBI54" s="1"/>
      <c r="IBJ54" s="1"/>
      <c r="IBK54" s="1"/>
      <c r="IBL54" s="1"/>
      <c r="IBM54" s="1"/>
      <c r="IBN54" s="1"/>
      <c r="IBO54" s="1"/>
      <c r="IBP54" s="1"/>
      <c r="IBQ54" s="1"/>
      <c r="IBR54" s="1"/>
      <c r="IBS54" s="1"/>
      <c r="IBT54" s="1"/>
      <c r="IBU54" s="1"/>
      <c r="IBV54" s="1"/>
      <c r="IBW54" s="1"/>
      <c r="IBX54" s="1"/>
      <c r="IBY54" s="1"/>
      <c r="IBZ54" s="1"/>
      <c r="ICA54" s="1"/>
      <c r="ICB54" s="1"/>
      <c r="ICC54" s="1"/>
      <c r="ICD54" s="1"/>
      <c r="ICE54" s="1"/>
      <c r="ICF54" s="1"/>
      <c r="ICG54" s="1"/>
      <c r="ICH54" s="1"/>
      <c r="ICI54" s="1"/>
      <c r="ICJ54" s="1"/>
      <c r="ICK54" s="1"/>
      <c r="ICL54" s="1"/>
      <c r="ICM54" s="1"/>
      <c r="ICN54" s="1"/>
      <c r="ICO54" s="1"/>
      <c r="ICP54" s="1"/>
      <c r="ICQ54" s="1"/>
      <c r="ICR54" s="1"/>
      <c r="ICS54" s="1"/>
      <c r="ICT54" s="1"/>
      <c r="ICU54" s="1"/>
      <c r="ICV54" s="1"/>
      <c r="ICW54" s="1"/>
      <c r="ICX54" s="1"/>
      <c r="ICY54" s="1"/>
      <c r="ICZ54" s="1"/>
      <c r="IDA54" s="1"/>
      <c r="IDB54" s="1"/>
      <c r="IDC54" s="1"/>
      <c r="IDD54" s="1"/>
      <c r="IDE54" s="1"/>
      <c r="IDF54" s="1"/>
      <c r="IDG54" s="1"/>
      <c r="IDH54" s="1"/>
      <c r="IDI54" s="1"/>
      <c r="IDJ54" s="1"/>
      <c r="IDK54" s="1"/>
      <c r="IDL54" s="1"/>
      <c r="IDM54" s="1"/>
      <c r="IDN54" s="1"/>
      <c r="IDO54" s="1"/>
      <c r="IDP54" s="1"/>
      <c r="IDQ54" s="1"/>
      <c r="IDR54" s="1"/>
      <c r="IDS54" s="1"/>
      <c r="IDT54" s="1"/>
      <c r="IDU54" s="1"/>
      <c r="IDV54" s="1"/>
      <c r="IDW54" s="1"/>
      <c r="IDX54" s="1"/>
      <c r="IDY54" s="1"/>
      <c r="IDZ54" s="1"/>
      <c r="IEA54" s="1"/>
      <c r="IEB54" s="1"/>
      <c r="IEC54" s="1"/>
      <c r="IED54" s="1"/>
      <c r="IEE54" s="1"/>
      <c r="IEF54" s="1"/>
      <c r="IEG54" s="1"/>
      <c r="IEH54" s="1"/>
      <c r="IEI54" s="1"/>
      <c r="IEJ54" s="1"/>
      <c r="IEK54" s="1"/>
      <c r="IEL54" s="1"/>
      <c r="IEM54" s="1"/>
      <c r="IEN54" s="1"/>
      <c r="IEO54" s="1"/>
      <c r="IEP54" s="1"/>
      <c r="IEQ54" s="1"/>
      <c r="IER54" s="1"/>
      <c r="IES54" s="1"/>
      <c r="IET54" s="1"/>
      <c r="IEU54" s="1"/>
      <c r="IEV54" s="1"/>
      <c r="IEW54" s="1"/>
      <c r="IEX54" s="1"/>
      <c r="IEY54" s="1"/>
      <c r="IEZ54" s="1"/>
      <c r="IFA54" s="1"/>
      <c r="IFB54" s="1"/>
      <c r="IFC54" s="1"/>
      <c r="IFD54" s="1"/>
      <c r="IFE54" s="1"/>
      <c r="IFF54" s="1"/>
      <c r="IFG54" s="1"/>
      <c r="IFH54" s="1"/>
      <c r="IFI54" s="1"/>
      <c r="IFJ54" s="1"/>
      <c r="IFK54" s="1"/>
      <c r="IFL54" s="1"/>
      <c r="IFM54" s="1"/>
      <c r="IFN54" s="1"/>
      <c r="IFO54" s="1"/>
      <c r="IFP54" s="1"/>
      <c r="IFQ54" s="1"/>
      <c r="IFR54" s="1"/>
      <c r="IFS54" s="1"/>
      <c r="IFT54" s="1"/>
      <c r="IFU54" s="1"/>
      <c r="IFV54" s="1"/>
      <c r="IFW54" s="1"/>
      <c r="IFX54" s="1"/>
      <c r="IFY54" s="1"/>
      <c r="IFZ54" s="1"/>
      <c r="IGA54" s="1"/>
      <c r="IGB54" s="1"/>
      <c r="IGC54" s="1"/>
      <c r="IGD54" s="1"/>
      <c r="IGE54" s="1"/>
      <c r="IGF54" s="1"/>
      <c r="IGG54" s="1"/>
      <c r="IGH54" s="1"/>
      <c r="IGI54" s="1"/>
      <c r="IGJ54" s="1"/>
      <c r="IGK54" s="1"/>
      <c r="IGL54" s="1"/>
      <c r="IGM54" s="1"/>
      <c r="IGN54" s="1"/>
      <c r="IGO54" s="1"/>
      <c r="IGP54" s="1"/>
      <c r="IGQ54" s="1"/>
      <c r="IGR54" s="1"/>
      <c r="IGS54" s="1"/>
      <c r="IGT54" s="1"/>
      <c r="IGU54" s="1"/>
      <c r="IGV54" s="1"/>
      <c r="IGW54" s="1"/>
      <c r="IGX54" s="1"/>
      <c r="IGY54" s="1"/>
      <c r="IGZ54" s="1"/>
      <c r="IHA54" s="1"/>
      <c r="IHB54" s="1"/>
      <c r="IHC54" s="1"/>
      <c r="IHD54" s="1"/>
      <c r="IHE54" s="1"/>
      <c r="IHF54" s="1"/>
      <c r="IHG54" s="1"/>
      <c r="IHH54" s="1"/>
      <c r="IHI54" s="1"/>
      <c r="IHJ54" s="1"/>
      <c r="IHK54" s="1"/>
      <c r="IHL54" s="1"/>
      <c r="IHM54" s="1"/>
      <c r="IHN54" s="1"/>
      <c r="IHO54" s="1"/>
      <c r="IHP54" s="1"/>
      <c r="IHQ54" s="1"/>
      <c r="IHR54" s="1"/>
      <c r="IHS54" s="1"/>
      <c r="IHT54" s="1"/>
      <c r="IHU54" s="1"/>
      <c r="IHV54" s="1"/>
      <c r="IHW54" s="1"/>
      <c r="IHX54" s="1"/>
      <c r="IHY54" s="1"/>
      <c r="IHZ54" s="1"/>
      <c r="IIA54" s="1"/>
      <c r="IIB54" s="1"/>
      <c r="IIC54" s="1"/>
      <c r="IID54" s="1"/>
      <c r="IIE54" s="1"/>
      <c r="IIF54" s="1"/>
      <c r="IIG54" s="1"/>
      <c r="IIH54" s="1"/>
      <c r="III54" s="1"/>
      <c r="IIJ54" s="1"/>
      <c r="IIK54" s="1"/>
      <c r="IIL54" s="1"/>
      <c r="IIM54" s="1"/>
      <c r="IIN54" s="1"/>
      <c r="IIO54" s="1"/>
      <c r="IIP54" s="1"/>
      <c r="IIQ54" s="1"/>
      <c r="IIR54" s="1"/>
      <c r="IIS54" s="1"/>
      <c r="IIT54" s="1"/>
      <c r="IIU54" s="1"/>
      <c r="IIV54" s="1"/>
      <c r="IIW54" s="1"/>
      <c r="IIX54" s="1"/>
      <c r="IIY54" s="1"/>
      <c r="IIZ54" s="1"/>
      <c r="IJA54" s="1"/>
      <c r="IJB54" s="1"/>
      <c r="IJC54" s="1"/>
      <c r="IJD54" s="1"/>
      <c r="IJE54" s="1"/>
      <c r="IJF54" s="1"/>
      <c r="IJG54" s="1"/>
      <c r="IJH54" s="1"/>
      <c r="IJI54" s="1"/>
      <c r="IJJ54" s="1"/>
      <c r="IJK54" s="1"/>
      <c r="IJL54" s="1"/>
      <c r="IJM54" s="1"/>
      <c r="IJN54" s="1"/>
      <c r="IJO54" s="1"/>
      <c r="IJP54" s="1"/>
      <c r="IJQ54" s="1"/>
      <c r="IJR54" s="1"/>
      <c r="IJS54" s="1"/>
      <c r="IJT54" s="1"/>
      <c r="IJU54" s="1"/>
      <c r="IJV54" s="1"/>
      <c r="IJW54" s="1"/>
      <c r="IJX54" s="1"/>
      <c r="IJY54" s="1"/>
      <c r="IJZ54" s="1"/>
      <c r="IKA54" s="1"/>
      <c r="IKB54" s="1"/>
      <c r="IKC54" s="1"/>
      <c r="IKD54" s="1"/>
      <c r="IKE54" s="1"/>
      <c r="IKF54" s="1"/>
      <c r="IKG54" s="1"/>
      <c r="IKH54" s="1"/>
      <c r="IKI54" s="1"/>
      <c r="IKJ54" s="1"/>
      <c r="IKK54" s="1"/>
      <c r="IKL54" s="1"/>
      <c r="IKM54" s="1"/>
      <c r="IKN54" s="1"/>
      <c r="IKO54" s="1"/>
      <c r="IKP54" s="1"/>
      <c r="IKQ54" s="1"/>
      <c r="IKR54" s="1"/>
      <c r="IKS54" s="1"/>
      <c r="IKT54" s="1"/>
      <c r="IKU54" s="1"/>
      <c r="IKV54" s="1"/>
      <c r="IKW54" s="1"/>
      <c r="IKX54" s="1"/>
      <c r="IKY54" s="1"/>
      <c r="IKZ54" s="1"/>
      <c r="ILA54" s="1"/>
      <c r="ILB54" s="1"/>
      <c r="ILC54" s="1"/>
      <c r="ILD54" s="1"/>
      <c r="ILE54" s="1"/>
      <c r="ILF54" s="1"/>
      <c r="ILG54" s="1"/>
      <c r="ILH54" s="1"/>
      <c r="ILI54" s="1"/>
      <c r="ILJ54" s="1"/>
      <c r="ILK54" s="1"/>
      <c r="ILL54" s="1"/>
      <c r="ILM54" s="1"/>
      <c r="ILN54" s="1"/>
      <c r="ILO54" s="1"/>
      <c r="ILP54" s="1"/>
      <c r="ILQ54" s="1"/>
      <c r="ILR54" s="1"/>
      <c r="ILS54" s="1"/>
      <c r="ILT54" s="1"/>
      <c r="ILU54" s="1"/>
      <c r="ILV54" s="1"/>
      <c r="ILW54" s="1"/>
      <c r="ILX54" s="1"/>
      <c r="ILY54" s="1"/>
      <c r="ILZ54" s="1"/>
      <c r="IMA54" s="1"/>
      <c r="IMB54" s="1"/>
      <c r="IMC54" s="1"/>
      <c r="IMD54" s="1"/>
      <c r="IME54" s="1"/>
      <c r="IMF54" s="1"/>
      <c r="IMG54" s="1"/>
      <c r="IMH54" s="1"/>
      <c r="IMI54" s="1"/>
      <c r="IMJ54" s="1"/>
      <c r="IMK54" s="1"/>
      <c r="IML54" s="1"/>
      <c r="IMM54" s="1"/>
      <c r="IMN54" s="1"/>
      <c r="IMO54" s="1"/>
      <c r="IMP54" s="1"/>
      <c r="IMQ54" s="1"/>
      <c r="IMR54" s="1"/>
      <c r="IMS54" s="1"/>
      <c r="IMT54" s="1"/>
      <c r="IMU54" s="1"/>
      <c r="IMV54" s="1"/>
      <c r="IMW54" s="1"/>
      <c r="IMX54" s="1"/>
      <c r="IMY54" s="1"/>
      <c r="IMZ54" s="1"/>
      <c r="INA54" s="1"/>
      <c r="INB54" s="1"/>
      <c r="INC54" s="1"/>
      <c r="IND54" s="1"/>
      <c r="INE54" s="1"/>
      <c r="INF54" s="1"/>
      <c r="ING54" s="1"/>
      <c r="INH54" s="1"/>
      <c r="INI54" s="1"/>
      <c r="INJ54" s="1"/>
      <c r="INK54" s="1"/>
      <c r="INL54" s="1"/>
      <c r="INM54" s="1"/>
      <c r="INN54" s="1"/>
      <c r="INO54" s="1"/>
      <c r="INP54" s="1"/>
      <c r="INQ54" s="1"/>
      <c r="INR54" s="1"/>
      <c r="INS54" s="1"/>
      <c r="INT54" s="1"/>
      <c r="INU54" s="1"/>
      <c r="INV54" s="1"/>
      <c r="INW54" s="1"/>
      <c r="INX54" s="1"/>
      <c r="INY54" s="1"/>
      <c r="INZ54" s="1"/>
      <c r="IOA54" s="1"/>
      <c r="IOB54" s="1"/>
      <c r="IOC54" s="1"/>
      <c r="IOD54" s="1"/>
      <c r="IOE54" s="1"/>
      <c r="IOF54" s="1"/>
      <c r="IOG54" s="1"/>
      <c r="IOH54" s="1"/>
      <c r="IOI54" s="1"/>
      <c r="IOJ54" s="1"/>
      <c r="IOK54" s="1"/>
      <c r="IOL54" s="1"/>
      <c r="IOM54" s="1"/>
      <c r="ION54" s="1"/>
      <c r="IOO54" s="1"/>
      <c r="IOP54" s="1"/>
      <c r="IOQ54" s="1"/>
      <c r="IOR54" s="1"/>
      <c r="IOS54" s="1"/>
      <c r="IOT54" s="1"/>
      <c r="IOU54" s="1"/>
      <c r="IOV54" s="1"/>
      <c r="IOW54" s="1"/>
      <c r="IOX54" s="1"/>
      <c r="IOY54" s="1"/>
      <c r="IOZ54" s="1"/>
      <c r="IPA54" s="1"/>
      <c r="IPB54" s="1"/>
      <c r="IPC54" s="1"/>
      <c r="IPD54" s="1"/>
      <c r="IPE54" s="1"/>
      <c r="IPF54" s="1"/>
      <c r="IPG54" s="1"/>
      <c r="IPH54" s="1"/>
      <c r="IPI54" s="1"/>
      <c r="IPJ54" s="1"/>
      <c r="IPK54" s="1"/>
      <c r="IPL54" s="1"/>
      <c r="IPM54" s="1"/>
      <c r="IPN54" s="1"/>
      <c r="IPO54" s="1"/>
      <c r="IPP54" s="1"/>
      <c r="IPQ54" s="1"/>
      <c r="IPR54" s="1"/>
      <c r="IPS54" s="1"/>
      <c r="IPT54" s="1"/>
      <c r="IPU54" s="1"/>
      <c r="IPV54" s="1"/>
      <c r="IPW54" s="1"/>
      <c r="IPX54" s="1"/>
      <c r="IPY54" s="1"/>
      <c r="IPZ54" s="1"/>
      <c r="IQA54" s="1"/>
      <c r="IQB54" s="1"/>
      <c r="IQC54" s="1"/>
      <c r="IQD54" s="1"/>
      <c r="IQE54" s="1"/>
      <c r="IQF54" s="1"/>
      <c r="IQG54" s="1"/>
      <c r="IQH54" s="1"/>
      <c r="IQI54" s="1"/>
      <c r="IQJ54" s="1"/>
      <c r="IQK54" s="1"/>
      <c r="IQL54" s="1"/>
      <c r="IQM54" s="1"/>
      <c r="IQN54" s="1"/>
      <c r="IQO54" s="1"/>
      <c r="IQP54" s="1"/>
      <c r="IQQ54" s="1"/>
      <c r="IQR54" s="1"/>
      <c r="IQS54" s="1"/>
      <c r="IQT54" s="1"/>
      <c r="IQU54" s="1"/>
      <c r="IQV54" s="1"/>
      <c r="IQW54" s="1"/>
      <c r="IQX54" s="1"/>
      <c r="IQY54" s="1"/>
      <c r="IQZ54" s="1"/>
      <c r="IRA54" s="1"/>
      <c r="IRB54" s="1"/>
      <c r="IRC54" s="1"/>
      <c r="IRD54" s="1"/>
      <c r="IRE54" s="1"/>
      <c r="IRF54" s="1"/>
      <c r="IRG54" s="1"/>
      <c r="IRH54" s="1"/>
      <c r="IRI54" s="1"/>
      <c r="IRJ54" s="1"/>
      <c r="IRK54" s="1"/>
      <c r="IRL54" s="1"/>
      <c r="IRM54" s="1"/>
      <c r="IRN54" s="1"/>
      <c r="IRO54" s="1"/>
      <c r="IRP54" s="1"/>
      <c r="IRQ54" s="1"/>
      <c r="IRR54" s="1"/>
      <c r="IRS54" s="1"/>
      <c r="IRT54" s="1"/>
      <c r="IRU54" s="1"/>
      <c r="IRV54" s="1"/>
      <c r="IRW54" s="1"/>
      <c r="IRX54" s="1"/>
      <c r="IRY54" s="1"/>
      <c r="IRZ54" s="1"/>
      <c r="ISA54" s="1"/>
      <c r="ISB54" s="1"/>
      <c r="ISC54" s="1"/>
      <c r="ISD54" s="1"/>
      <c r="ISE54" s="1"/>
      <c r="ISF54" s="1"/>
      <c r="ISG54" s="1"/>
      <c r="ISH54" s="1"/>
      <c r="ISI54" s="1"/>
      <c r="ISJ54" s="1"/>
      <c r="ISK54" s="1"/>
      <c r="ISL54" s="1"/>
      <c r="ISM54" s="1"/>
      <c r="ISN54" s="1"/>
      <c r="ISO54" s="1"/>
      <c r="ISP54" s="1"/>
      <c r="ISQ54" s="1"/>
      <c r="ISR54" s="1"/>
      <c r="ISS54" s="1"/>
      <c r="IST54" s="1"/>
      <c r="ISU54" s="1"/>
      <c r="ISV54" s="1"/>
      <c r="ISW54" s="1"/>
      <c r="ISX54" s="1"/>
      <c r="ISY54" s="1"/>
      <c r="ISZ54" s="1"/>
      <c r="ITA54" s="1"/>
      <c r="ITB54" s="1"/>
      <c r="ITC54" s="1"/>
      <c r="ITD54" s="1"/>
      <c r="ITE54" s="1"/>
      <c r="ITF54" s="1"/>
      <c r="ITG54" s="1"/>
      <c r="ITH54" s="1"/>
      <c r="ITI54" s="1"/>
      <c r="ITJ54" s="1"/>
      <c r="ITK54" s="1"/>
      <c r="ITL54" s="1"/>
      <c r="ITM54" s="1"/>
      <c r="ITN54" s="1"/>
      <c r="ITO54" s="1"/>
      <c r="ITP54" s="1"/>
      <c r="ITQ54" s="1"/>
      <c r="ITR54" s="1"/>
      <c r="ITS54" s="1"/>
      <c r="ITT54" s="1"/>
      <c r="ITU54" s="1"/>
      <c r="ITV54" s="1"/>
      <c r="ITW54" s="1"/>
      <c r="ITX54" s="1"/>
      <c r="ITY54" s="1"/>
      <c r="ITZ54" s="1"/>
      <c r="IUA54" s="1"/>
      <c r="IUB54" s="1"/>
      <c r="IUC54" s="1"/>
      <c r="IUD54" s="1"/>
      <c r="IUE54" s="1"/>
      <c r="IUF54" s="1"/>
      <c r="IUG54" s="1"/>
      <c r="IUH54" s="1"/>
      <c r="IUI54" s="1"/>
      <c r="IUJ54" s="1"/>
      <c r="IUK54" s="1"/>
      <c r="IUL54" s="1"/>
      <c r="IUM54" s="1"/>
      <c r="IUN54" s="1"/>
      <c r="IUO54" s="1"/>
      <c r="IUP54" s="1"/>
      <c r="IUQ54" s="1"/>
      <c r="IUR54" s="1"/>
      <c r="IUS54" s="1"/>
      <c r="IUT54" s="1"/>
      <c r="IUU54" s="1"/>
      <c r="IUV54" s="1"/>
      <c r="IUW54" s="1"/>
      <c r="IUX54" s="1"/>
      <c r="IUY54" s="1"/>
      <c r="IUZ54" s="1"/>
      <c r="IVA54" s="1"/>
      <c r="IVB54" s="1"/>
      <c r="IVC54" s="1"/>
      <c r="IVD54" s="1"/>
      <c r="IVE54" s="1"/>
      <c r="IVF54" s="1"/>
      <c r="IVG54" s="1"/>
      <c r="IVH54" s="1"/>
      <c r="IVI54" s="1"/>
      <c r="IVJ54" s="1"/>
      <c r="IVK54" s="1"/>
      <c r="IVL54" s="1"/>
      <c r="IVM54" s="1"/>
      <c r="IVN54" s="1"/>
      <c r="IVO54" s="1"/>
      <c r="IVP54" s="1"/>
      <c r="IVQ54" s="1"/>
      <c r="IVR54" s="1"/>
      <c r="IVS54" s="1"/>
      <c r="IVT54" s="1"/>
      <c r="IVU54" s="1"/>
      <c r="IVV54" s="1"/>
      <c r="IVW54" s="1"/>
      <c r="IVX54" s="1"/>
      <c r="IVY54" s="1"/>
      <c r="IVZ54" s="1"/>
      <c r="IWA54" s="1"/>
      <c r="IWB54" s="1"/>
      <c r="IWC54" s="1"/>
      <c r="IWD54" s="1"/>
      <c r="IWE54" s="1"/>
      <c r="IWF54" s="1"/>
      <c r="IWG54" s="1"/>
      <c r="IWH54" s="1"/>
      <c r="IWI54" s="1"/>
      <c r="IWJ54" s="1"/>
      <c r="IWK54" s="1"/>
      <c r="IWL54" s="1"/>
      <c r="IWM54" s="1"/>
      <c r="IWN54" s="1"/>
      <c r="IWO54" s="1"/>
      <c r="IWP54" s="1"/>
      <c r="IWQ54" s="1"/>
      <c r="IWR54" s="1"/>
      <c r="IWS54" s="1"/>
      <c r="IWT54" s="1"/>
      <c r="IWU54" s="1"/>
      <c r="IWV54" s="1"/>
      <c r="IWW54" s="1"/>
      <c r="IWX54" s="1"/>
      <c r="IWY54" s="1"/>
      <c r="IWZ54" s="1"/>
      <c r="IXA54" s="1"/>
      <c r="IXB54" s="1"/>
      <c r="IXC54" s="1"/>
      <c r="IXD54" s="1"/>
      <c r="IXE54" s="1"/>
      <c r="IXF54" s="1"/>
      <c r="IXG54" s="1"/>
      <c r="IXH54" s="1"/>
      <c r="IXI54" s="1"/>
      <c r="IXJ54" s="1"/>
      <c r="IXK54" s="1"/>
      <c r="IXL54" s="1"/>
      <c r="IXM54" s="1"/>
      <c r="IXN54" s="1"/>
      <c r="IXO54" s="1"/>
      <c r="IXP54" s="1"/>
      <c r="IXQ54" s="1"/>
      <c r="IXR54" s="1"/>
      <c r="IXS54" s="1"/>
      <c r="IXT54" s="1"/>
      <c r="IXU54" s="1"/>
      <c r="IXV54" s="1"/>
      <c r="IXW54" s="1"/>
      <c r="IXX54" s="1"/>
      <c r="IXY54" s="1"/>
      <c r="IXZ54" s="1"/>
      <c r="IYA54" s="1"/>
      <c r="IYB54" s="1"/>
      <c r="IYC54" s="1"/>
      <c r="IYD54" s="1"/>
      <c r="IYE54" s="1"/>
      <c r="IYF54" s="1"/>
      <c r="IYG54" s="1"/>
      <c r="IYH54" s="1"/>
      <c r="IYI54" s="1"/>
      <c r="IYJ54" s="1"/>
      <c r="IYK54" s="1"/>
      <c r="IYL54" s="1"/>
      <c r="IYM54" s="1"/>
      <c r="IYN54" s="1"/>
      <c r="IYO54" s="1"/>
      <c r="IYP54" s="1"/>
      <c r="IYQ54" s="1"/>
      <c r="IYR54" s="1"/>
      <c r="IYS54" s="1"/>
      <c r="IYT54" s="1"/>
      <c r="IYU54" s="1"/>
      <c r="IYV54" s="1"/>
      <c r="IYW54" s="1"/>
      <c r="IYX54" s="1"/>
      <c r="IYY54" s="1"/>
      <c r="IYZ54" s="1"/>
      <c r="IZA54" s="1"/>
      <c r="IZB54" s="1"/>
      <c r="IZC54" s="1"/>
      <c r="IZD54" s="1"/>
      <c r="IZE54" s="1"/>
      <c r="IZF54" s="1"/>
      <c r="IZG54" s="1"/>
      <c r="IZH54" s="1"/>
      <c r="IZI54" s="1"/>
      <c r="IZJ54" s="1"/>
      <c r="IZK54" s="1"/>
      <c r="IZL54" s="1"/>
      <c r="IZM54" s="1"/>
      <c r="IZN54" s="1"/>
      <c r="IZO54" s="1"/>
      <c r="IZP54" s="1"/>
      <c r="IZQ54" s="1"/>
      <c r="IZR54" s="1"/>
      <c r="IZS54" s="1"/>
      <c r="IZT54" s="1"/>
      <c r="IZU54" s="1"/>
      <c r="IZV54" s="1"/>
      <c r="IZW54" s="1"/>
      <c r="IZX54" s="1"/>
      <c r="IZY54" s="1"/>
      <c r="IZZ54" s="1"/>
      <c r="JAA54" s="1"/>
      <c r="JAB54" s="1"/>
      <c r="JAC54" s="1"/>
      <c r="JAD54" s="1"/>
      <c r="JAE54" s="1"/>
      <c r="JAF54" s="1"/>
      <c r="JAG54" s="1"/>
      <c r="JAH54" s="1"/>
      <c r="JAI54" s="1"/>
      <c r="JAJ54" s="1"/>
      <c r="JAK54" s="1"/>
      <c r="JAL54" s="1"/>
      <c r="JAM54" s="1"/>
      <c r="JAN54" s="1"/>
      <c r="JAO54" s="1"/>
      <c r="JAP54" s="1"/>
      <c r="JAQ54" s="1"/>
      <c r="JAR54" s="1"/>
      <c r="JAS54" s="1"/>
      <c r="JAT54" s="1"/>
      <c r="JAU54" s="1"/>
      <c r="JAV54" s="1"/>
      <c r="JAW54" s="1"/>
      <c r="JAX54" s="1"/>
      <c r="JAY54" s="1"/>
      <c r="JAZ54" s="1"/>
      <c r="JBA54" s="1"/>
      <c r="JBB54" s="1"/>
      <c r="JBC54" s="1"/>
      <c r="JBD54" s="1"/>
      <c r="JBE54" s="1"/>
      <c r="JBF54" s="1"/>
      <c r="JBG54" s="1"/>
      <c r="JBH54" s="1"/>
      <c r="JBI54" s="1"/>
      <c r="JBJ54" s="1"/>
      <c r="JBK54" s="1"/>
      <c r="JBL54" s="1"/>
      <c r="JBM54" s="1"/>
      <c r="JBN54" s="1"/>
      <c r="JBO54" s="1"/>
      <c r="JBP54" s="1"/>
      <c r="JBQ54" s="1"/>
      <c r="JBR54" s="1"/>
      <c r="JBS54" s="1"/>
      <c r="JBT54" s="1"/>
      <c r="JBU54" s="1"/>
      <c r="JBV54" s="1"/>
      <c r="JBW54" s="1"/>
      <c r="JBX54" s="1"/>
      <c r="JBY54" s="1"/>
      <c r="JBZ54" s="1"/>
      <c r="JCA54" s="1"/>
      <c r="JCB54" s="1"/>
      <c r="JCC54" s="1"/>
      <c r="JCD54" s="1"/>
      <c r="JCE54" s="1"/>
      <c r="JCF54" s="1"/>
      <c r="JCG54" s="1"/>
      <c r="JCH54" s="1"/>
      <c r="JCI54" s="1"/>
      <c r="JCJ54" s="1"/>
      <c r="JCK54" s="1"/>
      <c r="JCL54" s="1"/>
      <c r="JCM54" s="1"/>
      <c r="JCN54" s="1"/>
      <c r="JCO54" s="1"/>
      <c r="JCP54" s="1"/>
      <c r="JCQ54" s="1"/>
      <c r="JCR54" s="1"/>
      <c r="JCS54" s="1"/>
      <c r="JCT54" s="1"/>
      <c r="JCU54" s="1"/>
      <c r="JCV54" s="1"/>
      <c r="JCW54" s="1"/>
      <c r="JCX54" s="1"/>
      <c r="JCY54" s="1"/>
      <c r="JCZ54" s="1"/>
      <c r="JDA54" s="1"/>
      <c r="JDB54" s="1"/>
      <c r="JDC54" s="1"/>
      <c r="JDD54" s="1"/>
      <c r="JDE54" s="1"/>
      <c r="JDF54" s="1"/>
      <c r="JDG54" s="1"/>
      <c r="JDH54" s="1"/>
      <c r="JDI54" s="1"/>
      <c r="JDJ54" s="1"/>
      <c r="JDK54" s="1"/>
      <c r="JDL54" s="1"/>
      <c r="JDM54" s="1"/>
      <c r="JDN54" s="1"/>
      <c r="JDO54" s="1"/>
      <c r="JDP54" s="1"/>
      <c r="JDQ54" s="1"/>
      <c r="JDR54" s="1"/>
      <c r="JDS54" s="1"/>
      <c r="JDT54" s="1"/>
      <c r="JDU54" s="1"/>
      <c r="JDV54" s="1"/>
      <c r="JDW54" s="1"/>
      <c r="JDX54" s="1"/>
      <c r="JDY54" s="1"/>
      <c r="JDZ54" s="1"/>
      <c r="JEA54" s="1"/>
      <c r="JEB54" s="1"/>
      <c r="JEC54" s="1"/>
      <c r="JED54" s="1"/>
      <c r="JEE54" s="1"/>
      <c r="JEF54" s="1"/>
      <c r="JEG54" s="1"/>
      <c r="JEH54" s="1"/>
      <c r="JEI54" s="1"/>
      <c r="JEJ54" s="1"/>
      <c r="JEK54" s="1"/>
      <c r="JEL54" s="1"/>
      <c r="JEM54" s="1"/>
      <c r="JEN54" s="1"/>
      <c r="JEO54" s="1"/>
      <c r="JEP54" s="1"/>
      <c r="JEQ54" s="1"/>
      <c r="JER54" s="1"/>
      <c r="JES54" s="1"/>
      <c r="JET54" s="1"/>
      <c r="JEU54" s="1"/>
      <c r="JEV54" s="1"/>
      <c r="JEW54" s="1"/>
      <c r="JEX54" s="1"/>
      <c r="JEY54" s="1"/>
      <c r="JEZ54" s="1"/>
      <c r="JFA54" s="1"/>
      <c r="JFB54" s="1"/>
      <c r="JFC54" s="1"/>
      <c r="JFD54" s="1"/>
      <c r="JFE54" s="1"/>
      <c r="JFF54" s="1"/>
      <c r="JFG54" s="1"/>
      <c r="JFH54" s="1"/>
      <c r="JFI54" s="1"/>
      <c r="JFJ54" s="1"/>
      <c r="JFK54" s="1"/>
      <c r="JFL54" s="1"/>
      <c r="JFM54" s="1"/>
      <c r="JFN54" s="1"/>
      <c r="JFO54" s="1"/>
      <c r="JFP54" s="1"/>
      <c r="JFQ54" s="1"/>
      <c r="JFR54" s="1"/>
      <c r="JFS54" s="1"/>
      <c r="JFT54" s="1"/>
      <c r="JFU54" s="1"/>
      <c r="JFV54" s="1"/>
      <c r="JFW54" s="1"/>
      <c r="JFX54" s="1"/>
      <c r="JFY54" s="1"/>
      <c r="JFZ54" s="1"/>
      <c r="JGA54" s="1"/>
      <c r="JGB54" s="1"/>
      <c r="JGC54" s="1"/>
      <c r="JGD54" s="1"/>
      <c r="JGE54" s="1"/>
      <c r="JGF54" s="1"/>
      <c r="JGG54" s="1"/>
      <c r="JGH54" s="1"/>
      <c r="JGI54" s="1"/>
      <c r="JGJ54" s="1"/>
      <c r="JGK54" s="1"/>
      <c r="JGL54" s="1"/>
      <c r="JGM54" s="1"/>
      <c r="JGN54" s="1"/>
      <c r="JGO54" s="1"/>
      <c r="JGP54" s="1"/>
      <c r="JGQ54" s="1"/>
      <c r="JGR54" s="1"/>
      <c r="JGS54" s="1"/>
      <c r="JGT54" s="1"/>
      <c r="JGU54" s="1"/>
      <c r="JGV54" s="1"/>
      <c r="JGW54" s="1"/>
      <c r="JGX54" s="1"/>
      <c r="JGY54" s="1"/>
      <c r="JGZ54" s="1"/>
      <c r="JHA54" s="1"/>
      <c r="JHB54" s="1"/>
      <c r="JHC54" s="1"/>
      <c r="JHD54" s="1"/>
      <c r="JHE54" s="1"/>
      <c r="JHF54" s="1"/>
      <c r="JHG54" s="1"/>
      <c r="JHH54" s="1"/>
      <c r="JHI54" s="1"/>
      <c r="JHJ54" s="1"/>
      <c r="JHK54" s="1"/>
      <c r="JHL54" s="1"/>
      <c r="JHM54" s="1"/>
      <c r="JHN54" s="1"/>
      <c r="JHO54" s="1"/>
      <c r="JHP54" s="1"/>
      <c r="JHQ54" s="1"/>
      <c r="JHR54" s="1"/>
      <c r="JHS54" s="1"/>
      <c r="JHT54" s="1"/>
      <c r="JHU54" s="1"/>
      <c r="JHV54" s="1"/>
      <c r="JHW54" s="1"/>
      <c r="JHX54" s="1"/>
      <c r="JHY54" s="1"/>
      <c r="JHZ54" s="1"/>
      <c r="JIA54" s="1"/>
      <c r="JIB54" s="1"/>
      <c r="JIC54" s="1"/>
      <c r="JID54" s="1"/>
      <c r="JIE54" s="1"/>
      <c r="JIF54" s="1"/>
      <c r="JIG54" s="1"/>
      <c r="JIH54" s="1"/>
      <c r="JII54" s="1"/>
      <c r="JIJ54" s="1"/>
      <c r="JIK54" s="1"/>
      <c r="JIL54" s="1"/>
      <c r="JIM54" s="1"/>
      <c r="JIN54" s="1"/>
      <c r="JIO54" s="1"/>
      <c r="JIP54" s="1"/>
      <c r="JIQ54" s="1"/>
      <c r="JIR54" s="1"/>
      <c r="JIS54" s="1"/>
      <c r="JIT54" s="1"/>
      <c r="JIU54" s="1"/>
      <c r="JIV54" s="1"/>
      <c r="JIW54" s="1"/>
      <c r="JIX54" s="1"/>
      <c r="JIY54" s="1"/>
      <c r="JIZ54" s="1"/>
      <c r="JJA54" s="1"/>
      <c r="JJB54" s="1"/>
      <c r="JJC54" s="1"/>
      <c r="JJD54" s="1"/>
      <c r="JJE54" s="1"/>
      <c r="JJF54" s="1"/>
      <c r="JJG54" s="1"/>
      <c r="JJH54" s="1"/>
      <c r="JJI54" s="1"/>
      <c r="JJJ54" s="1"/>
      <c r="JJK54" s="1"/>
      <c r="JJL54" s="1"/>
      <c r="JJM54" s="1"/>
      <c r="JJN54" s="1"/>
      <c r="JJO54" s="1"/>
      <c r="JJP54" s="1"/>
      <c r="JJQ54" s="1"/>
      <c r="JJR54" s="1"/>
      <c r="JJS54" s="1"/>
      <c r="JJT54" s="1"/>
      <c r="JJU54" s="1"/>
      <c r="JJV54" s="1"/>
      <c r="JJW54" s="1"/>
      <c r="JJX54" s="1"/>
      <c r="JJY54" s="1"/>
      <c r="JJZ54" s="1"/>
      <c r="JKA54" s="1"/>
      <c r="JKB54" s="1"/>
      <c r="JKC54" s="1"/>
      <c r="JKD54" s="1"/>
      <c r="JKE54" s="1"/>
      <c r="JKF54" s="1"/>
      <c r="JKG54" s="1"/>
      <c r="JKH54" s="1"/>
      <c r="JKI54" s="1"/>
      <c r="JKJ54" s="1"/>
      <c r="JKK54" s="1"/>
      <c r="JKL54" s="1"/>
      <c r="JKM54" s="1"/>
      <c r="JKN54" s="1"/>
      <c r="JKO54" s="1"/>
      <c r="JKP54" s="1"/>
      <c r="JKQ54" s="1"/>
      <c r="JKR54" s="1"/>
      <c r="JKS54" s="1"/>
      <c r="JKT54" s="1"/>
      <c r="JKU54" s="1"/>
      <c r="JKV54" s="1"/>
      <c r="JKW54" s="1"/>
      <c r="JKX54" s="1"/>
      <c r="JKY54" s="1"/>
      <c r="JKZ54" s="1"/>
      <c r="JLA54" s="1"/>
      <c r="JLB54" s="1"/>
      <c r="JLC54" s="1"/>
      <c r="JLD54" s="1"/>
      <c r="JLE54" s="1"/>
      <c r="JLF54" s="1"/>
      <c r="JLG54" s="1"/>
      <c r="JLH54" s="1"/>
      <c r="JLI54" s="1"/>
      <c r="JLJ54" s="1"/>
      <c r="JLK54" s="1"/>
      <c r="JLL54" s="1"/>
      <c r="JLM54" s="1"/>
      <c r="JLN54" s="1"/>
      <c r="JLO54" s="1"/>
      <c r="JLP54" s="1"/>
      <c r="JLQ54" s="1"/>
      <c r="JLR54" s="1"/>
      <c r="JLS54" s="1"/>
      <c r="JLT54" s="1"/>
      <c r="JLU54" s="1"/>
      <c r="JLV54" s="1"/>
      <c r="JLW54" s="1"/>
      <c r="JLX54" s="1"/>
      <c r="JLY54" s="1"/>
      <c r="JLZ54" s="1"/>
      <c r="JMA54" s="1"/>
      <c r="JMB54" s="1"/>
      <c r="JMC54" s="1"/>
      <c r="JMD54" s="1"/>
      <c r="JME54" s="1"/>
      <c r="JMF54" s="1"/>
      <c r="JMG54" s="1"/>
      <c r="JMH54" s="1"/>
      <c r="JMI54" s="1"/>
      <c r="JMJ54" s="1"/>
      <c r="JMK54" s="1"/>
      <c r="JML54" s="1"/>
      <c r="JMM54" s="1"/>
      <c r="JMN54" s="1"/>
      <c r="JMO54" s="1"/>
      <c r="JMP54" s="1"/>
      <c r="JMQ54" s="1"/>
      <c r="JMR54" s="1"/>
      <c r="JMS54" s="1"/>
      <c r="JMT54" s="1"/>
      <c r="JMU54" s="1"/>
      <c r="JMV54" s="1"/>
      <c r="JMW54" s="1"/>
      <c r="JMX54" s="1"/>
      <c r="JMY54" s="1"/>
      <c r="JMZ54" s="1"/>
      <c r="JNA54" s="1"/>
      <c r="JNB54" s="1"/>
      <c r="JNC54" s="1"/>
      <c r="JND54" s="1"/>
      <c r="JNE54" s="1"/>
      <c r="JNF54" s="1"/>
      <c r="JNG54" s="1"/>
      <c r="JNH54" s="1"/>
      <c r="JNI54" s="1"/>
      <c r="JNJ54" s="1"/>
      <c r="JNK54" s="1"/>
      <c r="JNL54" s="1"/>
      <c r="JNM54" s="1"/>
      <c r="JNN54" s="1"/>
      <c r="JNO54" s="1"/>
      <c r="JNP54" s="1"/>
      <c r="JNQ54" s="1"/>
      <c r="JNR54" s="1"/>
      <c r="JNS54" s="1"/>
      <c r="JNT54" s="1"/>
      <c r="JNU54" s="1"/>
      <c r="JNV54" s="1"/>
      <c r="JNW54" s="1"/>
      <c r="JNX54" s="1"/>
      <c r="JNY54" s="1"/>
      <c r="JNZ54" s="1"/>
      <c r="JOA54" s="1"/>
      <c r="JOB54" s="1"/>
      <c r="JOC54" s="1"/>
      <c r="JOD54" s="1"/>
      <c r="JOE54" s="1"/>
      <c r="JOF54" s="1"/>
      <c r="JOG54" s="1"/>
      <c r="JOH54" s="1"/>
      <c r="JOI54" s="1"/>
      <c r="JOJ54" s="1"/>
      <c r="JOK54" s="1"/>
      <c r="JOL54" s="1"/>
      <c r="JOM54" s="1"/>
      <c r="JON54" s="1"/>
      <c r="JOO54" s="1"/>
      <c r="JOP54" s="1"/>
      <c r="JOQ54" s="1"/>
      <c r="JOR54" s="1"/>
      <c r="JOS54" s="1"/>
      <c r="JOT54" s="1"/>
      <c r="JOU54" s="1"/>
      <c r="JOV54" s="1"/>
      <c r="JOW54" s="1"/>
      <c r="JOX54" s="1"/>
      <c r="JOY54" s="1"/>
      <c r="JOZ54" s="1"/>
      <c r="JPA54" s="1"/>
      <c r="JPB54" s="1"/>
      <c r="JPC54" s="1"/>
      <c r="JPD54" s="1"/>
      <c r="JPE54" s="1"/>
      <c r="JPF54" s="1"/>
      <c r="JPG54" s="1"/>
      <c r="JPH54" s="1"/>
      <c r="JPI54" s="1"/>
      <c r="JPJ54" s="1"/>
      <c r="JPK54" s="1"/>
      <c r="JPL54" s="1"/>
      <c r="JPM54" s="1"/>
      <c r="JPN54" s="1"/>
      <c r="JPO54" s="1"/>
      <c r="JPP54" s="1"/>
      <c r="JPQ54" s="1"/>
      <c r="JPR54" s="1"/>
      <c r="JPS54" s="1"/>
      <c r="JPT54" s="1"/>
      <c r="JPU54" s="1"/>
      <c r="JPV54" s="1"/>
      <c r="JPW54" s="1"/>
      <c r="JPX54" s="1"/>
      <c r="JPY54" s="1"/>
      <c r="JPZ54" s="1"/>
      <c r="JQA54" s="1"/>
      <c r="JQB54" s="1"/>
      <c r="JQC54" s="1"/>
      <c r="JQD54" s="1"/>
      <c r="JQE54" s="1"/>
      <c r="JQF54" s="1"/>
      <c r="JQG54" s="1"/>
      <c r="JQH54" s="1"/>
      <c r="JQI54" s="1"/>
      <c r="JQJ54" s="1"/>
      <c r="JQK54" s="1"/>
      <c r="JQL54" s="1"/>
      <c r="JQM54" s="1"/>
      <c r="JQN54" s="1"/>
      <c r="JQO54" s="1"/>
      <c r="JQP54" s="1"/>
      <c r="JQQ54" s="1"/>
      <c r="JQR54" s="1"/>
      <c r="JQS54" s="1"/>
      <c r="JQT54" s="1"/>
      <c r="JQU54" s="1"/>
      <c r="JQV54" s="1"/>
      <c r="JQW54" s="1"/>
      <c r="JQX54" s="1"/>
      <c r="JQY54" s="1"/>
      <c r="JQZ54" s="1"/>
      <c r="JRA54" s="1"/>
      <c r="JRB54" s="1"/>
      <c r="JRC54" s="1"/>
      <c r="JRD54" s="1"/>
      <c r="JRE54" s="1"/>
      <c r="JRF54" s="1"/>
      <c r="JRG54" s="1"/>
      <c r="JRH54" s="1"/>
      <c r="JRI54" s="1"/>
      <c r="JRJ54" s="1"/>
      <c r="JRK54" s="1"/>
      <c r="JRL54" s="1"/>
      <c r="JRM54" s="1"/>
      <c r="JRN54" s="1"/>
      <c r="JRO54" s="1"/>
      <c r="JRP54" s="1"/>
      <c r="JRQ54" s="1"/>
      <c r="JRR54" s="1"/>
      <c r="JRS54" s="1"/>
      <c r="JRT54" s="1"/>
      <c r="JRU54" s="1"/>
      <c r="JRV54" s="1"/>
      <c r="JRW54" s="1"/>
      <c r="JRX54" s="1"/>
      <c r="JRY54" s="1"/>
      <c r="JRZ54" s="1"/>
      <c r="JSA54" s="1"/>
      <c r="JSB54" s="1"/>
      <c r="JSC54" s="1"/>
      <c r="JSD54" s="1"/>
      <c r="JSE54" s="1"/>
      <c r="JSF54" s="1"/>
      <c r="JSG54" s="1"/>
      <c r="JSH54" s="1"/>
      <c r="JSI54" s="1"/>
      <c r="JSJ54" s="1"/>
      <c r="JSK54" s="1"/>
      <c r="JSL54" s="1"/>
      <c r="JSM54" s="1"/>
      <c r="JSN54" s="1"/>
      <c r="JSO54" s="1"/>
      <c r="JSP54" s="1"/>
      <c r="JSQ54" s="1"/>
      <c r="JSR54" s="1"/>
      <c r="JSS54" s="1"/>
      <c r="JST54" s="1"/>
      <c r="JSU54" s="1"/>
      <c r="JSV54" s="1"/>
      <c r="JSW54" s="1"/>
      <c r="JSX54" s="1"/>
      <c r="JSY54" s="1"/>
      <c r="JSZ54" s="1"/>
      <c r="JTA54" s="1"/>
      <c r="JTB54" s="1"/>
      <c r="JTC54" s="1"/>
      <c r="JTD54" s="1"/>
      <c r="JTE54" s="1"/>
      <c r="JTF54" s="1"/>
      <c r="JTG54" s="1"/>
      <c r="JTH54" s="1"/>
      <c r="JTI54" s="1"/>
      <c r="JTJ54" s="1"/>
      <c r="JTK54" s="1"/>
      <c r="JTL54" s="1"/>
      <c r="JTM54" s="1"/>
      <c r="JTN54" s="1"/>
      <c r="JTO54" s="1"/>
      <c r="JTP54" s="1"/>
      <c r="JTQ54" s="1"/>
      <c r="JTR54" s="1"/>
      <c r="JTS54" s="1"/>
      <c r="JTT54" s="1"/>
      <c r="JTU54" s="1"/>
      <c r="JTV54" s="1"/>
      <c r="JTW54" s="1"/>
      <c r="JTX54" s="1"/>
      <c r="JTY54" s="1"/>
      <c r="JTZ54" s="1"/>
      <c r="JUA54" s="1"/>
      <c r="JUB54" s="1"/>
      <c r="JUC54" s="1"/>
      <c r="JUD54" s="1"/>
      <c r="JUE54" s="1"/>
      <c r="JUF54" s="1"/>
      <c r="JUG54" s="1"/>
      <c r="JUH54" s="1"/>
      <c r="JUI54" s="1"/>
      <c r="JUJ54" s="1"/>
      <c r="JUK54" s="1"/>
      <c r="JUL54" s="1"/>
      <c r="JUM54" s="1"/>
      <c r="JUN54" s="1"/>
      <c r="JUO54" s="1"/>
      <c r="JUP54" s="1"/>
      <c r="JUQ54" s="1"/>
      <c r="JUR54" s="1"/>
      <c r="JUS54" s="1"/>
      <c r="JUT54" s="1"/>
      <c r="JUU54" s="1"/>
      <c r="JUV54" s="1"/>
      <c r="JUW54" s="1"/>
      <c r="JUX54" s="1"/>
      <c r="JUY54" s="1"/>
      <c r="JUZ54" s="1"/>
      <c r="JVA54" s="1"/>
      <c r="JVB54" s="1"/>
      <c r="JVC54" s="1"/>
      <c r="JVD54" s="1"/>
      <c r="JVE54" s="1"/>
      <c r="JVF54" s="1"/>
      <c r="JVG54" s="1"/>
      <c r="JVH54" s="1"/>
      <c r="JVI54" s="1"/>
      <c r="JVJ54" s="1"/>
      <c r="JVK54" s="1"/>
      <c r="JVL54" s="1"/>
      <c r="JVM54" s="1"/>
      <c r="JVN54" s="1"/>
      <c r="JVO54" s="1"/>
      <c r="JVP54" s="1"/>
      <c r="JVQ54" s="1"/>
      <c r="JVR54" s="1"/>
      <c r="JVS54" s="1"/>
      <c r="JVT54" s="1"/>
      <c r="JVU54" s="1"/>
      <c r="JVV54" s="1"/>
      <c r="JVW54" s="1"/>
      <c r="JVX54" s="1"/>
      <c r="JVY54" s="1"/>
      <c r="JVZ54" s="1"/>
      <c r="JWA54" s="1"/>
      <c r="JWB54" s="1"/>
      <c r="JWC54" s="1"/>
      <c r="JWD54" s="1"/>
      <c r="JWE54" s="1"/>
      <c r="JWF54" s="1"/>
      <c r="JWG54" s="1"/>
      <c r="JWH54" s="1"/>
      <c r="JWI54" s="1"/>
      <c r="JWJ54" s="1"/>
      <c r="JWK54" s="1"/>
      <c r="JWL54" s="1"/>
      <c r="JWM54" s="1"/>
      <c r="JWN54" s="1"/>
      <c r="JWO54" s="1"/>
      <c r="JWP54" s="1"/>
      <c r="JWQ54" s="1"/>
      <c r="JWR54" s="1"/>
      <c r="JWS54" s="1"/>
      <c r="JWT54" s="1"/>
      <c r="JWU54" s="1"/>
      <c r="JWV54" s="1"/>
      <c r="JWW54" s="1"/>
      <c r="JWX54" s="1"/>
      <c r="JWY54" s="1"/>
      <c r="JWZ54" s="1"/>
      <c r="JXA54" s="1"/>
      <c r="JXB54" s="1"/>
      <c r="JXC54" s="1"/>
      <c r="JXD54" s="1"/>
      <c r="JXE54" s="1"/>
      <c r="JXF54" s="1"/>
      <c r="JXG54" s="1"/>
      <c r="JXH54" s="1"/>
      <c r="JXI54" s="1"/>
      <c r="JXJ54" s="1"/>
      <c r="JXK54" s="1"/>
      <c r="JXL54" s="1"/>
      <c r="JXM54" s="1"/>
      <c r="JXN54" s="1"/>
      <c r="JXO54" s="1"/>
      <c r="JXP54" s="1"/>
      <c r="JXQ54" s="1"/>
      <c r="JXR54" s="1"/>
      <c r="JXS54" s="1"/>
      <c r="JXT54" s="1"/>
      <c r="JXU54" s="1"/>
      <c r="JXV54" s="1"/>
      <c r="JXW54" s="1"/>
      <c r="JXX54" s="1"/>
      <c r="JXY54" s="1"/>
      <c r="JXZ54" s="1"/>
      <c r="JYA54" s="1"/>
      <c r="JYB54" s="1"/>
      <c r="JYC54" s="1"/>
      <c r="JYD54" s="1"/>
      <c r="JYE54" s="1"/>
      <c r="JYF54" s="1"/>
      <c r="JYG54" s="1"/>
      <c r="JYH54" s="1"/>
      <c r="JYI54" s="1"/>
      <c r="JYJ54" s="1"/>
      <c r="JYK54" s="1"/>
      <c r="JYL54" s="1"/>
      <c r="JYM54" s="1"/>
      <c r="JYN54" s="1"/>
      <c r="JYO54" s="1"/>
      <c r="JYP54" s="1"/>
      <c r="JYQ54" s="1"/>
      <c r="JYR54" s="1"/>
      <c r="JYS54" s="1"/>
      <c r="JYT54" s="1"/>
      <c r="JYU54" s="1"/>
      <c r="JYV54" s="1"/>
      <c r="JYW54" s="1"/>
      <c r="JYX54" s="1"/>
      <c r="JYY54" s="1"/>
      <c r="JYZ54" s="1"/>
      <c r="JZA54" s="1"/>
      <c r="JZB54" s="1"/>
      <c r="JZC54" s="1"/>
      <c r="JZD54" s="1"/>
      <c r="JZE54" s="1"/>
      <c r="JZF54" s="1"/>
      <c r="JZG54" s="1"/>
      <c r="JZH54" s="1"/>
      <c r="JZI54" s="1"/>
      <c r="JZJ54" s="1"/>
      <c r="JZK54" s="1"/>
      <c r="JZL54" s="1"/>
      <c r="JZM54" s="1"/>
      <c r="JZN54" s="1"/>
      <c r="JZO54" s="1"/>
      <c r="JZP54" s="1"/>
      <c r="JZQ54" s="1"/>
      <c r="JZR54" s="1"/>
      <c r="JZS54" s="1"/>
      <c r="JZT54" s="1"/>
      <c r="JZU54" s="1"/>
      <c r="JZV54" s="1"/>
      <c r="JZW54" s="1"/>
      <c r="JZX54" s="1"/>
      <c r="JZY54" s="1"/>
      <c r="JZZ54" s="1"/>
      <c r="KAA54" s="1"/>
      <c r="KAB54" s="1"/>
      <c r="KAC54" s="1"/>
      <c r="KAD54" s="1"/>
      <c r="KAE54" s="1"/>
      <c r="KAF54" s="1"/>
      <c r="KAG54" s="1"/>
      <c r="KAH54" s="1"/>
      <c r="KAI54" s="1"/>
      <c r="KAJ54" s="1"/>
      <c r="KAK54" s="1"/>
      <c r="KAL54" s="1"/>
      <c r="KAM54" s="1"/>
      <c r="KAN54" s="1"/>
      <c r="KAO54" s="1"/>
      <c r="KAP54" s="1"/>
      <c r="KAQ54" s="1"/>
      <c r="KAR54" s="1"/>
      <c r="KAS54" s="1"/>
      <c r="KAT54" s="1"/>
      <c r="KAU54" s="1"/>
      <c r="KAV54" s="1"/>
      <c r="KAW54" s="1"/>
      <c r="KAX54" s="1"/>
      <c r="KAY54" s="1"/>
      <c r="KAZ54" s="1"/>
      <c r="KBA54" s="1"/>
      <c r="KBB54" s="1"/>
      <c r="KBC54" s="1"/>
      <c r="KBD54" s="1"/>
      <c r="KBE54" s="1"/>
      <c r="KBF54" s="1"/>
      <c r="KBG54" s="1"/>
      <c r="KBH54" s="1"/>
      <c r="KBI54" s="1"/>
      <c r="KBJ54" s="1"/>
      <c r="KBK54" s="1"/>
      <c r="KBL54" s="1"/>
      <c r="KBM54" s="1"/>
      <c r="KBN54" s="1"/>
      <c r="KBO54" s="1"/>
      <c r="KBP54" s="1"/>
      <c r="KBQ54" s="1"/>
      <c r="KBR54" s="1"/>
      <c r="KBS54" s="1"/>
      <c r="KBT54" s="1"/>
      <c r="KBU54" s="1"/>
      <c r="KBV54" s="1"/>
      <c r="KBW54" s="1"/>
      <c r="KBX54" s="1"/>
      <c r="KBY54" s="1"/>
      <c r="KBZ54" s="1"/>
      <c r="KCA54" s="1"/>
      <c r="KCB54" s="1"/>
      <c r="KCC54" s="1"/>
      <c r="KCD54" s="1"/>
      <c r="KCE54" s="1"/>
      <c r="KCF54" s="1"/>
      <c r="KCG54" s="1"/>
      <c r="KCH54" s="1"/>
      <c r="KCI54" s="1"/>
      <c r="KCJ54" s="1"/>
      <c r="KCK54" s="1"/>
      <c r="KCL54" s="1"/>
      <c r="KCM54" s="1"/>
      <c r="KCN54" s="1"/>
      <c r="KCO54" s="1"/>
      <c r="KCP54" s="1"/>
      <c r="KCQ54" s="1"/>
      <c r="KCR54" s="1"/>
      <c r="KCS54" s="1"/>
      <c r="KCT54" s="1"/>
      <c r="KCU54" s="1"/>
      <c r="KCV54" s="1"/>
      <c r="KCW54" s="1"/>
      <c r="KCX54" s="1"/>
      <c r="KCY54" s="1"/>
      <c r="KCZ54" s="1"/>
      <c r="KDA54" s="1"/>
      <c r="KDB54" s="1"/>
      <c r="KDC54" s="1"/>
      <c r="KDD54" s="1"/>
      <c r="KDE54" s="1"/>
      <c r="KDF54" s="1"/>
      <c r="KDG54" s="1"/>
      <c r="KDH54" s="1"/>
      <c r="KDI54" s="1"/>
      <c r="KDJ54" s="1"/>
      <c r="KDK54" s="1"/>
      <c r="KDL54" s="1"/>
      <c r="KDM54" s="1"/>
      <c r="KDN54" s="1"/>
      <c r="KDO54" s="1"/>
      <c r="KDP54" s="1"/>
      <c r="KDQ54" s="1"/>
      <c r="KDR54" s="1"/>
      <c r="KDS54" s="1"/>
      <c r="KDT54" s="1"/>
      <c r="KDU54" s="1"/>
      <c r="KDV54" s="1"/>
      <c r="KDW54" s="1"/>
      <c r="KDX54" s="1"/>
      <c r="KDY54" s="1"/>
      <c r="KDZ54" s="1"/>
      <c r="KEA54" s="1"/>
      <c r="KEB54" s="1"/>
      <c r="KEC54" s="1"/>
      <c r="KED54" s="1"/>
      <c r="KEE54" s="1"/>
      <c r="KEF54" s="1"/>
      <c r="KEG54" s="1"/>
      <c r="KEH54" s="1"/>
      <c r="KEI54" s="1"/>
      <c r="KEJ54" s="1"/>
      <c r="KEK54" s="1"/>
      <c r="KEL54" s="1"/>
      <c r="KEM54" s="1"/>
      <c r="KEN54" s="1"/>
      <c r="KEO54" s="1"/>
      <c r="KEP54" s="1"/>
      <c r="KEQ54" s="1"/>
      <c r="KER54" s="1"/>
      <c r="KES54" s="1"/>
      <c r="KET54" s="1"/>
      <c r="KEU54" s="1"/>
      <c r="KEV54" s="1"/>
      <c r="KEW54" s="1"/>
      <c r="KEX54" s="1"/>
      <c r="KEY54" s="1"/>
      <c r="KEZ54" s="1"/>
      <c r="KFA54" s="1"/>
      <c r="KFB54" s="1"/>
      <c r="KFC54" s="1"/>
      <c r="KFD54" s="1"/>
      <c r="KFE54" s="1"/>
      <c r="KFF54" s="1"/>
      <c r="KFG54" s="1"/>
      <c r="KFH54" s="1"/>
      <c r="KFI54" s="1"/>
      <c r="KFJ54" s="1"/>
      <c r="KFK54" s="1"/>
      <c r="KFL54" s="1"/>
      <c r="KFM54" s="1"/>
      <c r="KFN54" s="1"/>
      <c r="KFO54" s="1"/>
      <c r="KFP54" s="1"/>
      <c r="KFQ54" s="1"/>
      <c r="KFR54" s="1"/>
      <c r="KFS54" s="1"/>
      <c r="KFT54" s="1"/>
      <c r="KFU54" s="1"/>
      <c r="KFV54" s="1"/>
      <c r="KFW54" s="1"/>
      <c r="KFX54" s="1"/>
      <c r="KFY54" s="1"/>
      <c r="KFZ54" s="1"/>
      <c r="KGA54" s="1"/>
      <c r="KGB54" s="1"/>
      <c r="KGC54" s="1"/>
      <c r="KGD54" s="1"/>
      <c r="KGE54" s="1"/>
      <c r="KGF54" s="1"/>
      <c r="KGG54" s="1"/>
      <c r="KGH54" s="1"/>
      <c r="KGI54" s="1"/>
      <c r="KGJ54" s="1"/>
      <c r="KGK54" s="1"/>
      <c r="KGL54" s="1"/>
      <c r="KGM54" s="1"/>
      <c r="KGN54" s="1"/>
      <c r="KGO54" s="1"/>
      <c r="KGP54" s="1"/>
      <c r="KGQ54" s="1"/>
      <c r="KGR54" s="1"/>
      <c r="KGS54" s="1"/>
      <c r="KGT54" s="1"/>
      <c r="KGU54" s="1"/>
      <c r="KGV54" s="1"/>
      <c r="KGW54" s="1"/>
      <c r="KGX54" s="1"/>
      <c r="KGY54" s="1"/>
      <c r="KGZ54" s="1"/>
      <c r="KHA54" s="1"/>
      <c r="KHB54" s="1"/>
      <c r="KHC54" s="1"/>
      <c r="KHD54" s="1"/>
      <c r="KHE54" s="1"/>
      <c r="KHF54" s="1"/>
      <c r="KHG54" s="1"/>
      <c r="KHH54" s="1"/>
      <c r="KHI54" s="1"/>
      <c r="KHJ54" s="1"/>
      <c r="KHK54" s="1"/>
      <c r="KHL54" s="1"/>
      <c r="KHM54" s="1"/>
      <c r="KHN54" s="1"/>
      <c r="KHO54" s="1"/>
      <c r="KHP54" s="1"/>
      <c r="KHQ54" s="1"/>
      <c r="KHR54" s="1"/>
      <c r="KHS54" s="1"/>
      <c r="KHT54" s="1"/>
      <c r="KHU54" s="1"/>
      <c r="KHV54" s="1"/>
      <c r="KHW54" s="1"/>
      <c r="KHX54" s="1"/>
      <c r="KHY54" s="1"/>
      <c r="KHZ54" s="1"/>
      <c r="KIA54" s="1"/>
      <c r="KIB54" s="1"/>
      <c r="KIC54" s="1"/>
      <c r="KID54" s="1"/>
      <c r="KIE54" s="1"/>
      <c r="KIF54" s="1"/>
      <c r="KIG54" s="1"/>
      <c r="KIH54" s="1"/>
      <c r="KII54" s="1"/>
      <c r="KIJ54" s="1"/>
      <c r="KIK54" s="1"/>
      <c r="KIL54" s="1"/>
      <c r="KIM54" s="1"/>
      <c r="KIN54" s="1"/>
      <c r="KIO54" s="1"/>
      <c r="KIP54" s="1"/>
      <c r="KIQ54" s="1"/>
      <c r="KIR54" s="1"/>
      <c r="KIS54" s="1"/>
      <c r="KIT54" s="1"/>
      <c r="KIU54" s="1"/>
      <c r="KIV54" s="1"/>
      <c r="KIW54" s="1"/>
      <c r="KIX54" s="1"/>
      <c r="KIY54" s="1"/>
      <c r="KIZ54" s="1"/>
      <c r="KJA54" s="1"/>
      <c r="KJB54" s="1"/>
      <c r="KJC54" s="1"/>
      <c r="KJD54" s="1"/>
      <c r="KJE54" s="1"/>
      <c r="KJF54" s="1"/>
      <c r="KJG54" s="1"/>
      <c r="KJH54" s="1"/>
      <c r="KJI54" s="1"/>
      <c r="KJJ54" s="1"/>
      <c r="KJK54" s="1"/>
      <c r="KJL54" s="1"/>
      <c r="KJM54" s="1"/>
      <c r="KJN54" s="1"/>
      <c r="KJO54" s="1"/>
      <c r="KJP54" s="1"/>
      <c r="KJQ54" s="1"/>
      <c r="KJR54" s="1"/>
      <c r="KJS54" s="1"/>
      <c r="KJT54" s="1"/>
      <c r="KJU54" s="1"/>
      <c r="KJV54" s="1"/>
      <c r="KJW54" s="1"/>
      <c r="KJX54" s="1"/>
      <c r="KJY54" s="1"/>
      <c r="KJZ54" s="1"/>
      <c r="KKA54" s="1"/>
      <c r="KKB54" s="1"/>
      <c r="KKC54" s="1"/>
      <c r="KKD54" s="1"/>
      <c r="KKE54" s="1"/>
      <c r="KKF54" s="1"/>
      <c r="KKG54" s="1"/>
      <c r="KKH54" s="1"/>
      <c r="KKI54" s="1"/>
      <c r="KKJ54" s="1"/>
      <c r="KKK54" s="1"/>
      <c r="KKL54" s="1"/>
      <c r="KKM54" s="1"/>
      <c r="KKN54" s="1"/>
      <c r="KKO54" s="1"/>
      <c r="KKP54" s="1"/>
      <c r="KKQ54" s="1"/>
      <c r="KKR54" s="1"/>
      <c r="KKS54" s="1"/>
      <c r="KKT54" s="1"/>
      <c r="KKU54" s="1"/>
      <c r="KKV54" s="1"/>
      <c r="KKW54" s="1"/>
      <c r="KKX54" s="1"/>
      <c r="KKY54" s="1"/>
      <c r="KKZ54" s="1"/>
      <c r="KLA54" s="1"/>
      <c r="KLB54" s="1"/>
      <c r="KLC54" s="1"/>
      <c r="KLD54" s="1"/>
      <c r="KLE54" s="1"/>
      <c r="KLF54" s="1"/>
      <c r="KLG54" s="1"/>
      <c r="KLH54" s="1"/>
      <c r="KLI54" s="1"/>
      <c r="KLJ54" s="1"/>
      <c r="KLK54" s="1"/>
      <c r="KLL54" s="1"/>
      <c r="KLM54" s="1"/>
      <c r="KLN54" s="1"/>
      <c r="KLO54" s="1"/>
      <c r="KLP54" s="1"/>
      <c r="KLQ54" s="1"/>
      <c r="KLR54" s="1"/>
      <c r="KLS54" s="1"/>
      <c r="KLT54" s="1"/>
      <c r="KLU54" s="1"/>
      <c r="KLV54" s="1"/>
      <c r="KLW54" s="1"/>
      <c r="KLX54" s="1"/>
      <c r="KLY54" s="1"/>
      <c r="KLZ54" s="1"/>
      <c r="KMA54" s="1"/>
      <c r="KMB54" s="1"/>
      <c r="KMC54" s="1"/>
      <c r="KMD54" s="1"/>
      <c r="KME54" s="1"/>
      <c r="KMF54" s="1"/>
      <c r="KMG54" s="1"/>
      <c r="KMH54" s="1"/>
      <c r="KMI54" s="1"/>
      <c r="KMJ54" s="1"/>
      <c r="KMK54" s="1"/>
      <c r="KML54" s="1"/>
      <c r="KMM54" s="1"/>
      <c r="KMN54" s="1"/>
      <c r="KMO54" s="1"/>
      <c r="KMP54" s="1"/>
      <c r="KMQ54" s="1"/>
      <c r="KMR54" s="1"/>
      <c r="KMS54" s="1"/>
      <c r="KMT54" s="1"/>
      <c r="KMU54" s="1"/>
      <c r="KMV54" s="1"/>
      <c r="KMW54" s="1"/>
      <c r="KMX54" s="1"/>
      <c r="KMY54" s="1"/>
      <c r="KMZ54" s="1"/>
      <c r="KNA54" s="1"/>
      <c r="KNB54" s="1"/>
      <c r="KNC54" s="1"/>
      <c r="KND54" s="1"/>
      <c r="KNE54" s="1"/>
      <c r="KNF54" s="1"/>
      <c r="KNG54" s="1"/>
      <c r="KNH54" s="1"/>
      <c r="KNI54" s="1"/>
      <c r="KNJ54" s="1"/>
      <c r="KNK54" s="1"/>
      <c r="KNL54" s="1"/>
      <c r="KNM54" s="1"/>
      <c r="KNN54" s="1"/>
      <c r="KNO54" s="1"/>
      <c r="KNP54" s="1"/>
      <c r="KNQ54" s="1"/>
      <c r="KNR54" s="1"/>
      <c r="KNS54" s="1"/>
      <c r="KNT54" s="1"/>
      <c r="KNU54" s="1"/>
      <c r="KNV54" s="1"/>
      <c r="KNW54" s="1"/>
      <c r="KNX54" s="1"/>
      <c r="KNY54" s="1"/>
      <c r="KNZ54" s="1"/>
      <c r="KOA54" s="1"/>
      <c r="KOB54" s="1"/>
      <c r="KOC54" s="1"/>
      <c r="KOD54" s="1"/>
      <c r="KOE54" s="1"/>
      <c r="KOF54" s="1"/>
      <c r="KOG54" s="1"/>
      <c r="KOH54" s="1"/>
      <c r="KOI54" s="1"/>
      <c r="KOJ54" s="1"/>
      <c r="KOK54" s="1"/>
      <c r="KOL54" s="1"/>
      <c r="KOM54" s="1"/>
      <c r="KON54" s="1"/>
      <c r="KOO54" s="1"/>
      <c r="KOP54" s="1"/>
      <c r="KOQ54" s="1"/>
      <c r="KOR54" s="1"/>
      <c r="KOS54" s="1"/>
      <c r="KOT54" s="1"/>
      <c r="KOU54" s="1"/>
      <c r="KOV54" s="1"/>
      <c r="KOW54" s="1"/>
      <c r="KOX54" s="1"/>
      <c r="KOY54" s="1"/>
      <c r="KOZ54" s="1"/>
      <c r="KPA54" s="1"/>
      <c r="KPB54" s="1"/>
      <c r="KPC54" s="1"/>
      <c r="KPD54" s="1"/>
      <c r="KPE54" s="1"/>
      <c r="KPF54" s="1"/>
      <c r="KPG54" s="1"/>
      <c r="KPH54" s="1"/>
      <c r="KPI54" s="1"/>
      <c r="KPJ54" s="1"/>
      <c r="KPK54" s="1"/>
      <c r="KPL54" s="1"/>
      <c r="KPM54" s="1"/>
      <c r="KPN54" s="1"/>
      <c r="KPO54" s="1"/>
      <c r="KPP54" s="1"/>
      <c r="KPQ54" s="1"/>
      <c r="KPR54" s="1"/>
      <c r="KPS54" s="1"/>
      <c r="KPT54" s="1"/>
      <c r="KPU54" s="1"/>
      <c r="KPV54" s="1"/>
      <c r="KPW54" s="1"/>
      <c r="KPX54" s="1"/>
      <c r="KPY54" s="1"/>
      <c r="KPZ54" s="1"/>
      <c r="KQA54" s="1"/>
      <c r="KQB54" s="1"/>
      <c r="KQC54" s="1"/>
      <c r="KQD54" s="1"/>
      <c r="KQE54" s="1"/>
      <c r="KQF54" s="1"/>
      <c r="KQG54" s="1"/>
      <c r="KQH54" s="1"/>
      <c r="KQI54" s="1"/>
      <c r="KQJ54" s="1"/>
      <c r="KQK54" s="1"/>
      <c r="KQL54" s="1"/>
      <c r="KQM54" s="1"/>
      <c r="KQN54" s="1"/>
      <c r="KQO54" s="1"/>
      <c r="KQP54" s="1"/>
      <c r="KQQ54" s="1"/>
      <c r="KQR54" s="1"/>
      <c r="KQS54" s="1"/>
      <c r="KQT54" s="1"/>
      <c r="KQU54" s="1"/>
      <c r="KQV54" s="1"/>
      <c r="KQW54" s="1"/>
      <c r="KQX54" s="1"/>
      <c r="KQY54" s="1"/>
      <c r="KQZ54" s="1"/>
      <c r="KRA54" s="1"/>
      <c r="KRB54" s="1"/>
      <c r="KRC54" s="1"/>
      <c r="KRD54" s="1"/>
      <c r="KRE54" s="1"/>
      <c r="KRF54" s="1"/>
      <c r="KRG54" s="1"/>
      <c r="KRH54" s="1"/>
      <c r="KRI54" s="1"/>
      <c r="KRJ54" s="1"/>
      <c r="KRK54" s="1"/>
      <c r="KRL54" s="1"/>
      <c r="KRM54" s="1"/>
      <c r="KRN54" s="1"/>
      <c r="KRO54" s="1"/>
      <c r="KRP54" s="1"/>
      <c r="KRQ54" s="1"/>
      <c r="KRR54" s="1"/>
      <c r="KRS54" s="1"/>
      <c r="KRT54" s="1"/>
      <c r="KRU54" s="1"/>
      <c r="KRV54" s="1"/>
      <c r="KRW54" s="1"/>
      <c r="KRX54" s="1"/>
      <c r="KRY54" s="1"/>
      <c r="KRZ54" s="1"/>
      <c r="KSA54" s="1"/>
      <c r="KSB54" s="1"/>
      <c r="KSC54" s="1"/>
      <c r="KSD54" s="1"/>
      <c r="KSE54" s="1"/>
      <c r="KSF54" s="1"/>
      <c r="KSG54" s="1"/>
      <c r="KSH54" s="1"/>
      <c r="KSI54" s="1"/>
      <c r="KSJ54" s="1"/>
      <c r="KSK54" s="1"/>
      <c r="KSL54" s="1"/>
      <c r="KSM54" s="1"/>
      <c r="KSN54" s="1"/>
      <c r="KSO54" s="1"/>
      <c r="KSP54" s="1"/>
      <c r="KSQ54" s="1"/>
      <c r="KSR54" s="1"/>
      <c r="KSS54" s="1"/>
      <c r="KST54" s="1"/>
      <c r="KSU54" s="1"/>
      <c r="KSV54" s="1"/>
      <c r="KSW54" s="1"/>
      <c r="KSX54" s="1"/>
      <c r="KSY54" s="1"/>
      <c r="KSZ54" s="1"/>
      <c r="KTA54" s="1"/>
      <c r="KTB54" s="1"/>
      <c r="KTC54" s="1"/>
      <c r="KTD54" s="1"/>
      <c r="KTE54" s="1"/>
      <c r="KTF54" s="1"/>
      <c r="KTG54" s="1"/>
      <c r="KTH54" s="1"/>
      <c r="KTI54" s="1"/>
      <c r="KTJ54" s="1"/>
      <c r="KTK54" s="1"/>
      <c r="KTL54" s="1"/>
      <c r="KTM54" s="1"/>
      <c r="KTN54" s="1"/>
      <c r="KTO54" s="1"/>
      <c r="KTP54" s="1"/>
      <c r="KTQ54" s="1"/>
      <c r="KTR54" s="1"/>
      <c r="KTS54" s="1"/>
      <c r="KTT54" s="1"/>
      <c r="KTU54" s="1"/>
      <c r="KTV54" s="1"/>
      <c r="KTW54" s="1"/>
      <c r="KTX54" s="1"/>
      <c r="KTY54" s="1"/>
      <c r="KTZ54" s="1"/>
      <c r="KUA54" s="1"/>
      <c r="KUB54" s="1"/>
      <c r="KUC54" s="1"/>
      <c r="KUD54" s="1"/>
      <c r="KUE54" s="1"/>
      <c r="KUF54" s="1"/>
      <c r="KUG54" s="1"/>
      <c r="KUH54" s="1"/>
      <c r="KUI54" s="1"/>
      <c r="KUJ54" s="1"/>
      <c r="KUK54" s="1"/>
      <c r="KUL54" s="1"/>
      <c r="KUM54" s="1"/>
      <c r="KUN54" s="1"/>
      <c r="KUO54" s="1"/>
      <c r="KUP54" s="1"/>
      <c r="KUQ54" s="1"/>
      <c r="KUR54" s="1"/>
      <c r="KUS54" s="1"/>
      <c r="KUT54" s="1"/>
      <c r="KUU54" s="1"/>
      <c r="KUV54" s="1"/>
      <c r="KUW54" s="1"/>
      <c r="KUX54" s="1"/>
      <c r="KUY54" s="1"/>
      <c r="KUZ54" s="1"/>
      <c r="KVA54" s="1"/>
      <c r="KVB54" s="1"/>
      <c r="KVC54" s="1"/>
      <c r="KVD54" s="1"/>
      <c r="KVE54" s="1"/>
      <c r="KVF54" s="1"/>
      <c r="KVG54" s="1"/>
      <c r="KVH54" s="1"/>
      <c r="KVI54" s="1"/>
      <c r="KVJ54" s="1"/>
      <c r="KVK54" s="1"/>
      <c r="KVL54" s="1"/>
      <c r="KVM54" s="1"/>
      <c r="KVN54" s="1"/>
      <c r="KVO54" s="1"/>
      <c r="KVP54" s="1"/>
      <c r="KVQ54" s="1"/>
      <c r="KVR54" s="1"/>
      <c r="KVS54" s="1"/>
      <c r="KVT54" s="1"/>
      <c r="KVU54" s="1"/>
      <c r="KVV54" s="1"/>
      <c r="KVW54" s="1"/>
      <c r="KVX54" s="1"/>
      <c r="KVY54" s="1"/>
      <c r="KVZ54" s="1"/>
      <c r="KWA54" s="1"/>
      <c r="KWB54" s="1"/>
      <c r="KWC54" s="1"/>
      <c r="KWD54" s="1"/>
      <c r="KWE54" s="1"/>
      <c r="KWF54" s="1"/>
      <c r="KWG54" s="1"/>
      <c r="KWH54" s="1"/>
      <c r="KWI54" s="1"/>
      <c r="KWJ54" s="1"/>
      <c r="KWK54" s="1"/>
      <c r="KWL54" s="1"/>
      <c r="KWM54" s="1"/>
      <c r="KWN54" s="1"/>
      <c r="KWO54" s="1"/>
      <c r="KWP54" s="1"/>
      <c r="KWQ54" s="1"/>
      <c r="KWR54" s="1"/>
      <c r="KWS54" s="1"/>
      <c r="KWT54" s="1"/>
      <c r="KWU54" s="1"/>
      <c r="KWV54" s="1"/>
      <c r="KWW54" s="1"/>
      <c r="KWX54" s="1"/>
      <c r="KWY54" s="1"/>
      <c r="KWZ54" s="1"/>
      <c r="KXA54" s="1"/>
      <c r="KXB54" s="1"/>
      <c r="KXC54" s="1"/>
      <c r="KXD54" s="1"/>
      <c r="KXE54" s="1"/>
      <c r="KXF54" s="1"/>
      <c r="KXG54" s="1"/>
      <c r="KXH54" s="1"/>
      <c r="KXI54" s="1"/>
      <c r="KXJ54" s="1"/>
      <c r="KXK54" s="1"/>
      <c r="KXL54" s="1"/>
      <c r="KXM54" s="1"/>
      <c r="KXN54" s="1"/>
      <c r="KXO54" s="1"/>
      <c r="KXP54" s="1"/>
      <c r="KXQ54" s="1"/>
      <c r="KXR54" s="1"/>
      <c r="KXS54" s="1"/>
      <c r="KXT54" s="1"/>
      <c r="KXU54" s="1"/>
      <c r="KXV54" s="1"/>
      <c r="KXW54" s="1"/>
      <c r="KXX54" s="1"/>
      <c r="KXY54" s="1"/>
      <c r="KXZ54" s="1"/>
      <c r="KYA54" s="1"/>
      <c r="KYB54" s="1"/>
      <c r="KYC54" s="1"/>
      <c r="KYD54" s="1"/>
      <c r="KYE54" s="1"/>
      <c r="KYF54" s="1"/>
      <c r="KYG54" s="1"/>
      <c r="KYH54" s="1"/>
      <c r="KYI54" s="1"/>
      <c r="KYJ54" s="1"/>
      <c r="KYK54" s="1"/>
      <c r="KYL54" s="1"/>
      <c r="KYM54" s="1"/>
      <c r="KYN54" s="1"/>
      <c r="KYO54" s="1"/>
      <c r="KYP54" s="1"/>
      <c r="KYQ54" s="1"/>
      <c r="KYR54" s="1"/>
      <c r="KYS54" s="1"/>
      <c r="KYT54" s="1"/>
      <c r="KYU54" s="1"/>
      <c r="KYV54" s="1"/>
      <c r="KYW54" s="1"/>
      <c r="KYX54" s="1"/>
      <c r="KYY54" s="1"/>
      <c r="KYZ54" s="1"/>
      <c r="KZA54" s="1"/>
      <c r="KZB54" s="1"/>
      <c r="KZC54" s="1"/>
      <c r="KZD54" s="1"/>
      <c r="KZE54" s="1"/>
      <c r="KZF54" s="1"/>
      <c r="KZG54" s="1"/>
      <c r="KZH54" s="1"/>
      <c r="KZI54" s="1"/>
      <c r="KZJ54" s="1"/>
      <c r="KZK54" s="1"/>
      <c r="KZL54" s="1"/>
      <c r="KZM54" s="1"/>
      <c r="KZN54" s="1"/>
      <c r="KZO54" s="1"/>
      <c r="KZP54" s="1"/>
      <c r="KZQ54" s="1"/>
      <c r="KZR54" s="1"/>
      <c r="KZS54" s="1"/>
      <c r="KZT54" s="1"/>
      <c r="KZU54" s="1"/>
      <c r="KZV54" s="1"/>
      <c r="KZW54" s="1"/>
      <c r="KZX54" s="1"/>
      <c r="KZY54" s="1"/>
      <c r="KZZ54" s="1"/>
      <c r="LAA54" s="1"/>
      <c r="LAB54" s="1"/>
      <c r="LAC54" s="1"/>
      <c r="LAD54" s="1"/>
      <c r="LAE54" s="1"/>
      <c r="LAF54" s="1"/>
      <c r="LAG54" s="1"/>
      <c r="LAH54" s="1"/>
      <c r="LAI54" s="1"/>
      <c r="LAJ54" s="1"/>
      <c r="LAK54" s="1"/>
      <c r="LAL54" s="1"/>
      <c r="LAM54" s="1"/>
      <c r="LAN54" s="1"/>
      <c r="LAO54" s="1"/>
      <c r="LAP54" s="1"/>
      <c r="LAQ54" s="1"/>
      <c r="LAR54" s="1"/>
      <c r="LAS54" s="1"/>
      <c r="LAT54" s="1"/>
      <c r="LAU54" s="1"/>
      <c r="LAV54" s="1"/>
      <c r="LAW54" s="1"/>
      <c r="LAX54" s="1"/>
      <c r="LAY54" s="1"/>
      <c r="LAZ54" s="1"/>
      <c r="LBA54" s="1"/>
      <c r="LBB54" s="1"/>
      <c r="LBC54" s="1"/>
      <c r="LBD54" s="1"/>
      <c r="LBE54" s="1"/>
      <c r="LBF54" s="1"/>
      <c r="LBG54" s="1"/>
      <c r="LBH54" s="1"/>
      <c r="LBI54" s="1"/>
      <c r="LBJ54" s="1"/>
      <c r="LBK54" s="1"/>
      <c r="LBL54" s="1"/>
      <c r="LBM54" s="1"/>
      <c r="LBN54" s="1"/>
      <c r="LBO54" s="1"/>
      <c r="LBP54" s="1"/>
      <c r="LBQ54" s="1"/>
      <c r="LBR54" s="1"/>
      <c r="LBS54" s="1"/>
      <c r="LBT54" s="1"/>
      <c r="LBU54" s="1"/>
      <c r="LBV54" s="1"/>
      <c r="LBW54" s="1"/>
      <c r="LBX54" s="1"/>
      <c r="LBY54" s="1"/>
      <c r="LBZ54" s="1"/>
      <c r="LCA54" s="1"/>
      <c r="LCB54" s="1"/>
      <c r="LCC54" s="1"/>
      <c r="LCD54" s="1"/>
      <c r="LCE54" s="1"/>
      <c r="LCF54" s="1"/>
      <c r="LCG54" s="1"/>
      <c r="LCH54" s="1"/>
      <c r="LCI54" s="1"/>
      <c r="LCJ54" s="1"/>
      <c r="LCK54" s="1"/>
      <c r="LCL54" s="1"/>
      <c r="LCM54" s="1"/>
      <c r="LCN54" s="1"/>
      <c r="LCO54" s="1"/>
      <c r="LCP54" s="1"/>
      <c r="LCQ54" s="1"/>
      <c r="LCR54" s="1"/>
      <c r="LCS54" s="1"/>
      <c r="LCT54" s="1"/>
      <c r="LCU54" s="1"/>
      <c r="LCV54" s="1"/>
      <c r="LCW54" s="1"/>
      <c r="LCX54" s="1"/>
      <c r="LCY54" s="1"/>
      <c r="LCZ54" s="1"/>
      <c r="LDA54" s="1"/>
      <c r="LDB54" s="1"/>
      <c r="LDC54" s="1"/>
      <c r="LDD54" s="1"/>
      <c r="LDE54" s="1"/>
      <c r="LDF54" s="1"/>
      <c r="LDG54" s="1"/>
      <c r="LDH54" s="1"/>
      <c r="LDI54" s="1"/>
      <c r="LDJ54" s="1"/>
      <c r="LDK54" s="1"/>
      <c r="LDL54" s="1"/>
      <c r="LDM54" s="1"/>
      <c r="LDN54" s="1"/>
      <c r="LDO54" s="1"/>
      <c r="LDP54" s="1"/>
      <c r="LDQ54" s="1"/>
      <c r="LDR54" s="1"/>
      <c r="LDS54" s="1"/>
      <c r="LDT54" s="1"/>
      <c r="LDU54" s="1"/>
      <c r="LDV54" s="1"/>
      <c r="LDW54" s="1"/>
      <c r="LDX54" s="1"/>
      <c r="LDY54" s="1"/>
      <c r="LDZ54" s="1"/>
      <c r="LEA54" s="1"/>
      <c r="LEB54" s="1"/>
      <c r="LEC54" s="1"/>
      <c r="LED54" s="1"/>
      <c r="LEE54" s="1"/>
      <c r="LEF54" s="1"/>
      <c r="LEG54" s="1"/>
      <c r="LEH54" s="1"/>
      <c r="LEI54" s="1"/>
      <c r="LEJ54" s="1"/>
      <c r="LEK54" s="1"/>
      <c r="LEL54" s="1"/>
      <c r="LEM54" s="1"/>
      <c r="LEN54" s="1"/>
      <c r="LEO54" s="1"/>
      <c r="LEP54" s="1"/>
      <c r="LEQ54" s="1"/>
      <c r="LER54" s="1"/>
      <c r="LES54" s="1"/>
      <c r="LET54" s="1"/>
      <c r="LEU54" s="1"/>
      <c r="LEV54" s="1"/>
      <c r="LEW54" s="1"/>
      <c r="LEX54" s="1"/>
      <c r="LEY54" s="1"/>
      <c r="LEZ54" s="1"/>
      <c r="LFA54" s="1"/>
      <c r="LFB54" s="1"/>
      <c r="LFC54" s="1"/>
      <c r="LFD54" s="1"/>
      <c r="LFE54" s="1"/>
      <c r="LFF54" s="1"/>
      <c r="LFG54" s="1"/>
      <c r="LFH54" s="1"/>
      <c r="LFI54" s="1"/>
      <c r="LFJ54" s="1"/>
      <c r="LFK54" s="1"/>
      <c r="LFL54" s="1"/>
      <c r="LFM54" s="1"/>
      <c r="LFN54" s="1"/>
      <c r="LFO54" s="1"/>
      <c r="LFP54" s="1"/>
      <c r="LFQ54" s="1"/>
      <c r="LFR54" s="1"/>
      <c r="LFS54" s="1"/>
      <c r="LFT54" s="1"/>
      <c r="LFU54" s="1"/>
      <c r="LFV54" s="1"/>
      <c r="LFW54" s="1"/>
      <c r="LFX54" s="1"/>
      <c r="LFY54" s="1"/>
      <c r="LFZ54" s="1"/>
      <c r="LGA54" s="1"/>
      <c r="LGB54" s="1"/>
      <c r="LGC54" s="1"/>
      <c r="LGD54" s="1"/>
      <c r="LGE54" s="1"/>
      <c r="LGF54" s="1"/>
      <c r="LGG54" s="1"/>
      <c r="LGH54" s="1"/>
      <c r="LGI54" s="1"/>
      <c r="LGJ54" s="1"/>
      <c r="LGK54" s="1"/>
      <c r="LGL54" s="1"/>
      <c r="LGM54" s="1"/>
      <c r="LGN54" s="1"/>
      <c r="LGO54" s="1"/>
      <c r="LGP54" s="1"/>
      <c r="LGQ54" s="1"/>
      <c r="LGR54" s="1"/>
      <c r="LGS54" s="1"/>
      <c r="LGT54" s="1"/>
      <c r="LGU54" s="1"/>
      <c r="LGV54" s="1"/>
      <c r="LGW54" s="1"/>
      <c r="LGX54" s="1"/>
      <c r="LGY54" s="1"/>
      <c r="LGZ54" s="1"/>
      <c r="LHA54" s="1"/>
      <c r="LHB54" s="1"/>
      <c r="LHC54" s="1"/>
      <c r="LHD54" s="1"/>
      <c r="LHE54" s="1"/>
      <c r="LHF54" s="1"/>
      <c r="LHG54" s="1"/>
      <c r="LHH54" s="1"/>
      <c r="LHI54" s="1"/>
      <c r="LHJ54" s="1"/>
      <c r="LHK54" s="1"/>
      <c r="LHL54" s="1"/>
      <c r="LHM54" s="1"/>
      <c r="LHN54" s="1"/>
      <c r="LHO54" s="1"/>
      <c r="LHP54" s="1"/>
      <c r="LHQ54" s="1"/>
      <c r="LHR54" s="1"/>
      <c r="LHS54" s="1"/>
      <c r="LHT54" s="1"/>
      <c r="LHU54" s="1"/>
      <c r="LHV54" s="1"/>
      <c r="LHW54" s="1"/>
      <c r="LHX54" s="1"/>
      <c r="LHY54" s="1"/>
      <c r="LHZ54" s="1"/>
      <c r="LIA54" s="1"/>
      <c r="LIB54" s="1"/>
      <c r="LIC54" s="1"/>
      <c r="LID54" s="1"/>
      <c r="LIE54" s="1"/>
      <c r="LIF54" s="1"/>
      <c r="LIG54" s="1"/>
      <c r="LIH54" s="1"/>
      <c r="LII54" s="1"/>
      <c r="LIJ54" s="1"/>
      <c r="LIK54" s="1"/>
      <c r="LIL54" s="1"/>
      <c r="LIM54" s="1"/>
      <c r="LIN54" s="1"/>
      <c r="LIO54" s="1"/>
      <c r="LIP54" s="1"/>
      <c r="LIQ54" s="1"/>
      <c r="LIR54" s="1"/>
      <c r="LIS54" s="1"/>
      <c r="LIT54" s="1"/>
      <c r="LIU54" s="1"/>
      <c r="LIV54" s="1"/>
      <c r="LIW54" s="1"/>
      <c r="LIX54" s="1"/>
      <c r="LIY54" s="1"/>
      <c r="LIZ54" s="1"/>
      <c r="LJA54" s="1"/>
      <c r="LJB54" s="1"/>
      <c r="LJC54" s="1"/>
      <c r="LJD54" s="1"/>
      <c r="LJE54" s="1"/>
      <c r="LJF54" s="1"/>
      <c r="LJG54" s="1"/>
      <c r="LJH54" s="1"/>
      <c r="LJI54" s="1"/>
      <c r="LJJ54" s="1"/>
      <c r="LJK54" s="1"/>
      <c r="LJL54" s="1"/>
      <c r="LJM54" s="1"/>
      <c r="LJN54" s="1"/>
      <c r="LJO54" s="1"/>
      <c r="LJP54" s="1"/>
      <c r="LJQ54" s="1"/>
      <c r="LJR54" s="1"/>
      <c r="LJS54" s="1"/>
      <c r="LJT54" s="1"/>
      <c r="LJU54" s="1"/>
      <c r="LJV54" s="1"/>
      <c r="LJW54" s="1"/>
      <c r="LJX54" s="1"/>
      <c r="LJY54" s="1"/>
      <c r="LJZ54" s="1"/>
      <c r="LKA54" s="1"/>
      <c r="LKB54" s="1"/>
      <c r="LKC54" s="1"/>
      <c r="LKD54" s="1"/>
      <c r="LKE54" s="1"/>
      <c r="LKF54" s="1"/>
      <c r="LKG54" s="1"/>
      <c r="LKH54" s="1"/>
      <c r="LKI54" s="1"/>
      <c r="LKJ54" s="1"/>
      <c r="LKK54" s="1"/>
      <c r="LKL54" s="1"/>
      <c r="LKM54" s="1"/>
      <c r="LKN54" s="1"/>
      <c r="LKO54" s="1"/>
      <c r="LKP54" s="1"/>
      <c r="LKQ54" s="1"/>
      <c r="LKR54" s="1"/>
      <c r="LKS54" s="1"/>
      <c r="LKT54" s="1"/>
      <c r="LKU54" s="1"/>
      <c r="LKV54" s="1"/>
      <c r="LKW54" s="1"/>
      <c r="LKX54" s="1"/>
      <c r="LKY54" s="1"/>
      <c r="LKZ54" s="1"/>
      <c r="LLA54" s="1"/>
      <c r="LLB54" s="1"/>
      <c r="LLC54" s="1"/>
      <c r="LLD54" s="1"/>
      <c r="LLE54" s="1"/>
      <c r="LLF54" s="1"/>
      <c r="LLG54" s="1"/>
      <c r="LLH54" s="1"/>
      <c r="LLI54" s="1"/>
      <c r="LLJ54" s="1"/>
      <c r="LLK54" s="1"/>
      <c r="LLL54" s="1"/>
      <c r="LLM54" s="1"/>
      <c r="LLN54" s="1"/>
      <c r="LLO54" s="1"/>
      <c r="LLP54" s="1"/>
      <c r="LLQ54" s="1"/>
      <c r="LLR54" s="1"/>
      <c r="LLS54" s="1"/>
      <c r="LLT54" s="1"/>
      <c r="LLU54" s="1"/>
      <c r="LLV54" s="1"/>
      <c r="LLW54" s="1"/>
      <c r="LLX54" s="1"/>
      <c r="LLY54" s="1"/>
      <c r="LLZ54" s="1"/>
      <c r="LMA54" s="1"/>
      <c r="LMB54" s="1"/>
      <c r="LMC54" s="1"/>
      <c r="LMD54" s="1"/>
      <c r="LME54" s="1"/>
      <c r="LMF54" s="1"/>
      <c r="LMG54" s="1"/>
      <c r="LMH54" s="1"/>
      <c r="LMI54" s="1"/>
      <c r="LMJ54" s="1"/>
      <c r="LMK54" s="1"/>
      <c r="LML54" s="1"/>
      <c r="LMM54" s="1"/>
      <c r="LMN54" s="1"/>
      <c r="LMO54" s="1"/>
      <c r="LMP54" s="1"/>
      <c r="LMQ54" s="1"/>
      <c r="LMR54" s="1"/>
      <c r="LMS54" s="1"/>
      <c r="LMT54" s="1"/>
      <c r="LMU54" s="1"/>
      <c r="LMV54" s="1"/>
      <c r="LMW54" s="1"/>
      <c r="LMX54" s="1"/>
      <c r="LMY54" s="1"/>
      <c r="LMZ54" s="1"/>
      <c r="LNA54" s="1"/>
      <c r="LNB54" s="1"/>
      <c r="LNC54" s="1"/>
      <c r="LND54" s="1"/>
      <c r="LNE54" s="1"/>
      <c r="LNF54" s="1"/>
      <c r="LNG54" s="1"/>
      <c r="LNH54" s="1"/>
      <c r="LNI54" s="1"/>
      <c r="LNJ54" s="1"/>
      <c r="LNK54" s="1"/>
      <c r="LNL54" s="1"/>
      <c r="LNM54" s="1"/>
      <c r="LNN54" s="1"/>
      <c r="LNO54" s="1"/>
      <c r="LNP54" s="1"/>
      <c r="LNQ54" s="1"/>
      <c r="LNR54" s="1"/>
      <c r="LNS54" s="1"/>
      <c r="LNT54" s="1"/>
      <c r="LNU54" s="1"/>
      <c r="LNV54" s="1"/>
      <c r="LNW54" s="1"/>
      <c r="LNX54" s="1"/>
      <c r="LNY54" s="1"/>
      <c r="LNZ54" s="1"/>
      <c r="LOA54" s="1"/>
      <c r="LOB54" s="1"/>
      <c r="LOC54" s="1"/>
      <c r="LOD54" s="1"/>
      <c r="LOE54" s="1"/>
      <c r="LOF54" s="1"/>
      <c r="LOG54" s="1"/>
      <c r="LOH54" s="1"/>
      <c r="LOI54" s="1"/>
      <c r="LOJ54" s="1"/>
      <c r="LOK54" s="1"/>
      <c r="LOL54" s="1"/>
      <c r="LOM54" s="1"/>
      <c r="LON54" s="1"/>
      <c r="LOO54" s="1"/>
      <c r="LOP54" s="1"/>
      <c r="LOQ54" s="1"/>
      <c r="LOR54" s="1"/>
      <c r="LOS54" s="1"/>
      <c r="LOT54" s="1"/>
      <c r="LOU54" s="1"/>
      <c r="LOV54" s="1"/>
      <c r="LOW54" s="1"/>
      <c r="LOX54" s="1"/>
      <c r="LOY54" s="1"/>
      <c r="LOZ54" s="1"/>
      <c r="LPA54" s="1"/>
      <c r="LPB54" s="1"/>
      <c r="LPC54" s="1"/>
      <c r="LPD54" s="1"/>
      <c r="LPE54" s="1"/>
      <c r="LPF54" s="1"/>
      <c r="LPG54" s="1"/>
      <c r="LPH54" s="1"/>
      <c r="LPI54" s="1"/>
      <c r="LPJ54" s="1"/>
      <c r="LPK54" s="1"/>
      <c r="LPL54" s="1"/>
      <c r="LPM54" s="1"/>
      <c r="LPN54" s="1"/>
      <c r="LPO54" s="1"/>
      <c r="LPP54" s="1"/>
      <c r="LPQ54" s="1"/>
      <c r="LPR54" s="1"/>
      <c r="LPS54" s="1"/>
      <c r="LPT54" s="1"/>
      <c r="LPU54" s="1"/>
      <c r="LPV54" s="1"/>
      <c r="LPW54" s="1"/>
      <c r="LPX54" s="1"/>
      <c r="LPY54" s="1"/>
      <c r="LPZ54" s="1"/>
      <c r="LQA54" s="1"/>
      <c r="LQB54" s="1"/>
      <c r="LQC54" s="1"/>
      <c r="LQD54" s="1"/>
      <c r="LQE54" s="1"/>
      <c r="LQF54" s="1"/>
      <c r="LQG54" s="1"/>
      <c r="LQH54" s="1"/>
      <c r="LQI54" s="1"/>
      <c r="LQJ54" s="1"/>
      <c r="LQK54" s="1"/>
      <c r="LQL54" s="1"/>
      <c r="LQM54" s="1"/>
      <c r="LQN54" s="1"/>
      <c r="LQO54" s="1"/>
      <c r="LQP54" s="1"/>
      <c r="LQQ54" s="1"/>
      <c r="LQR54" s="1"/>
      <c r="LQS54" s="1"/>
      <c r="LQT54" s="1"/>
      <c r="LQU54" s="1"/>
      <c r="LQV54" s="1"/>
      <c r="LQW54" s="1"/>
      <c r="LQX54" s="1"/>
      <c r="LQY54" s="1"/>
      <c r="LQZ54" s="1"/>
      <c r="LRA54" s="1"/>
      <c r="LRB54" s="1"/>
      <c r="LRC54" s="1"/>
      <c r="LRD54" s="1"/>
      <c r="LRE54" s="1"/>
      <c r="LRF54" s="1"/>
      <c r="LRG54" s="1"/>
      <c r="LRH54" s="1"/>
      <c r="LRI54" s="1"/>
      <c r="LRJ54" s="1"/>
      <c r="LRK54" s="1"/>
      <c r="LRL54" s="1"/>
      <c r="LRM54" s="1"/>
      <c r="LRN54" s="1"/>
      <c r="LRO54" s="1"/>
      <c r="LRP54" s="1"/>
      <c r="LRQ54" s="1"/>
      <c r="LRR54" s="1"/>
      <c r="LRS54" s="1"/>
      <c r="LRT54" s="1"/>
      <c r="LRU54" s="1"/>
      <c r="LRV54" s="1"/>
      <c r="LRW54" s="1"/>
      <c r="LRX54" s="1"/>
      <c r="LRY54" s="1"/>
      <c r="LRZ54" s="1"/>
      <c r="LSA54" s="1"/>
      <c r="LSB54" s="1"/>
      <c r="LSC54" s="1"/>
      <c r="LSD54" s="1"/>
      <c r="LSE54" s="1"/>
      <c r="LSF54" s="1"/>
      <c r="LSG54" s="1"/>
      <c r="LSH54" s="1"/>
      <c r="LSI54" s="1"/>
      <c r="LSJ54" s="1"/>
      <c r="LSK54" s="1"/>
      <c r="LSL54" s="1"/>
      <c r="LSM54" s="1"/>
      <c r="LSN54" s="1"/>
      <c r="LSO54" s="1"/>
      <c r="LSP54" s="1"/>
      <c r="LSQ54" s="1"/>
      <c r="LSR54" s="1"/>
      <c r="LSS54" s="1"/>
      <c r="LST54" s="1"/>
      <c r="LSU54" s="1"/>
      <c r="LSV54" s="1"/>
      <c r="LSW54" s="1"/>
      <c r="LSX54" s="1"/>
      <c r="LSY54" s="1"/>
      <c r="LSZ54" s="1"/>
      <c r="LTA54" s="1"/>
      <c r="LTB54" s="1"/>
      <c r="LTC54" s="1"/>
      <c r="LTD54" s="1"/>
      <c r="LTE54" s="1"/>
      <c r="LTF54" s="1"/>
      <c r="LTG54" s="1"/>
      <c r="LTH54" s="1"/>
      <c r="LTI54" s="1"/>
      <c r="LTJ54" s="1"/>
      <c r="LTK54" s="1"/>
      <c r="LTL54" s="1"/>
      <c r="LTM54" s="1"/>
      <c r="LTN54" s="1"/>
      <c r="LTO54" s="1"/>
      <c r="LTP54" s="1"/>
      <c r="LTQ54" s="1"/>
      <c r="LTR54" s="1"/>
      <c r="LTS54" s="1"/>
      <c r="LTT54" s="1"/>
      <c r="LTU54" s="1"/>
      <c r="LTV54" s="1"/>
      <c r="LTW54" s="1"/>
      <c r="LTX54" s="1"/>
      <c r="LTY54" s="1"/>
      <c r="LTZ54" s="1"/>
      <c r="LUA54" s="1"/>
      <c r="LUB54" s="1"/>
      <c r="LUC54" s="1"/>
      <c r="LUD54" s="1"/>
      <c r="LUE54" s="1"/>
      <c r="LUF54" s="1"/>
      <c r="LUG54" s="1"/>
      <c r="LUH54" s="1"/>
      <c r="LUI54" s="1"/>
      <c r="LUJ54" s="1"/>
      <c r="LUK54" s="1"/>
      <c r="LUL54" s="1"/>
      <c r="LUM54" s="1"/>
      <c r="LUN54" s="1"/>
      <c r="LUO54" s="1"/>
      <c r="LUP54" s="1"/>
      <c r="LUQ54" s="1"/>
      <c r="LUR54" s="1"/>
      <c r="LUS54" s="1"/>
      <c r="LUT54" s="1"/>
      <c r="LUU54" s="1"/>
      <c r="LUV54" s="1"/>
      <c r="LUW54" s="1"/>
      <c r="LUX54" s="1"/>
      <c r="LUY54" s="1"/>
      <c r="LUZ54" s="1"/>
      <c r="LVA54" s="1"/>
      <c r="LVB54" s="1"/>
      <c r="LVC54" s="1"/>
      <c r="LVD54" s="1"/>
      <c r="LVE54" s="1"/>
      <c r="LVF54" s="1"/>
      <c r="LVG54" s="1"/>
      <c r="LVH54" s="1"/>
      <c r="LVI54" s="1"/>
      <c r="LVJ54" s="1"/>
      <c r="LVK54" s="1"/>
      <c r="LVL54" s="1"/>
      <c r="LVM54" s="1"/>
      <c r="LVN54" s="1"/>
      <c r="LVO54" s="1"/>
      <c r="LVP54" s="1"/>
      <c r="LVQ54" s="1"/>
      <c r="LVR54" s="1"/>
      <c r="LVS54" s="1"/>
      <c r="LVT54" s="1"/>
      <c r="LVU54" s="1"/>
      <c r="LVV54" s="1"/>
      <c r="LVW54" s="1"/>
      <c r="LVX54" s="1"/>
      <c r="LVY54" s="1"/>
      <c r="LVZ54" s="1"/>
      <c r="LWA54" s="1"/>
      <c r="LWB54" s="1"/>
      <c r="LWC54" s="1"/>
      <c r="LWD54" s="1"/>
      <c r="LWE54" s="1"/>
      <c r="LWF54" s="1"/>
      <c r="LWG54" s="1"/>
      <c r="LWH54" s="1"/>
      <c r="LWI54" s="1"/>
      <c r="LWJ54" s="1"/>
      <c r="LWK54" s="1"/>
      <c r="LWL54" s="1"/>
      <c r="LWM54" s="1"/>
      <c r="LWN54" s="1"/>
      <c r="LWO54" s="1"/>
      <c r="LWP54" s="1"/>
      <c r="LWQ54" s="1"/>
      <c r="LWR54" s="1"/>
      <c r="LWS54" s="1"/>
      <c r="LWT54" s="1"/>
      <c r="LWU54" s="1"/>
      <c r="LWV54" s="1"/>
      <c r="LWW54" s="1"/>
      <c r="LWX54" s="1"/>
      <c r="LWY54" s="1"/>
      <c r="LWZ54" s="1"/>
      <c r="LXA54" s="1"/>
      <c r="LXB54" s="1"/>
      <c r="LXC54" s="1"/>
      <c r="LXD54" s="1"/>
      <c r="LXE54" s="1"/>
      <c r="LXF54" s="1"/>
      <c r="LXG54" s="1"/>
      <c r="LXH54" s="1"/>
      <c r="LXI54" s="1"/>
      <c r="LXJ54" s="1"/>
      <c r="LXK54" s="1"/>
      <c r="LXL54" s="1"/>
      <c r="LXM54" s="1"/>
      <c r="LXN54" s="1"/>
      <c r="LXO54" s="1"/>
      <c r="LXP54" s="1"/>
      <c r="LXQ54" s="1"/>
      <c r="LXR54" s="1"/>
      <c r="LXS54" s="1"/>
      <c r="LXT54" s="1"/>
      <c r="LXU54" s="1"/>
      <c r="LXV54" s="1"/>
      <c r="LXW54" s="1"/>
      <c r="LXX54" s="1"/>
      <c r="LXY54" s="1"/>
      <c r="LXZ54" s="1"/>
      <c r="LYA54" s="1"/>
      <c r="LYB54" s="1"/>
      <c r="LYC54" s="1"/>
      <c r="LYD54" s="1"/>
      <c r="LYE54" s="1"/>
      <c r="LYF54" s="1"/>
      <c r="LYG54" s="1"/>
      <c r="LYH54" s="1"/>
      <c r="LYI54" s="1"/>
      <c r="LYJ54" s="1"/>
      <c r="LYK54" s="1"/>
      <c r="LYL54" s="1"/>
      <c r="LYM54" s="1"/>
      <c r="LYN54" s="1"/>
      <c r="LYO54" s="1"/>
      <c r="LYP54" s="1"/>
      <c r="LYQ54" s="1"/>
      <c r="LYR54" s="1"/>
      <c r="LYS54" s="1"/>
      <c r="LYT54" s="1"/>
      <c r="LYU54" s="1"/>
      <c r="LYV54" s="1"/>
      <c r="LYW54" s="1"/>
      <c r="LYX54" s="1"/>
      <c r="LYY54" s="1"/>
      <c r="LYZ54" s="1"/>
      <c r="LZA54" s="1"/>
      <c r="LZB54" s="1"/>
      <c r="LZC54" s="1"/>
      <c r="LZD54" s="1"/>
      <c r="LZE54" s="1"/>
      <c r="LZF54" s="1"/>
      <c r="LZG54" s="1"/>
      <c r="LZH54" s="1"/>
      <c r="LZI54" s="1"/>
      <c r="LZJ54" s="1"/>
      <c r="LZK54" s="1"/>
      <c r="LZL54" s="1"/>
      <c r="LZM54" s="1"/>
      <c r="LZN54" s="1"/>
      <c r="LZO54" s="1"/>
      <c r="LZP54" s="1"/>
      <c r="LZQ54" s="1"/>
      <c r="LZR54" s="1"/>
      <c r="LZS54" s="1"/>
      <c r="LZT54" s="1"/>
      <c r="LZU54" s="1"/>
      <c r="LZV54" s="1"/>
      <c r="LZW54" s="1"/>
      <c r="LZX54" s="1"/>
      <c r="LZY54" s="1"/>
      <c r="LZZ54" s="1"/>
      <c r="MAA54" s="1"/>
      <c r="MAB54" s="1"/>
      <c r="MAC54" s="1"/>
      <c r="MAD54" s="1"/>
      <c r="MAE54" s="1"/>
      <c r="MAF54" s="1"/>
      <c r="MAG54" s="1"/>
      <c r="MAH54" s="1"/>
      <c r="MAI54" s="1"/>
      <c r="MAJ54" s="1"/>
      <c r="MAK54" s="1"/>
      <c r="MAL54" s="1"/>
      <c r="MAM54" s="1"/>
      <c r="MAN54" s="1"/>
      <c r="MAO54" s="1"/>
      <c r="MAP54" s="1"/>
      <c r="MAQ54" s="1"/>
      <c r="MAR54" s="1"/>
      <c r="MAS54" s="1"/>
      <c r="MAT54" s="1"/>
      <c r="MAU54" s="1"/>
      <c r="MAV54" s="1"/>
      <c r="MAW54" s="1"/>
      <c r="MAX54" s="1"/>
      <c r="MAY54" s="1"/>
      <c r="MAZ54" s="1"/>
      <c r="MBA54" s="1"/>
      <c r="MBB54" s="1"/>
      <c r="MBC54" s="1"/>
      <c r="MBD54" s="1"/>
      <c r="MBE54" s="1"/>
      <c r="MBF54" s="1"/>
      <c r="MBG54" s="1"/>
      <c r="MBH54" s="1"/>
      <c r="MBI54" s="1"/>
      <c r="MBJ54" s="1"/>
      <c r="MBK54" s="1"/>
      <c r="MBL54" s="1"/>
      <c r="MBM54" s="1"/>
      <c r="MBN54" s="1"/>
      <c r="MBO54" s="1"/>
      <c r="MBP54" s="1"/>
      <c r="MBQ54" s="1"/>
      <c r="MBR54" s="1"/>
      <c r="MBS54" s="1"/>
      <c r="MBT54" s="1"/>
      <c r="MBU54" s="1"/>
      <c r="MBV54" s="1"/>
      <c r="MBW54" s="1"/>
      <c r="MBX54" s="1"/>
      <c r="MBY54" s="1"/>
      <c r="MBZ54" s="1"/>
      <c r="MCA54" s="1"/>
      <c r="MCB54" s="1"/>
      <c r="MCC54" s="1"/>
      <c r="MCD54" s="1"/>
      <c r="MCE54" s="1"/>
      <c r="MCF54" s="1"/>
      <c r="MCG54" s="1"/>
      <c r="MCH54" s="1"/>
      <c r="MCI54" s="1"/>
      <c r="MCJ54" s="1"/>
      <c r="MCK54" s="1"/>
      <c r="MCL54" s="1"/>
      <c r="MCM54" s="1"/>
      <c r="MCN54" s="1"/>
      <c r="MCO54" s="1"/>
      <c r="MCP54" s="1"/>
      <c r="MCQ54" s="1"/>
      <c r="MCR54" s="1"/>
      <c r="MCS54" s="1"/>
      <c r="MCT54" s="1"/>
      <c r="MCU54" s="1"/>
      <c r="MCV54" s="1"/>
      <c r="MCW54" s="1"/>
      <c r="MCX54" s="1"/>
      <c r="MCY54" s="1"/>
      <c r="MCZ54" s="1"/>
      <c r="MDA54" s="1"/>
      <c r="MDB54" s="1"/>
      <c r="MDC54" s="1"/>
      <c r="MDD54" s="1"/>
      <c r="MDE54" s="1"/>
      <c r="MDF54" s="1"/>
      <c r="MDG54" s="1"/>
      <c r="MDH54" s="1"/>
      <c r="MDI54" s="1"/>
      <c r="MDJ54" s="1"/>
      <c r="MDK54" s="1"/>
      <c r="MDL54" s="1"/>
      <c r="MDM54" s="1"/>
      <c r="MDN54" s="1"/>
      <c r="MDO54" s="1"/>
      <c r="MDP54" s="1"/>
      <c r="MDQ54" s="1"/>
      <c r="MDR54" s="1"/>
      <c r="MDS54" s="1"/>
      <c r="MDT54" s="1"/>
      <c r="MDU54" s="1"/>
      <c r="MDV54" s="1"/>
      <c r="MDW54" s="1"/>
      <c r="MDX54" s="1"/>
      <c r="MDY54" s="1"/>
      <c r="MDZ54" s="1"/>
      <c r="MEA54" s="1"/>
      <c r="MEB54" s="1"/>
      <c r="MEC54" s="1"/>
      <c r="MED54" s="1"/>
      <c r="MEE54" s="1"/>
      <c r="MEF54" s="1"/>
      <c r="MEG54" s="1"/>
      <c r="MEH54" s="1"/>
      <c r="MEI54" s="1"/>
      <c r="MEJ54" s="1"/>
      <c r="MEK54" s="1"/>
      <c r="MEL54" s="1"/>
      <c r="MEM54" s="1"/>
      <c r="MEN54" s="1"/>
      <c r="MEO54" s="1"/>
      <c r="MEP54" s="1"/>
      <c r="MEQ54" s="1"/>
      <c r="MER54" s="1"/>
      <c r="MES54" s="1"/>
      <c r="MET54" s="1"/>
      <c r="MEU54" s="1"/>
      <c r="MEV54" s="1"/>
      <c r="MEW54" s="1"/>
      <c r="MEX54" s="1"/>
      <c r="MEY54" s="1"/>
      <c r="MEZ54" s="1"/>
      <c r="MFA54" s="1"/>
      <c r="MFB54" s="1"/>
      <c r="MFC54" s="1"/>
      <c r="MFD54" s="1"/>
      <c r="MFE54" s="1"/>
      <c r="MFF54" s="1"/>
      <c r="MFG54" s="1"/>
      <c r="MFH54" s="1"/>
      <c r="MFI54" s="1"/>
      <c r="MFJ54" s="1"/>
      <c r="MFK54" s="1"/>
      <c r="MFL54" s="1"/>
      <c r="MFM54" s="1"/>
      <c r="MFN54" s="1"/>
      <c r="MFO54" s="1"/>
      <c r="MFP54" s="1"/>
      <c r="MFQ54" s="1"/>
      <c r="MFR54" s="1"/>
      <c r="MFS54" s="1"/>
      <c r="MFT54" s="1"/>
      <c r="MFU54" s="1"/>
      <c r="MFV54" s="1"/>
      <c r="MFW54" s="1"/>
      <c r="MFX54" s="1"/>
      <c r="MFY54" s="1"/>
      <c r="MFZ54" s="1"/>
      <c r="MGA54" s="1"/>
      <c r="MGB54" s="1"/>
      <c r="MGC54" s="1"/>
      <c r="MGD54" s="1"/>
      <c r="MGE54" s="1"/>
      <c r="MGF54" s="1"/>
      <c r="MGG54" s="1"/>
      <c r="MGH54" s="1"/>
      <c r="MGI54" s="1"/>
      <c r="MGJ54" s="1"/>
      <c r="MGK54" s="1"/>
      <c r="MGL54" s="1"/>
      <c r="MGM54" s="1"/>
      <c r="MGN54" s="1"/>
      <c r="MGO54" s="1"/>
      <c r="MGP54" s="1"/>
      <c r="MGQ54" s="1"/>
      <c r="MGR54" s="1"/>
      <c r="MGS54" s="1"/>
      <c r="MGT54" s="1"/>
      <c r="MGU54" s="1"/>
      <c r="MGV54" s="1"/>
      <c r="MGW54" s="1"/>
      <c r="MGX54" s="1"/>
      <c r="MGY54" s="1"/>
      <c r="MGZ54" s="1"/>
      <c r="MHA54" s="1"/>
      <c r="MHB54" s="1"/>
      <c r="MHC54" s="1"/>
      <c r="MHD54" s="1"/>
      <c r="MHE54" s="1"/>
      <c r="MHF54" s="1"/>
      <c r="MHG54" s="1"/>
      <c r="MHH54" s="1"/>
      <c r="MHI54" s="1"/>
      <c r="MHJ54" s="1"/>
      <c r="MHK54" s="1"/>
      <c r="MHL54" s="1"/>
      <c r="MHM54" s="1"/>
      <c r="MHN54" s="1"/>
      <c r="MHO54" s="1"/>
      <c r="MHP54" s="1"/>
      <c r="MHQ54" s="1"/>
      <c r="MHR54" s="1"/>
      <c r="MHS54" s="1"/>
      <c r="MHT54" s="1"/>
      <c r="MHU54" s="1"/>
      <c r="MHV54" s="1"/>
      <c r="MHW54" s="1"/>
      <c r="MHX54" s="1"/>
      <c r="MHY54" s="1"/>
      <c r="MHZ54" s="1"/>
      <c r="MIA54" s="1"/>
      <c r="MIB54" s="1"/>
      <c r="MIC54" s="1"/>
      <c r="MID54" s="1"/>
      <c r="MIE54" s="1"/>
      <c r="MIF54" s="1"/>
      <c r="MIG54" s="1"/>
      <c r="MIH54" s="1"/>
      <c r="MII54" s="1"/>
      <c r="MIJ54" s="1"/>
      <c r="MIK54" s="1"/>
      <c r="MIL54" s="1"/>
      <c r="MIM54" s="1"/>
      <c r="MIN54" s="1"/>
      <c r="MIO54" s="1"/>
      <c r="MIP54" s="1"/>
      <c r="MIQ54" s="1"/>
      <c r="MIR54" s="1"/>
      <c r="MIS54" s="1"/>
      <c r="MIT54" s="1"/>
      <c r="MIU54" s="1"/>
      <c r="MIV54" s="1"/>
      <c r="MIW54" s="1"/>
      <c r="MIX54" s="1"/>
      <c r="MIY54" s="1"/>
      <c r="MIZ54" s="1"/>
      <c r="MJA54" s="1"/>
      <c r="MJB54" s="1"/>
      <c r="MJC54" s="1"/>
      <c r="MJD54" s="1"/>
      <c r="MJE54" s="1"/>
      <c r="MJF54" s="1"/>
      <c r="MJG54" s="1"/>
      <c r="MJH54" s="1"/>
      <c r="MJI54" s="1"/>
      <c r="MJJ54" s="1"/>
      <c r="MJK54" s="1"/>
      <c r="MJL54" s="1"/>
      <c r="MJM54" s="1"/>
      <c r="MJN54" s="1"/>
      <c r="MJO54" s="1"/>
      <c r="MJP54" s="1"/>
      <c r="MJQ54" s="1"/>
      <c r="MJR54" s="1"/>
      <c r="MJS54" s="1"/>
      <c r="MJT54" s="1"/>
      <c r="MJU54" s="1"/>
      <c r="MJV54" s="1"/>
      <c r="MJW54" s="1"/>
      <c r="MJX54" s="1"/>
      <c r="MJY54" s="1"/>
      <c r="MJZ54" s="1"/>
      <c r="MKA54" s="1"/>
      <c r="MKB54" s="1"/>
      <c r="MKC54" s="1"/>
      <c r="MKD54" s="1"/>
      <c r="MKE54" s="1"/>
      <c r="MKF54" s="1"/>
      <c r="MKG54" s="1"/>
      <c r="MKH54" s="1"/>
      <c r="MKI54" s="1"/>
      <c r="MKJ54" s="1"/>
      <c r="MKK54" s="1"/>
      <c r="MKL54" s="1"/>
      <c r="MKM54" s="1"/>
      <c r="MKN54" s="1"/>
      <c r="MKO54" s="1"/>
      <c r="MKP54" s="1"/>
      <c r="MKQ54" s="1"/>
      <c r="MKR54" s="1"/>
      <c r="MKS54" s="1"/>
      <c r="MKT54" s="1"/>
      <c r="MKU54" s="1"/>
      <c r="MKV54" s="1"/>
      <c r="MKW54" s="1"/>
      <c r="MKX54" s="1"/>
      <c r="MKY54" s="1"/>
      <c r="MKZ54" s="1"/>
      <c r="MLA54" s="1"/>
      <c r="MLB54" s="1"/>
      <c r="MLC54" s="1"/>
      <c r="MLD54" s="1"/>
      <c r="MLE54" s="1"/>
      <c r="MLF54" s="1"/>
      <c r="MLG54" s="1"/>
      <c r="MLH54" s="1"/>
      <c r="MLI54" s="1"/>
      <c r="MLJ54" s="1"/>
      <c r="MLK54" s="1"/>
      <c r="MLL54" s="1"/>
      <c r="MLM54" s="1"/>
      <c r="MLN54" s="1"/>
      <c r="MLO54" s="1"/>
      <c r="MLP54" s="1"/>
      <c r="MLQ54" s="1"/>
      <c r="MLR54" s="1"/>
      <c r="MLS54" s="1"/>
      <c r="MLT54" s="1"/>
      <c r="MLU54" s="1"/>
      <c r="MLV54" s="1"/>
      <c r="MLW54" s="1"/>
      <c r="MLX54" s="1"/>
      <c r="MLY54" s="1"/>
      <c r="MLZ54" s="1"/>
      <c r="MMA54" s="1"/>
      <c r="MMB54" s="1"/>
      <c r="MMC54" s="1"/>
      <c r="MMD54" s="1"/>
      <c r="MME54" s="1"/>
      <c r="MMF54" s="1"/>
      <c r="MMG54" s="1"/>
      <c r="MMH54" s="1"/>
      <c r="MMI54" s="1"/>
      <c r="MMJ54" s="1"/>
      <c r="MMK54" s="1"/>
      <c r="MML54" s="1"/>
      <c r="MMM54" s="1"/>
      <c r="MMN54" s="1"/>
      <c r="MMO54" s="1"/>
      <c r="MMP54" s="1"/>
      <c r="MMQ54" s="1"/>
      <c r="MMR54" s="1"/>
      <c r="MMS54" s="1"/>
      <c r="MMT54" s="1"/>
      <c r="MMU54" s="1"/>
      <c r="MMV54" s="1"/>
      <c r="MMW54" s="1"/>
      <c r="MMX54" s="1"/>
      <c r="MMY54" s="1"/>
      <c r="MMZ54" s="1"/>
      <c r="MNA54" s="1"/>
      <c r="MNB54" s="1"/>
      <c r="MNC54" s="1"/>
      <c r="MND54" s="1"/>
      <c r="MNE54" s="1"/>
      <c r="MNF54" s="1"/>
      <c r="MNG54" s="1"/>
      <c r="MNH54" s="1"/>
      <c r="MNI54" s="1"/>
      <c r="MNJ54" s="1"/>
      <c r="MNK54" s="1"/>
      <c r="MNL54" s="1"/>
      <c r="MNM54" s="1"/>
      <c r="MNN54" s="1"/>
      <c r="MNO54" s="1"/>
      <c r="MNP54" s="1"/>
      <c r="MNQ54" s="1"/>
      <c r="MNR54" s="1"/>
      <c r="MNS54" s="1"/>
      <c r="MNT54" s="1"/>
      <c r="MNU54" s="1"/>
      <c r="MNV54" s="1"/>
      <c r="MNW54" s="1"/>
      <c r="MNX54" s="1"/>
      <c r="MNY54" s="1"/>
      <c r="MNZ54" s="1"/>
      <c r="MOA54" s="1"/>
      <c r="MOB54" s="1"/>
      <c r="MOC54" s="1"/>
      <c r="MOD54" s="1"/>
      <c r="MOE54" s="1"/>
      <c r="MOF54" s="1"/>
      <c r="MOG54" s="1"/>
      <c r="MOH54" s="1"/>
      <c r="MOI54" s="1"/>
      <c r="MOJ54" s="1"/>
      <c r="MOK54" s="1"/>
      <c r="MOL54" s="1"/>
      <c r="MOM54" s="1"/>
      <c r="MON54" s="1"/>
      <c r="MOO54" s="1"/>
      <c r="MOP54" s="1"/>
      <c r="MOQ54" s="1"/>
      <c r="MOR54" s="1"/>
      <c r="MOS54" s="1"/>
      <c r="MOT54" s="1"/>
      <c r="MOU54" s="1"/>
      <c r="MOV54" s="1"/>
      <c r="MOW54" s="1"/>
      <c r="MOX54" s="1"/>
      <c r="MOY54" s="1"/>
      <c r="MOZ54" s="1"/>
      <c r="MPA54" s="1"/>
      <c r="MPB54" s="1"/>
      <c r="MPC54" s="1"/>
      <c r="MPD54" s="1"/>
      <c r="MPE54" s="1"/>
      <c r="MPF54" s="1"/>
      <c r="MPG54" s="1"/>
      <c r="MPH54" s="1"/>
      <c r="MPI54" s="1"/>
      <c r="MPJ54" s="1"/>
      <c r="MPK54" s="1"/>
      <c r="MPL54" s="1"/>
      <c r="MPM54" s="1"/>
      <c r="MPN54" s="1"/>
      <c r="MPO54" s="1"/>
      <c r="MPP54" s="1"/>
      <c r="MPQ54" s="1"/>
      <c r="MPR54" s="1"/>
      <c r="MPS54" s="1"/>
      <c r="MPT54" s="1"/>
      <c r="MPU54" s="1"/>
      <c r="MPV54" s="1"/>
      <c r="MPW54" s="1"/>
      <c r="MPX54" s="1"/>
      <c r="MPY54" s="1"/>
      <c r="MPZ54" s="1"/>
      <c r="MQA54" s="1"/>
      <c r="MQB54" s="1"/>
      <c r="MQC54" s="1"/>
      <c r="MQD54" s="1"/>
      <c r="MQE54" s="1"/>
      <c r="MQF54" s="1"/>
      <c r="MQG54" s="1"/>
      <c r="MQH54" s="1"/>
      <c r="MQI54" s="1"/>
      <c r="MQJ54" s="1"/>
      <c r="MQK54" s="1"/>
      <c r="MQL54" s="1"/>
      <c r="MQM54" s="1"/>
      <c r="MQN54" s="1"/>
      <c r="MQO54" s="1"/>
      <c r="MQP54" s="1"/>
      <c r="MQQ54" s="1"/>
      <c r="MQR54" s="1"/>
      <c r="MQS54" s="1"/>
      <c r="MQT54" s="1"/>
      <c r="MQU54" s="1"/>
      <c r="MQV54" s="1"/>
      <c r="MQW54" s="1"/>
      <c r="MQX54" s="1"/>
      <c r="MQY54" s="1"/>
      <c r="MQZ54" s="1"/>
      <c r="MRA54" s="1"/>
      <c r="MRB54" s="1"/>
      <c r="MRC54" s="1"/>
      <c r="MRD54" s="1"/>
      <c r="MRE54" s="1"/>
      <c r="MRF54" s="1"/>
      <c r="MRG54" s="1"/>
      <c r="MRH54" s="1"/>
      <c r="MRI54" s="1"/>
      <c r="MRJ54" s="1"/>
      <c r="MRK54" s="1"/>
      <c r="MRL54" s="1"/>
      <c r="MRM54" s="1"/>
      <c r="MRN54" s="1"/>
      <c r="MRO54" s="1"/>
      <c r="MRP54" s="1"/>
      <c r="MRQ54" s="1"/>
      <c r="MRR54" s="1"/>
      <c r="MRS54" s="1"/>
      <c r="MRT54" s="1"/>
      <c r="MRU54" s="1"/>
      <c r="MRV54" s="1"/>
      <c r="MRW54" s="1"/>
      <c r="MRX54" s="1"/>
      <c r="MRY54" s="1"/>
      <c r="MRZ54" s="1"/>
      <c r="MSA54" s="1"/>
      <c r="MSB54" s="1"/>
      <c r="MSC54" s="1"/>
      <c r="MSD54" s="1"/>
      <c r="MSE54" s="1"/>
      <c r="MSF54" s="1"/>
      <c r="MSG54" s="1"/>
      <c r="MSH54" s="1"/>
      <c r="MSI54" s="1"/>
      <c r="MSJ54" s="1"/>
      <c r="MSK54" s="1"/>
      <c r="MSL54" s="1"/>
      <c r="MSM54" s="1"/>
      <c r="MSN54" s="1"/>
      <c r="MSO54" s="1"/>
      <c r="MSP54" s="1"/>
      <c r="MSQ54" s="1"/>
      <c r="MSR54" s="1"/>
      <c r="MSS54" s="1"/>
      <c r="MST54" s="1"/>
      <c r="MSU54" s="1"/>
      <c r="MSV54" s="1"/>
      <c r="MSW54" s="1"/>
      <c r="MSX54" s="1"/>
      <c r="MSY54" s="1"/>
      <c r="MSZ54" s="1"/>
      <c r="MTA54" s="1"/>
      <c r="MTB54" s="1"/>
      <c r="MTC54" s="1"/>
      <c r="MTD54" s="1"/>
      <c r="MTE54" s="1"/>
      <c r="MTF54" s="1"/>
      <c r="MTG54" s="1"/>
      <c r="MTH54" s="1"/>
      <c r="MTI54" s="1"/>
      <c r="MTJ54" s="1"/>
      <c r="MTK54" s="1"/>
      <c r="MTL54" s="1"/>
      <c r="MTM54" s="1"/>
      <c r="MTN54" s="1"/>
      <c r="MTO54" s="1"/>
      <c r="MTP54" s="1"/>
      <c r="MTQ54" s="1"/>
      <c r="MTR54" s="1"/>
      <c r="MTS54" s="1"/>
      <c r="MTT54" s="1"/>
      <c r="MTU54" s="1"/>
      <c r="MTV54" s="1"/>
      <c r="MTW54" s="1"/>
      <c r="MTX54" s="1"/>
      <c r="MTY54" s="1"/>
      <c r="MTZ54" s="1"/>
      <c r="MUA54" s="1"/>
      <c r="MUB54" s="1"/>
      <c r="MUC54" s="1"/>
      <c r="MUD54" s="1"/>
      <c r="MUE54" s="1"/>
      <c r="MUF54" s="1"/>
      <c r="MUG54" s="1"/>
      <c r="MUH54" s="1"/>
      <c r="MUI54" s="1"/>
      <c r="MUJ54" s="1"/>
      <c r="MUK54" s="1"/>
      <c r="MUL54" s="1"/>
      <c r="MUM54" s="1"/>
      <c r="MUN54" s="1"/>
      <c r="MUO54" s="1"/>
      <c r="MUP54" s="1"/>
      <c r="MUQ54" s="1"/>
      <c r="MUR54" s="1"/>
      <c r="MUS54" s="1"/>
      <c r="MUT54" s="1"/>
      <c r="MUU54" s="1"/>
      <c r="MUV54" s="1"/>
      <c r="MUW54" s="1"/>
      <c r="MUX54" s="1"/>
      <c r="MUY54" s="1"/>
      <c r="MUZ54" s="1"/>
      <c r="MVA54" s="1"/>
      <c r="MVB54" s="1"/>
      <c r="MVC54" s="1"/>
      <c r="MVD54" s="1"/>
      <c r="MVE54" s="1"/>
      <c r="MVF54" s="1"/>
      <c r="MVG54" s="1"/>
      <c r="MVH54" s="1"/>
      <c r="MVI54" s="1"/>
      <c r="MVJ54" s="1"/>
      <c r="MVK54" s="1"/>
      <c r="MVL54" s="1"/>
      <c r="MVM54" s="1"/>
      <c r="MVN54" s="1"/>
      <c r="MVO54" s="1"/>
      <c r="MVP54" s="1"/>
      <c r="MVQ54" s="1"/>
      <c r="MVR54" s="1"/>
      <c r="MVS54" s="1"/>
      <c r="MVT54" s="1"/>
      <c r="MVU54" s="1"/>
      <c r="MVV54" s="1"/>
      <c r="MVW54" s="1"/>
      <c r="MVX54" s="1"/>
      <c r="MVY54" s="1"/>
      <c r="MVZ54" s="1"/>
      <c r="MWA54" s="1"/>
      <c r="MWB54" s="1"/>
      <c r="MWC54" s="1"/>
      <c r="MWD54" s="1"/>
      <c r="MWE54" s="1"/>
      <c r="MWF54" s="1"/>
      <c r="MWG54" s="1"/>
      <c r="MWH54" s="1"/>
      <c r="MWI54" s="1"/>
      <c r="MWJ54" s="1"/>
      <c r="MWK54" s="1"/>
      <c r="MWL54" s="1"/>
      <c r="MWM54" s="1"/>
      <c r="MWN54" s="1"/>
      <c r="MWO54" s="1"/>
      <c r="MWP54" s="1"/>
      <c r="MWQ54" s="1"/>
      <c r="MWR54" s="1"/>
      <c r="MWS54" s="1"/>
      <c r="MWT54" s="1"/>
      <c r="MWU54" s="1"/>
      <c r="MWV54" s="1"/>
      <c r="MWW54" s="1"/>
      <c r="MWX54" s="1"/>
      <c r="MWY54" s="1"/>
      <c r="MWZ54" s="1"/>
      <c r="MXA54" s="1"/>
      <c r="MXB54" s="1"/>
      <c r="MXC54" s="1"/>
      <c r="MXD54" s="1"/>
      <c r="MXE54" s="1"/>
      <c r="MXF54" s="1"/>
      <c r="MXG54" s="1"/>
      <c r="MXH54" s="1"/>
      <c r="MXI54" s="1"/>
      <c r="MXJ54" s="1"/>
      <c r="MXK54" s="1"/>
      <c r="MXL54" s="1"/>
      <c r="MXM54" s="1"/>
      <c r="MXN54" s="1"/>
      <c r="MXO54" s="1"/>
      <c r="MXP54" s="1"/>
      <c r="MXQ54" s="1"/>
      <c r="MXR54" s="1"/>
      <c r="MXS54" s="1"/>
      <c r="MXT54" s="1"/>
      <c r="MXU54" s="1"/>
      <c r="MXV54" s="1"/>
      <c r="MXW54" s="1"/>
      <c r="MXX54" s="1"/>
      <c r="MXY54" s="1"/>
      <c r="MXZ54" s="1"/>
      <c r="MYA54" s="1"/>
      <c r="MYB54" s="1"/>
      <c r="MYC54" s="1"/>
      <c r="MYD54" s="1"/>
      <c r="MYE54" s="1"/>
      <c r="MYF54" s="1"/>
      <c r="MYG54" s="1"/>
      <c r="MYH54" s="1"/>
      <c r="MYI54" s="1"/>
      <c r="MYJ54" s="1"/>
      <c r="MYK54" s="1"/>
      <c r="MYL54" s="1"/>
      <c r="MYM54" s="1"/>
      <c r="MYN54" s="1"/>
      <c r="MYO54" s="1"/>
      <c r="MYP54" s="1"/>
      <c r="MYQ54" s="1"/>
      <c r="MYR54" s="1"/>
      <c r="MYS54" s="1"/>
      <c r="MYT54" s="1"/>
      <c r="MYU54" s="1"/>
      <c r="MYV54" s="1"/>
      <c r="MYW54" s="1"/>
      <c r="MYX54" s="1"/>
      <c r="MYY54" s="1"/>
      <c r="MYZ54" s="1"/>
      <c r="MZA54" s="1"/>
      <c r="MZB54" s="1"/>
      <c r="MZC54" s="1"/>
      <c r="MZD54" s="1"/>
      <c r="MZE54" s="1"/>
      <c r="MZF54" s="1"/>
      <c r="MZG54" s="1"/>
      <c r="MZH54" s="1"/>
      <c r="MZI54" s="1"/>
      <c r="MZJ54" s="1"/>
      <c r="MZK54" s="1"/>
      <c r="MZL54" s="1"/>
      <c r="MZM54" s="1"/>
      <c r="MZN54" s="1"/>
      <c r="MZO54" s="1"/>
      <c r="MZP54" s="1"/>
      <c r="MZQ54" s="1"/>
      <c r="MZR54" s="1"/>
      <c r="MZS54" s="1"/>
      <c r="MZT54" s="1"/>
      <c r="MZU54" s="1"/>
      <c r="MZV54" s="1"/>
      <c r="MZW54" s="1"/>
      <c r="MZX54" s="1"/>
      <c r="MZY54" s="1"/>
      <c r="MZZ54" s="1"/>
      <c r="NAA54" s="1"/>
      <c r="NAB54" s="1"/>
      <c r="NAC54" s="1"/>
      <c r="NAD54" s="1"/>
      <c r="NAE54" s="1"/>
      <c r="NAF54" s="1"/>
      <c r="NAG54" s="1"/>
      <c r="NAH54" s="1"/>
      <c r="NAI54" s="1"/>
      <c r="NAJ54" s="1"/>
      <c r="NAK54" s="1"/>
      <c r="NAL54" s="1"/>
      <c r="NAM54" s="1"/>
      <c r="NAN54" s="1"/>
      <c r="NAO54" s="1"/>
      <c r="NAP54" s="1"/>
      <c r="NAQ54" s="1"/>
      <c r="NAR54" s="1"/>
      <c r="NAS54" s="1"/>
      <c r="NAT54" s="1"/>
      <c r="NAU54" s="1"/>
      <c r="NAV54" s="1"/>
      <c r="NAW54" s="1"/>
      <c r="NAX54" s="1"/>
      <c r="NAY54" s="1"/>
      <c r="NAZ54" s="1"/>
      <c r="NBA54" s="1"/>
      <c r="NBB54" s="1"/>
      <c r="NBC54" s="1"/>
      <c r="NBD54" s="1"/>
      <c r="NBE54" s="1"/>
      <c r="NBF54" s="1"/>
      <c r="NBG54" s="1"/>
      <c r="NBH54" s="1"/>
      <c r="NBI54" s="1"/>
      <c r="NBJ54" s="1"/>
      <c r="NBK54" s="1"/>
      <c r="NBL54" s="1"/>
      <c r="NBM54" s="1"/>
      <c r="NBN54" s="1"/>
      <c r="NBO54" s="1"/>
      <c r="NBP54" s="1"/>
      <c r="NBQ54" s="1"/>
      <c r="NBR54" s="1"/>
      <c r="NBS54" s="1"/>
      <c r="NBT54" s="1"/>
      <c r="NBU54" s="1"/>
      <c r="NBV54" s="1"/>
      <c r="NBW54" s="1"/>
      <c r="NBX54" s="1"/>
      <c r="NBY54" s="1"/>
      <c r="NBZ54" s="1"/>
      <c r="NCA54" s="1"/>
      <c r="NCB54" s="1"/>
      <c r="NCC54" s="1"/>
      <c r="NCD54" s="1"/>
      <c r="NCE54" s="1"/>
      <c r="NCF54" s="1"/>
      <c r="NCG54" s="1"/>
      <c r="NCH54" s="1"/>
      <c r="NCI54" s="1"/>
      <c r="NCJ54" s="1"/>
      <c r="NCK54" s="1"/>
      <c r="NCL54" s="1"/>
      <c r="NCM54" s="1"/>
      <c r="NCN54" s="1"/>
      <c r="NCO54" s="1"/>
      <c r="NCP54" s="1"/>
      <c r="NCQ54" s="1"/>
      <c r="NCR54" s="1"/>
      <c r="NCS54" s="1"/>
      <c r="NCT54" s="1"/>
      <c r="NCU54" s="1"/>
      <c r="NCV54" s="1"/>
      <c r="NCW54" s="1"/>
      <c r="NCX54" s="1"/>
      <c r="NCY54" s="1"/>
      <c r="NCZ54" s="1"/>
      <c r="NDA54" s="1"/>
      <c r="NDB54" s="1"/>
      <c r="NDC54" s="1"/>
      <c r="NDD54" s="1"/>
      <c r="NDE54" s="1"/>
      <c r="NDF54" s="1"/>
      <c r="NDG54" s="1"/>
      <c r="NDH54" s="1"/>
      <c r="NDI54" s="1"/>
      <c r="NDJ54" s="1"/>
      <c r="NDK54" s="1"/>
      <c r="NDL54" s="1"/>
      <c r="NDM54" s="1"/>
      <c r="NDN54" s="1"/>
      <c r="NDO54" s="1"/>
      <c r="NDP54" s="1"/>
      <c r="NDQ54" s="1"/>
      <c r="NDR54" s="1"/>
      <c r="NDS54" s="1"/>
      <c r="NDT54" s="1"/>
      <c r="NDU54" s="1"/>
      <c r="NDV54" s="1"/>
      <c r="NDW54" s="1"/>
      <c r="NDX54" s="1"/>
      <c r="NDY54" s="1"/>
      <c r="NDZ54" s="1"/>
      <c r="NEA54" s="1"/>
      <c r="NEB54" s="1"/>
      <c r="NEC54" s="1"/>
      <c r="NED54" s="1"/>
      <c r="NEE54" s="1"/>
      <c r="NEF54" s="1"/>
      <c r="NEG54" s="1"/>
      <c r="NEH54" s="1"/>
      <c r="NEI54" s="1"/>
      <c r="NEJ54" s="1"/>
      <c r="NEK54" s="1"/>
      <c r="NEL54" s="1"/>
      <c r="NEM54" s="1"/>
      <c r="NEN54" s="1"/>
      <c r="NEO54" s="1"/>
      <c r="NEP54" s="1"/>
      <c r="NEQ54" s="1"/>
      <c r="NER54" s="1"/>
      <c r="NES54" s="1"/>
      <c r="NET54" s="1"/>
      <c r="NEU54" s="1"/>
      <c r="NEV54" s="1"/>
      <c r="NEW54" s="1"/>
      <c r="NEX54" s="1"/>
      <c r="NEY54" s="1"/>
      <c r="NEZ54" s="1"/>
      <c r="NFA54" s="1"/>
      <c r="NFB54" s="1"/>
      <c r="NFC54" s="1"/>
      <c r="NFD54" s="1"/>
      <c r="NFE54" s="1"/>
      <c r="NFF54" s="1"/>
      <c r="NFG54" s="1"/>
      <c r="NFH54" s="1"/>
      <c r="NFI54" s="1"/>
      <c r="NFJ54" s="1"/>
      <c r="NFK54" s="1"/>
      <c r="NFL54" s="1"/>
      <c r="NFM54" s="1"/>
      <c r="NFN54" s="1"/>
      <c r="NFO54" s="1"/>
      <c r="NFP54" s="1"/>
      <c r="NFQ54" s="1"/>
      <c r="NFR54" s="1"/>
      <c r="NFS54" s="1"/>
      <c r="NFT54" s="1"/>
      <c r="NFU54" s="1"/>
      <c r="NFV54" s="1"/>
      <c r="NFW54" s="1"/>
      <c r="NFX54" s="1"/>
      <c r="NFY54" s="1"/>
      <c r="NFZ54" s="1"/>
      <c r="NGA54" s="1"/>
      <c r="NGB54" s="1"/>
      <c r="NGC54" s="1"/>
      <c r="NGD54" s="1"/>
      <c r="NGE54" s="1"/>
      <c r="NGF54" s="1"/>
      <c r="NGG54" s="1"/>
      <c r="NGH54" s="1"/>
      <c r="NGI54" s="1"/>
      <c r="NGJ54" s="1"/>
      <c r="NGK54" s="1"/>
      <c r="NGL54" s="1"/>
      <c r="NGM54" s="1"/>
      <c r="NGN54" s="1"/>
      <c r="NGO54" s="1"/>
      <c r="NGP54" s="1"/>
      <c r="NGQ54" s="1"/>
      <c r="NGR54" s="1"/>
      <c r="NGS54" s="1"/>
      <c r="NGT54" s="1"/>
      <c r="NGU54" s="1"/>
      <c r="NGV54" s="1"/>
      <c r="NGW54" s="1"/>
      <c r="NGX54" s="1"/>
      <c r="NGY54" s="1"/>
      <c r="NGZ54" s="1"/>
      <c r="NHA54" s="1"/>
      <c r="NHB54" s="1"/>
      <c r="NHC54" s="1"/>
      <c r="NHD54" s="1"/>
      <c r="NHE54" s="1"/>
      <c r="NHF54" s="1"/>
      <c r="NHG54" s="1"/>
      <c r="NHH54" s="1"/>
      <c r="NHI54" s="1"/>
      <c r="NHJ54" s="1"/>
      <c r="NHK54" s="1"/>
      <c r="NHL54" s="1"/>
      <c r="NHM54" s="1"/>
      <c r="NHN54" s="1"/>
      <c r="NHO54" s="1"/>
      <c r="NHP54" s="1"/>
      <c r="NHQ54" s="1"/>
      <c r="NHR54" s="1"/>
      <c r="NHS54" s="1"/>
      <c r="NHT54" s="1"/>
      <c r="NHU54" s="1"/>
      <c r="NHV54" s="1"/>
      <c r="NHW54" s="1"/>
      <c r="NHX54" s="1"/>
      <c r="NHY54" s="1"/>
      <c r="NHZ54" s="1"/>
      <c r="NIA54" s="1"/>
      <c r="NIB54" s="1"/>
      <c r="NIC54" s="1"/>
      <c r="NID54" s="1"/>
      <c r="NIE54" s="1"/>
      <c r="NIF54" s="1"/>
      <c r="NIG54" s="1"/>
      <c r="NIH54" s="1"/>
      <c r="NII54" s="1"/>
      <c r="NIJ54" s="1"/>
      <c r="NIK54" s="1"/>
      <c r="NIL54" s="1"/>
      <c r="NIM54" s="1"/>
      <c r="NIN54" s="1"/>
      <c r="NIO54" s="1"/>
      <c r="NIP54" s="1"/>
      <c r="NIQ54" s="1"/>
      <c r="NIR54" s="1"/>
      <c r="NIS54" s="1"/>
      <c r="NIT54" s="1"/>
      <c r="NIU54" s="1"/>
      <c r="NIV54" s="1"/>
      <c r="NIW54" s="1"/>
      <c r="NIX54" s="1"/>
      <c r="NIY54" s="1"/>
      <c r="NIZ54" s="1"/>
      <c r="NJA54" s="1"/>
      <c r="NJB54" s="1"/>
      <c r="NJC54" s="1"/>
      <c r="NJD54" s="1"/>
      <c r="NJE54" s="1"/>
      <c r="NJF54" s="1"/>
      <c r="NJG54" s="1"/>
      <c r="NJH54" s="1"/>
      <c r="NJI54" s="1"/>
      <c r="NJJ54" s="1"/>
      <c r="NJK54" s="1"/>
      <c r="NJL54" s="1"/>
      <c r="NJM54" s="1"/>
      <c r="NJN54" s="1"/>
      <c r="NJO54" s="1"/>
      <c r="NJP54" s="1"/>
      <c r="NJQ54" s="1"/>
      <c r="NJR54" s="1"/>
      <c r="NJS54" s="1"/>
      <c r="NJT54" s="1"/>
      <c r="NJU54" s="1"/>
      <c r="NJV54" s="1"/>
      <c r="NJW54" s="1"/>
      <c r="NJX54" s="1"/>
      <c r="NJY54" s="1"/>
      <c r="NJZ54" s="1"/>
      <c r="NKA54" s="1"/>
      <c r="NKB54" s="1"/>
      <c r="NKC54" s="1"/>
      <c r="NKD54" s="1"/>
      <c r="NKE54" s="1"/>
      <c r="NKF54" s="1"/>
      <c r="NKG54" s="1"/>
      <c r="NKH54" s="1"/>
      <c r="NKI54" s="1"/>
      <c r="NKJ54" s="1"/>
      <c r="NKK54" s="1"/>
      <c r="NKL54" s="1"/>
      <c r="NKM54" s="1"/>
      <c r="NKN54" s="1"/>
      <c r="NKO54" s="1"/>
      <c r="NKP54" s="1"/>
      <c r="NKQ54" s="1"/>
      <c r="NKR54" s="1"/>
      <c r="NKS54" s="1"/>
      <c r="NKT54" s="1"/>
      <c r="NKU54" s="1"/>
      <c r="NKV54" s="1"/>
      <c r="NKW54" s="1"/>
      <c r="NKX54" s="1"/>
      <c r="NKY54" s="1"/>
      <c r="NKZ54" s="1"/>
      <c r="NLA54" s="1"/>
      <c r="NLB54" s="1"/>
      <c r="NLC54" s="1"/>
      <c r="NLD54" s="1"/>
      <c r="NLE54" s="1"/>
      <c r="NLF54" s="1"/>
      <c r="NLG54" s="1"/>
      <c r="NLH54" s="1"/>
      <c r="NLI54" s="1"/>
      <c r="NLJ54" s="1"/>
      <c r="NLK54" s="1"/>
      <c r="NLL54" s="1"/>
      <c r="NLM54" s="1"/>
      <c r="NLN54" s="1"/>
      <c r="NLO54" s="1"/>
      <c r="NLP54" s="1"/>
      <c r="NLQ54" s="1"/>
      <c r="NLR54" s="1"/>
      <c r="NLS54" s="1"/>
      <c r="NLT54" s="1"/>
      <c r="NLU54" s="1"/>
      <c r="NLV54" s="1"/>
      <c r="NLW54" s="1"/>
      <c r="NLX54" s="1"/>
      <c r="NLY54" s="1"/>
      <c r="NLZ54" s="1"/>
      <c r="NMA54" s="1"/>
      <c r="NMB54" s="1"/>
      <c r="NMC54" s="1"/>
      <c r="NMD54" s="1"/>
      <c r="NME54" s="1"/>
      <c r="NMF54" s="1"/>
      <c r="NMG54" s="1"/>
      <c r="NMH54" s="1"/>
      <c r="NMI54" s="1"/>
      <c r="NMJ54" s="1"/>
      <c r="NMK54" s="1"/>
      <c r="NML54" s="1"/>
      <c r="NMM54" s="1"/>
      <c r="NMN54" s="1"/>
      <c r="NMO54" s="1"/>
      <c r="NMP54" s="1"/>
      <c r="NMQ54" s="1"/>
      <c r="NMR54" s="1"/>
      <c r="NMS54" s="1"/>
      <c r="NMT54" s="1"/>
      <c r="NMU54" s="1"/>
      <c r="NMV54" s="1"/>
      <c r="NMW54" s="1"/>
      <c r="NMX54" s="1"/>
      <c r="NMY54" s="1"/>
      <c r="NMZ54" s="1"/>
      <c r="NNA54" s="1"/>
      <c r="NNB54" s="1"/>
      <c r="NNC54" s="1"/>
      <c r="NND54" s="1"/>
      <c r="NNE54" s="1"/>
      <c r="NNF54" s="1"/>
      <c r="NNG54" s="1"/>
      <c r="NNH54" s="1"/>
      <c r="NNI54" s="1"/>
      <c r="NNJ54" s="1"/>
      <c r="NNK54" s="1"/>
      <c r="NNL54" s="1"/>
      <c r="NNM54" s="1"/>
      <c r="NNN54" s="1"/>
      <c r="NNO54" s="1"/>
      <c r="NNP54" s="1"/>
      <c r="NNQ54" s="1"/>
      <c r="NNR54" s="1"/>
      <c r="NNS54" s="1"/>
      <c r="NNT54" s="1"/>
      <c r="NNU54" s="1"/>
      <c r="NNV54" s="1"/>
      <c r="NNW54" s="1"/>
      <c r="NNX54" s="1"/>
      <c r="NNY54" s="1"/>
      <c r="NNZ54" s="1"/>
      <c r="NOA54" s="1"/>
      <c r="NOB54" s="1"/>
      <c r="NOC54" s="1"/>
      <c r="NOD54" s="1"/>
      <c r="NOE54" s="1"/>
      <c r="NOF54" s="1"/>
      <c r="NOG54" s="1"/>
      <c r="NOH54" s="1"/>
      <c r="NOI54" s="1"/>
      <c r="NOJ54" s="1"/>
      <c r="NOK54" s="1"/>
      <c r="NOL54" s="1"/>
      <c r="NOM54" s="1"/>
      <c r="NON54" s="1"/>
      <c r="NOO54" s="1"/>
      <c r="NOP54" s="1"/>
      <c r="NOQ54" s="1"/>
      <c r="NOR54" s="1"/>
      <c r="NOS54" s="1"/>
      <c r="NOT54" s="1"/>
      <c r="NOU54" s="1"/>
      <c r="NOV54" s="1"/>
      <c r="NOW54" s="1"/>
      <c r="NOX54" s="1"/>
      <c r="NOY54" s="1"/>
      <c r="NOZ54" s="1"/>
      <c r="NPA54" s="1"/>
      <c r="NPB54" s="1"/>
      <c r="NPC54" s="1"/>
      <c r="NPD54" s="1"/>
      <c r="NPE54" s="1"/>
      <c r="NPF54" s="1"/>
      <c r="NPG54" s="1"/>
      <c r="NPH54" s="1"/>
      <c r="NPI54" s="1"/>
      <c r="NPJ54" s="1"/>
      <c r="NPK54" s="1"/>
      <c r="NPL54" s="1"/>
      <c r="NPM54" s="1"/>
      <c r="NPN54" s="1"/>
      <c r="NPO54" s="1"/>
      <c r="NPP54" s="1"/>
      <c r="NPQ54" s="1"/>
      <c r="NPR54" s="1"/>
      <c r="NPS54" s="1"/>
      <c r="NPT54" s="1"/>
      <c r="NPU54" s="1"/>
      <c r="NPV54" s="1"/>
      <c r="NPW54" s="1"/>
      <c r="NPX54" s="1"/>
      <c r="NPY54" s="1"/>
      <c r="NPZ54" s="1"/>
      <c r="NQA54" s="1"/>
      <c r="NQB54" s="1"/>
      <c r="NQC54" s="1"/>
      <c r="NQD54" s="1"/>
      <c r="NQE54" s="1"/>
      <c r="NQF54" s="1"/>
      <c r="NQG54" s="1"/>
      <c r="NQH54" s="1"/>
      <c r="NQI54" s="1"/>
      <c r="NQJ54" s="1"/>
      <c r="NQK54" s="1"/>
      <c r="NQL54" s="1"/>
      <c r="NQM54" s="1"/>
      <c r="NQN54" s="1"/>
      <c r="NQO54" s="1"/>
      <c r="NQP54" s="1"/>
      <c r="NQQ54" s="1"/>
      <c r="NQR54" s="1"/>
      <c r="NQS54" s="1"/>
      <c r="NQT54" s="1"/>
      <c r="NQU54" s="1"/>
      <c r="NQV54" s="1"/>
      <c r="NQW54" s="1"/>
      <c r="NQX54" s="1"/>
      <c r="NQY54" s="1"/>
      <c r="NQZ54" s="1"/>
      <c r="NRA54" s="1"/>
      <c r="NRB54" s="1"/>
      <c r="NRC54" s="1"/>
      <c r="NRD54" s="1"/>
      <c r="NRE54" s="1"/>
      <c r="NRF54" s="1"/>
      <c r="NRG54" s="1"/>
      <c r="NRH54" s="1"/>
      <c r="NRI54" s="1"/>
      <c r="NRJ54" s="1"/>
      <c r="NRK54" s="1"/>
      <c r="NRL54" s="1"/>
      <c r="NRM54" s="1"/>
      <c r="NRN54" s="1"/>
      <c r="NRO54" s="1"/>
      <c r="NRP54" s="1"/>
      <c r="NRQ54" s="1"/>
      <c r="NRR54" s="1"/>
      <c r="NRS54" s="1"/>
      <c r="NRT54" s="1"/>
      <c r="NRU54" s="1"/>
      <c r="NRV54" s="1"/>
      <c r="NRW54" s="1"/>
      <c r="NRX54" s="1"/>
      <c r="NRY54" s="1"/>
      <c r="NRZ54" s="1"/>
      <c r="NSA54" s="1"/>
      <c r="NSB54" s="1"/>
      <c r="NSC54" s="1"/>
      <c r="NSD54" s="1"/>
      <c r="NSE54" s="1"/>
      <c r="NSF54" s="1"/>
      <c r="NSG54" s="1"/>
      <c r="NSH54" s="1"/>
      <c r="NSI54" s="1"/>
      <c r="NSJ54" s="1"/>
      <c r="NSK54" s="1"/>
      <c r="NSL54" s="1"/>
      <c r="NSM54" s="1"/>
      <c r="NSN54" s="1"/>
      <c r="NSO54" s="1"/>
      <c r="NSP54" s="1"/>
      <c r="NSQ54" s="1"/>
      <c r="NSR54" s="1"/>
      <c r="NSS54" s="1"/>
      <c r="NST54" s="1"/>
      <c r="NSU54" s="1"/>
      <c r="NSV54" s="1"/>
      <c r="NSW54" s="1"/>
      <c r="NSX54" s="1"/>
      <c r="NSY54" s="1"/>
      <c r="NSZ54" s="1"/>
      <c r="NTA54" s="1"/>
      <c r="NTB54" s="1"/>
      <c r="NTC54" s="1"/>
      <c r="NTD54" s="1"/>
      <c r="NTE54" s="1"/>
      <c r="NTF54" s="1"/>
      <c r="NTG54" s="1"/>
      <c r="NTH54" s="1"/>
      <c r="NTI54" s="1"/>
      <c r="NTJ54" s="1"/>
      <c r="NTK54" s="1"/>
      <c r="NTL54" s="1"/>
      <c r="NTM54" s="1"/>
      <c r="NTN54" s="1"/>
      <c r="NTO54" s="1"/>
      <c r="NTP54" s="1"/>
      <c r="NTQ54" s="1"/>
      <c r="NTR54" s="1"/>
      <c r="NTS54" s="1"/>
      <c r="NTT54" s="1"/>
      <c r="NTU54" s="1"/>
      <c r="NTV54" s="1"/>
      <c r="NTW54" s="1"/>
      <c r="NTX54" s="1"/>
      <c r="NTY54" s="1"/>
      <c r="NTZ54" s="1"/>
      <c r="NUA54" s="1"/>
      <c r="NUB54" s="1"/>
      <c r="NUC54" s="1"/>
      <c r="NUD54" s="1"/>
      <c r="NUE54" s="1"/>
      <c r="NUF54" s="1"/>
      <c r="NUG54" s="1"/>
      <c r="NUH54" s="1"/>
      <c r="NUI54" s="1"/>
      <c r="NUJ54" s="1"/>
      <c r="NUK54" s="1"/>
      <c r="NUL54" s="1"/>
      <c r="NUM54" s="1"/>
      <c r="NUN54" s="1"/>
      <c r="NUO54" s="1"/>
      <c r="NUP54" s="1"/>
      <c r="NUQ54" s="1"/>
      <c r="NUR54" s="1"/>
      <c r="NUS54" s="1"/>
      <c r="NUT54" s="1"/>
      <c r="NUU54" s="1"/>
      <c r="NUV54" s="1"/>
      <c r="NUW54" s="1"/>
      <c r="NUX54" s="1"/>
      <c r="NUY54" s="1"/>
      <c r="NUZ54" s="1"/>
      <c r="NVA54" s="1"/>
      <c r="NVB54" s="1"/>
      <c r="NVC54" s="1"/>
      <c r="NVD54" s="1"/>
      <c r="NVE54" s="1"/>
      <c r="NVF54" s="1"/>
      <c r="NVG54" s="1"/>
      <c r="NVH54" s="1"/>
      <c r="NVI54" s="1"/>
      <c r="NVJ54" s="1"/>
      <c r="NVK54" s="1"/>
      <c r="NVL54" s="1"/>
      <c r="NVM54" s="1"/>
      <c r="NVN54" s="1"/>
      <c r="NVO54" s="1"/>
      <c r="NVP54" s="1"/>
      <c r="NVQ54" s="1"/>
      <c r="NVR54" s="1"/>
      <c r="NVS54" s="1"/>
      <c r="NVT54" s="1"/>
      <c r="NVU54" s="1"/>
      <c r="NVV54" s="1"/>
      <c r="NVW54" s="1"/>
      <c r="NVX54" s="1"/>
      <c r="NVY54" s="1"/>
      <c r="NVZ54" s="1"/>
      <c r="NWA54" s="1"/>
      <c r="NWB54" s="1"/>
      <c r="NWC54" s="1"/>
      <c r="NWD54" s="1"/>
      <c r="NWE54" s="1"/>
      <c r="NWF54" s="1"/>
      <c r="NWG54" s="1"/>
      <c r="NWH54" s="1"/>
      <c r="NWI54" s="1"/>
      <c r="NWJ54" s="1"/>
      <c r="NWK54" s="1"/>
      <c r="NWL54" s="1"/>
      <c r="NWM54" s="1"/>
      <c r="NWN54" s="1"/>
      <c r="NWO54" s="1"/>
      <c r="NWP54" s="1"/>
      <c r="NWQ54" s="1"/>
      <c r="NWR54" s="1"/>
      <c r="NWS54" s="1"/>
      <c r="NWT54" s="1"/>
      <c r="NWU54" s="1"/>
      <c r="NWV54" s="1"/>
      <c r="NWW54" s="1"/>
      <c r="NWX54" s="1"/>
      <c r="NWY54" s="1"/>
      <c r="NWZ54" s="1"/>
      <c r="NXA54" s="1"/>
      <c r="NXB54" s="1"/>
      <c r="NXC54" s="1"/>
      <c r="NXD54" s="1"/>
      <c r="NXE54" s="1"/>
      <c r="NXF54" s="1"/>
      <c r="NXG54" s="1"/>
      <c r="NXH54" s="1"/>
      <c r="NXI54" s="1"/>
      <c r="NXJ54" s="1"/>
      <c r="NXK54" s="1"/>
      <c r="NXL54" s="1"/>
      <c r="NXM54" s="1"/>
      <c r="NXN54" s="1"/>
      <c r="NXO54" s="1"/>
      <c r="NXP54" s="1"/>
      <c r="NXQ54" s="1"/>
      <c r="NXR54" s="1"/>
      <c r="NXS54" s="1"/>
      <c r="NXT54" s="1"/>
      <c r="NXU54" s="1"/>
      <c r="NXV54" s="1"/>
      <c r="NXW54" s="1"/>
      <c r="NXX54" s="1"/>
      <c r="NXY54" s="1"/>
      <c r="NXZ54" s="1"/>
      <c r="NYA54" s="1"/>
      <c r="NYB54" s="1"/>
      <c r="NYC54" s="1"/>
      <c r="NYD54" s="1"/>
      <c r="NYE54" s="1"/>
      <c r="NYF54" s="1"/>
      <c r="NYG54" s="1"/>
      <c r="NYH54" s="1"/>
      <c r="NYI54" s="1"/>
      <c r="NYJ54" s="1"/>
      <c r="NYK54" s="1"/>
      <c r="NYL54" s="1"/>
      <c r="NYM54" s="1"/>
      <c r="NYN54" s="1"/>
      <c r="NYO54" s="1"/>
      <c r="NYP54" s="1"/>
      <c r="NYQ54" s="1"/>
      <c r="NYR54" s="1"/>
      <c r="NYS54" s="1"/>
      <c r="NYT54" s="1"/>
      <c r="NYU54" s="1"/>
      <c r="NYV54" s="1"/>
      <c r="NYW54" s="1"/>
      <c r="NYX54" s="1"/>
      <c r="NYY54" s="1"/>
      <c r="NYZ54" s="1"/>
      <c r="NZA54" s="1"/>
      <c r="NZB54" s="1"/>
      <c r="NZC54" s="1"/>
      <c r="NZD54" s="1"/>
      <c r="NZE54" s="1"/>
      <c r="NZF54" s="1"/>
      <c r="NZG54" s="1"/>
      <c r="NZH54" s="1"/>
      <c r="NZI54" s="1"/>
      <c r="NZJ54" s="1"/>
      <c r="NZK54" s="1"/>
      <c r="NZL54" s="1"/>
      <c r="NZM54" s="1"/>
      <c r="NZN54" s="1"/>
      <c r="NZO54" s="1"/>
      <c r="NZP54" s="1"/>
      <c r="NZQ54" s="1"/>
      <c r="NZR54" s="1"/>
      <c r="NZS54" s="1"/>
      <c r="NZT54" s="1"/>
      <c r="NZU54" s="1"/>
      <c r="NZV54" s="1"/>
      <c r="NZW54" s="1"/>
      <c r="NZX54" s="1"/>
      <c r="NZY54" s="1"/>
      <c r="NZZ54" s="1"/>
      <c r="OAA54" s="1"/>
      <c r="OAB54" s="1"/>
      <c r="OAC54" s="1"/>
      <c r="OAD54" s="1"/>
      <c r="OAE54" s="1"/>
      <c r="OAF54" s="1"/>
      <c r="OAG54" s="1"/>
      <c r="OAH54" s="1"/>
      <c r="OAI54" s="1"/>
      <c r="OAJ54" s="1"/>
      <c r="OAK54" s="1"/>
      <c r="OAL54" s="1"/>
      <c r="OAM54" s="1"/>
      <c r="OAN54" s="1"/>
      <c r="OAO54" s="1"/>
      <c r="OAP54" s="1"/>
      <c r="OAQ54" s="1"/>
      <c r="OAR54" s="1"/>
      <c r="OAS54" s="1"/>
      <c r="OAT54" s="1"/>
      <c r="OAU54" s="1"/>
      <c r="OAV54" s="1"/>
      <c r="OAW54" s="1"/>
      <c r="OAX54" s="1"/>
      <c r="OAY54" s="1"/>
      <c r="OAZ54" s="1"/>
      <c r="OBA54" s="1"/>
      <c r="OBB54" s="1"/>
      <c r="OBC54" s="1"/>
      <c r="OBD54" s="1"/>
      <c r="OBE54" s="1"/>
      <c r="OBF54" s="1"/>
      <c r="OBG54" s="1"/>
      <c r="OBH54" s="1"/>
      <c r="OBI54" s="1"/>
      <c r="OBJ54" s="1"/>
      <c r="OBK54" s="1"/>
      <c r="OBL54" s="1"/>
      <c r="OBM54" s="1"/>
      <c r="OBN54" s="1"/>
      <c r="OBO54" s="1"/>
      <c r="OBP54" s="1"/>
      <c r="OBQ54" s="1"/>
      <c r="OBR54" s="1"/>
      <c r="OBS54" s="1"/>
      <c r="OBT54" s="1"/>
      <c r="OBU54" s="1"/>
      <c r="OBV54" s="1"/>
      <c r="OBW54" s="1"/>
      <c r="OBX54" s="1"/>
      <c r="OBY54" s="1"/>
      <c r="OBZ54" s="1"/>
      <c r="OCA54" s="1"/>
      <c r="OCB54" s="1"/>
      <c r="OCC54" s="1"/>
      <c r="OCD54" s="1"/>
      <c r="OCE54" s="1"/>
      <c r="OCF54" s="1"/>
      <c r="OCG54" s="1"/>
      <c r="OCH54" s="1"/>
      <c r="OCI54" s="1"/>
      <c r="OCJ54" s="1"/>
      <c r="OCK54" s="1"/>
      <c r="OCL54" s="1"/>
      <c r="OCM54" s="1"/>
      <c r="OCN54" s="1"/>
      <c r="OCO54" s="1"/>
      <c r="OCP54" s="1"/>
      <c r="OCQ54" s="1"/>
      <c r="OCR54" s="1"/>
      <c r="OCS54" s="1"/>
      <c r="OCT54" s="1"/>
      <c r="OCU54" s="1"/>
      <c r="OCV54" s="1"/>
      <c r="OCW54" s="1"/>
      <c r="OCX54" s="1"/>
      <c r="OCY54" s="1"/>
      <c r="OCZ54" s="1"/>
      <c r="ODA54" s="1"/>
      <c r="ODB54" s="1"/>
      <c r="ODC54" s="1"/>
      <c r="ODD54" s="1"/>
      <c r="ODE54" s="1"/>
      <c r="ODF54" s="1"/>
      <c r="ODG54" s="1"/>
      <c r="ODH54" s="1"/>
      <c r="ODI54" s="1"/>
      <c r="ODJ54" s="1"/>
      <c r="ODK54" s="1"/>
      <c r="ODL54" s="1"/>
      <c r="ODM54" s="1"/>
      <c r="ODN54" s="1"/>
      <c r="ODO54" s="1"/>
      <c r="ODP54" s="1"/>
      <c r="ODQ54" s="1"/>
      <c r="ODR54" s="1"/>
      <c r="ODS54" s="1"/>
      <c r="ODT54" s="1"/>
      <c r="ODU54" s="1"/>
      <c r="ODV54" s="1"/>
      <c r="ODW54" s="1"/>
      <c r="ODX54" s="1"/>
      <c r="ODY54" s="1"/>
      <c r="ODZ54" s="1"/>
      <c r="OEA54" s="1"/>
      <c r="OEB54" s="1"/>
      <c r="OEC54" s="1"/>
      <c r="OED54" s="1"/>
      <c r="OEE54" s="1"/>
      <c r="OEF54" s="1"/>
      <c r="OEG54" s="1"/>
      <c r="OEH54" s="1"/>
      <c r="OEI54" s="1"/>
      <c r="OEJ54" s="1"/>
      <c r="OEK54" s="1"/>
      <c r="OEL54" s="1"/>
      <c r="OEM54" s="1"/>
      <c r="OEN54" s="1"/>
      <c r="OEO54" s="1"/>
      <c r="OEP54" s="1"/>
      <c r="OEQ54" s="1"/>
      <c r="OER54" s="1"/>
      <c r="OES54" s="1"/>
      <c r="OET54" s="1"/>
      <c r="OEU54" s="1"/>
      <c r="OEV54" s="1"/>
      <c r="OEW54" s="1"/>
      <c r="OEX54" s="1"/>
      <c r="OEY54" s="1"/>
      <c r="OEZ54" s="1"/>
      <c r="OFA54" s="1"/>
      <c r="OFB54" s="1"/>
      <c r="OFC54" s="1"/>
      <c r="OFD54" s="1"/>
      <c r="OFE54" s="1"/>
      <c r="OFF54" s="1"/>
      <c r="OFG54" s="1"/>
      <c r="OFH54" s="1"/>
      <c r="OFI54" s="1"/>
      <c r="OFJ54" s="1"/>
      <c r="OFK54" s="1"/>
      <c r="OFL54" s="1"/>
      <c r="OFM54" s="1"/>
      <c r="OFN54" s="1"/>
      <c r="OFO54" s="1"/>
      <c r="OFP54" s="1"/>
      <c r="OFQ54" s="1"/>
      <c r="OFR54" s="1"/>
      <c r="OFS54" s="1"/>
      <c r="OFT54" s="1"/>
      <c r="OFU54" s="1"/>
      <c r="OFV54" s="1"/>
      <c r="OFW54" s="1"/>
      <c r="OFX54" s="1"/>
      <c r="OFY54" s="1"/>
      <c r="OFZ54" s="1"/>
      <c r="OGA54" s="1"/>
      <c r="OGB54" s="1"/>
      <c r="OGC54" s="1"/>
      <c r="OGD54" s="1"/>
      <c r="OGE54" s="1"/>
      <c r="OGF54" s="1"/>
      <c r="OGG54" s="1"/>
      <c r="OGH54" s="1"/>
      <c r="OGI54" s="1"/>
      <c r="OGJ54" s="1"/>
      <c r="OGK54" s="1"/>
      <c r="OGL54" s="1"/>
      <c r="OGM54" s="1"/>
      <c r="OGN54" s="1"/>
      <c r="OGO54" s="1"/>
      <c r="OGP54" s="1"/>
      <c r="OGQ54" s="1"/>
      <c r="OGR54" s="1"/>
      <c r="OGS54" s="1"/>
      <c r="OGT54" s="1"/>
      <c r="OGU54" s="1"/>
      <c r="OGV54" s="1"/>
      <c r="OGW54" s="1"/>
      <c r="OGX54" s="1"/>
      <c r="OGY54" s="1"/>
      <c r="OGZ54" s="1"/>
      <c r="OHA54" s="1"/>
      <c r="OHB54" s="1"/>
      <c r="OHC54" s="1"/>
      <c r="OHD54" s="1"/>
      <c r="OHE54" s="1"/>
      <c r="OHF54" s="1"/>
      <c r="OHG54" s="1"/>
      <c r="OHH54" s="1"/>
      <c r="OHI54" s="1"/>
      <c r="OHJ54" s="1"/>
      <c r="OHK54" s="1"/>
      <c r="OHL54" s="1"/>
      <c r="OHM54" s="1"/>
      <c r="OHN54" s="1"/>
      <c r="OHO54" s="1"/>
      <c r="OHP54" s="1"/>
      <c r="OHQ54" s="1"/>
      <c r="OHR54" s="1"/>
      <c r="OHS54" s="1"/>
      <c r="OHT54" s="1"/>
      <c r="OHU54" s="1"/>
      <c r="OHV54" s="1"/>
      <c r="OHW54" s="1"/>
      <c r="OHX54" s="1"/>
      <c r="OHY54" s="1"/>
      <c r="OHZ54" s="1"/>
      <c r="OIA54" s="1"/>
      <c r="OIB54" s="1"/>
      <c r="OIC54" s="1"/>
      <c r="OID54" s="1"/>
      <c r="OIE54" s="1"/>
      <c r="OIF54" s="1"/>
      <c r="OIG54" s="1"/>
      <c r="OIH54" s="1"/>
      <c r="OII54" s="1"/>
      <c r="OIJ54" s="1"/>
      <c r="OIK54" s="1"/>
      <c r="OIL54" s="1"/>
      <c r="OIM54" s="1"/>
      <c r="OIN54" s="1"/>
      <c r="OIO54" s="1"/>
      <c r="OIP54" s="1"/>
      <c r="OIQ54" s="1"/>
      <c r="OIR54" s="1"/>
      <c r="OIS54" s="1"/>
      <c r="OIT54" s="1"/>
      <c r="OIU54" s="1"/>
      <c r="OIV54" s="1"/>
      <c r="OIW54" s="1"/>
      <c r="OIX54" s="1"/>
      <c r="OIY54" s="1"/>
      <c r="OIZ54" s="1"/>
      <c r="OJA54" s="1"/>
      <c r="OJB54" s="1"/>
      <c r="OJC54" s="1"/>
      <c r="OJD54" s="1"/>
      <c r="OJE54" s="1"/>
      <c r="OJF54" s="1"/>
      <c r="OJG54" s="1"/>
      <c r="OJH54" s="1"/>
      <c r="OJI54" s="1"/>
      <c r="OJJ54" s="1"/>
      <c r="OJK54" s="1"/>
      <c r="OJL54" s="1"/>
      <c r="OJM54" s="1"/>
      <c r="OJN54" s="1"/>
      <c r="OJO54" s="1"/>
      <c r="OJP54" s="1"/>
      <c r="OJQ54" s="1"/>
      <c r="OJR54" s="1"/>
      <c r="OJS54" s="1"/>
      <c r="OJT54" s="1"/>
      <c r="OJU54" s="1"/>
      <c r="OJV54" s="1"/>
      <c r="OJW54" s="1"/>
      <c r="OJX54" s="1"/>
      <c r="OJY54" s="1"/>
      <c r="OJZ54" s="1"/>
      <c r="OKA54" s="1"/>
      <c r="OKB54" s="1"/>
      <c r="OKC54" s="1"/>
      <c r="OKD54" s="1"/>
      <c r="OKE54" s="1"/>
      <c r="OKF54" s="1"/>
      <c r="OKG54" s="1"/>
      <c r="OKH54" s="1"/>
      <c r="OKI54" s="1"/>
      <c r="OKJ54" s="1"/>
      <c r="OKK54" s="1"/>
      <c r="OKL54" s="1"/>
      <c r="OKM54" s="1"/>
      <c r="OKN54" s="1"/>
      <c r="OKO54" s="1"/>
      <c r="OKP54" s="1"/>
      <c r="OKQ54" s="1"/>
      <c r="OKR54" s="1"/>
      <c r="OKS54" s="1"/>
      <c r="OKT54" s="1"/>
      <c r="OKU54" s="1"/>
      <c r="OKV54" s="1"/>
      <c r="OKW54" s="1"/>
      <c r="OKX54" s="1"/>
      <c r="OKY54" s="1"/>
      <c r="OKZ54" s="1"/>
      <c r="OLA54" s="1"/>
      <c r="OLB54" s="1"/>
      <c r="OLC54" s="1"/>
      <c r="OLD54" s="1"/>
      <c r="OLE54" s="1"/>
      <c r="OLF54" s="1"/>
      <c r="OLG54" s="1"/>
      <c r="OLH54" s="1"/>
      <c r="OLI54" s="1"/>
      <c r="OLJ54" s="1"/>
      <c r="OLK54" s="1"/>
      <c r="OLL54" s="1"/>
      <c r="OLM54" s="1"/>
      <c r="OLN54" s="1"/>
      <c r="OLO54" s="1"/>
      <c r="OLP54" s="1"/>
      <c r="OLQ54" s="1"/>
      <c r="OLR54" s="1"/>
      <c r="OLS54" s="1"/>
      <c r="OLT54" s="1"/>
      <c r="OLU54" s="1"/>
      <c r="OLV54" s="1"/>
      <c r="OLW54" s="1"/>
      <c r="OLX54" s="1"/>
      <c r="OLY54" s="1"/>
      <c r="OLZ54" s="1"/>
      <c r="OMA54" s="1"/>
      <c r="OMB54" s="1"/>
      <c r="OMC54" s="1"/>
      <c r="OMD54" s="1"/>
      <c r="OME54" s="1"/>
      <c r="OMF54" s="1"/>
      <c r="OMG54" s="1"/>
      <c r="OMH54" s="1"/>
      <c r="OMI54" s="1"/>
      <c r="OMJ54" s="1"/>
      <c r="OMK54" s="1"/>
      <c r="OML54" s="1"/>
      <c r="OMM54" s="1"/>
      <c r="OMN54" s="1"/>
      <c r="OMO54" s="1"/>
      <c r="OMP54" s="1"/>
      <c r="OMQ54" s="1"/>
      <c r="OMR54" s="1"/>
      <c r="OMS54" s="1"/>
      <c r="OMT54" s="1"/>
      <c r="OMU54" s="1"/>
      <c r="OMV54" s="1"/>
      <c r="OMW54" s="1"/>
      <c r="OMX54" s="1"/>
      <c r="OMY54" s="1"/>
      <c r="OMZ54" s="1"/>
      <c r="ONA54" s="1"/>
      <c r="ONB54" s="1"/>
      <c r="ONC54" s="1"/>
      <c r="OND54" s="1"/>
      <c r="ONE54" s="1"/>
      <c r="ONF54" s="1"/>
      <c r="ONG54" s="1"/>
      <c r="ONH54" s="1"/>
      <c r="ONI54" s="1"/>
      <c r="ONJ54" s="1"/>
      <c r="ONK54" s="1"/>
      <c r="ONL54" s="1"/>
      <c r="ONM54" s="1"/>
      <c r="ONN54" s="1"/>
      <c r="ONO54" s="1"/>
      <c r="ONP54" s="1"/>
      <c r="ONQ54" s="1"/>
      <c r="ONR54" s="1"/>
      <c r="ONS54" s="1"/>
      <c r="ONT54" s="1"/>
      <c r="ONU54" s="1"/>
      <c r="ONV54" s="1"/>
      <c r="ONW54" s="1"/>
      <c r="ONX54" s="1"/>
      <c r="ONY54" s="1"/>
      <c r="ONZ54" s="1"/>
      <c r="OOA54" s="1"/>
      <c r="OOB54" s="1"/>
      <c r="OOC54" s="1"/>
      <c r="OOD54" s="1"/>
      <c r="OOE54" s="1"/>
      <c r="OOF54" s="1"/>
      <c r="OOG54" s="1"/>
      <c r="OOH54" s="1"/>
      <c r="OOI54" s="1"/>
      <c r="OOJ54" s="1"/>
      <c r="OOK54" s="1"/>
      <c r="OOL54" s="1"/>
      <c r="OOM54" s="1"/>
      <c r="OON54" s="1"/>
      <c r="OOO54" s="1"/>
      <c r="OOP54" s="1"/>
      <c r="OOQ54" s="1"/>
      <c r="OOR54" s="1"/>
      <c r="OOS54" s="1"/>
      <c r="OOT54" s="1"/>
      <c r="OOU54" s="1"/>
      <c r="OOV54" s="1"/>
      <c r="OOW54" s="1"/>
      <c r="OOX54" s="1"/>
      <c r="OOY54" s="1"/>
      <c r="OOZ54" s="1"/>
      <c r="OPA54" s="1"/>
      <c r="OPB54" s="1"/>
      <c r="OPC54" s="1"/>
      <c r="OPD54" s="1"/>
      <c r="OPE54" s="1"/>
      <c r="OPF54" s="1"/>
      <c r="OPG54" s="1"/>
      <c r="OPH54" s="1"/>
      <c r="OPI54" s="1"/>
      <c r="OPJ54" s="1"/>
      <c r="OPK54" s="1"/>
      <c r="OPL54" s="1"/>
      <c r="OPM54" s="1"/>
      <c r="OPN54" s="1"/>
      <c r="OPO54" s="1"/>
      <c r="OPP54" s="1"/>
      <c r="OPQ54" s="1"/>
      <c r="OPR54" s="1"/>
      <c r="OPS54" s="1"/>
      <c r="OPT54" s="1"/>
      <c r="OPU54" s="1"/>
      <c r="OPV54" s="1"/>
      <c r="OPW54" s="1"/>
      <c r="OPX54" s="1"/>
      <c r="OPY54" s="1"/>
      <c r="OPZ54" s="1"/>
      <c r="OQA54" s="1"/>
      <c r="OQB54" s="1"/>
      <c r="OQC54" s="1"/>
      <c r="OQD54" s="1"/>
      <c r="OQE54" s="1"/>
      <c r="OQF54" s="1"/>
      <c r="OQG54" s="1"/>
      <c r="OQH54" s="1"/>
      <c r="OQI54" s="1"/>
      <c r="OQJ54" s="1"/>
      <c r="OQK54" s="1"/>
      <c r="OQL54" s="1"/>
      <c r="OQM54" s="1"/>
      <c r="OQN54" s="1"/>
      <c r="OQO54" s="1"/>
      <c r="OQP54" s="1"/>
      <c r="OQQ54" s="1"/>
      <c r="OQR54" s="1"/>
      <c r="OQS54" s="1"/>
      <c r="OQT54" s="1"/>
      <c r="OQU54" s="1"/>
      <c r="OQV54" s="1"/>
      <c r="OQW54" s="1"/>
      <c r="OQX54" s="1"/>
      <c r="OQY54" s="1"/>
      <c r="OQZ54" s="1"/>
      <c r="ORA54" s="1"/>
      <c r="ORB54" s="1"/>
      <c r="ORC54" s="1"/>
      <c r="ORD54" s="1"/>
      <c r="ORE54" s="1"/>
      <c r="ORF54" s="1"/>
      <c r="ORG54" s="1"/>
      <c r="ORH54" s="1"/>
      <c r="ORI54" s="1"/>
      <c r="ORJ54" s="1"/>
      <c r="ORK54" s="1"/>
      <c r="ORL54" s="1"/>
      <c r="ORM54" s="1"/>
      <c r="ORN54" s="1"/>
      <c r="ORO54" s="1"/>
      <c r="ORP54" s="1"/>
      <c r="ORQ54" s="1"/>
      <c r="ORR54" s="1"/>
      <c r="ORS54" s="1"/>
      <c r="ORT54" s="1"/>
      <c r="ORU54" s="1"/>
      <c r="ORV54" s="1"/>
      <c r="ORW54" s="1"/>
      <c r="ORX54" s="1"/>
      <c r="ORY54" s="1"/>
      <c r="ORZ54" s="1"/>
      <c r="OSA54" s="1"/>
      <c r="OSB54" s="1"/>
      <c r="OSC54" s="1"/>
      <c r="OSD54" s="1"/>
      <c r="OSE54" s="1"/>
      <c r="OSF54" s="1"/>
      <c r="OSG54" s="1"/>
      <c r="OSH54" s="1"/>
      <c r="OSI54" s="1"/>
      <c r="OSJ54" s="1"/>
      <c r="OSK54" s="1"/>
      <c r="OSL54" s="1"/>
      <c r="OSM54" s="1"/>
      <c r="OSN54" s="1"/>
      <c r="OSO54" s="1"/>
      <c r="OSP54" s="1"/>
      <c r="OSQ54" s="1"/>
      <c r="OSR54" s="1"/>
      <c r="OSS54" s="1"/>
      <c r="OST54" s="1"/>
      <c r="OSU54" s="1"/>
      <c r="OSV54" s="1"/>
      <c r="OSW54" s="1"/>
      <c r="OSX54" s="1"/>
      <c r="OSY54" s="1"/>
      <c r="OSZ54" s="1"/>
      <c r="OTA54" s="1"/>
      <c r="OTB54" s="1"/>
      <c r="OTC54" s="1"/>
      <c r="OTD54" s="1"/>
      <c r="OTE54" s="1"/>
      <c r="OTF54" s="1"/>
      <c r="OTG54" s="1"/>
      <c r="OTH54" s="1"/>
      <c r="OTI54" s="1"/>
      <c r="OTJ54" s="1"/>
      <c r="OTK54" s="1"/>
      <c r="OTL54" s="1"/>
      <c r="OTM54" s="1"/>
      <c r="OTN54" s="1"/>
      <c r="OTO54" s="1"/>
      <c r="OTP54" s="1"/>
      <c r="OTQ54" s="1"/>
      <c r="OTR54" s="1"/>
      <c r="OTS54" s="1"/>
      <c r="OTT54" s="1"/>
      <c r="OTU54" s="1"/>
      <c r="OTV54" s="1"/>
      <c r="OTW54" s="1"/>
      <c r="OTX54" s="1"/>
      <c r="OTY54" s="1"/>
      <c r="OTZ54" s="1"/>
      <c r="OUA54" s="1"/>
      <c r="OUB54" s="1"/>
      <c r="OUC54" s="1"/>
      <c r="OUD54" s="1"/>
      <c r="OUE54" s="1"/>
      <c r="OUF54" s="1"/>
      <c r="OUG54" s="1"/>
      <c r="OUH54" s="1"/>
      <c r="OUI54" s="1"/>
      <c r="OUJ54" s="1"/>
      <c r="OUK54" s="1"/>
      <c r="OUL54" s="1"/>
      <c r="OUM54" s="1"/>
      <c r="OUN54" s="1"/>
      <c r="OUO54" s="1"/>
      <c r="OUP54" s="1"/>
      <c r="OUQ54" s="1"/>
      <c r="OUR54" s="1"/>
      <c r="OUS54" s="1"/>
      <c r="OUT54" s="1"/>
      <c r="OUU54" s="1"/>
      <c r="OUV54" s="1"/>
      <c r="OUW54" s="1"/>
      <c r="OUX54" s="1"/>
      <c r="OUY54" s="1"/>
      <c r="OUZ54" s="1"/>
      <c r="OVA54" s="1"/>
      <c r="OVB54" s="1"/>
      <c r="OVC54" s="1"/>
      <c r="OVD54" s="1"/>
      <c r="OVE54" s="1"/>
      <c r="OVF54" s="1"/>
      <c r="OVG54" s="1"/>
      <c r="OVH54" s="1"/>
      <c r="OVI54" s="1"/>
      <c r="OVJ54" s="1"/>
      <c r="OVK54" s="1"/>
      <c r="OVL54" s="1"/>
      <c r="OVM54" s="1"/>
      <c r="OVN54" s="1"/>
      <c r="OVO54" s="1"/>
      <c r="OVP54" s="1"/>
      <c r="OVQ54" s="1"/>
      <c r="OVR54" s="1"/>
      <c r="OVS54" s="1"/>
      <c r="OVT54" s="1"/>
      <c r="OVU54" s="1"/>
      <c r="OVV54" s="1"/>
      <c r="OVW54" s="1"/>
      <c r="OVX54" s="1"/>
      <c r="OVY54" s="1"/>
      <c r="OVZ54" s="1"/>
      <c r="OWA54" s="1"/>
      <c r="OWB54" s="1"/>
      <c r="OWC54" s="1"/>
      <c r="OWD54" s="1"/>
      <c r="OWE54" s="1"/>
      <c r="OWF54" s="1"/>
      <c r="OWG54" s="1"/>
      <c r="OWH54" s="1"/>
      <c r="OWI54" s="1"/>
      <c r="OWJ54" s="1"/>
      <c r="OWK54" s="1"/>
      <c r="OWL54" s="1"/>
      <c r="OWM54" s="1"/>
      <c r="OWN54" s="1"/>
      <c r="OWO54" s="1"/>
      <c r="OWP54" s="1"/>
      <c r="OWQ54" s="1"/>
      <c r="OWR54" s="1"/>
      <c r="OWS54" s="1"/>
      <c r="OWT54" s="1"/>
      <c r="OWU54" s="1"/>
      <c r="OWV54" s="1"/>
      <c r="OWW54" s="1"/>
      <c r="OWX54" s="1"/>
      <c r="OWY54" s="1"/>
      <c r="OWZ54" s="1"/>
      <c r="OXA54" s="1"/>
      <c r="OXB54" s="1"/>
      <c r="OXC54" s="1"/>
      <c r="OXD54" s="1"/>
      <c r="OXE54" s="1"/>
      <c r="OXF54" s="1"/>
      <c r="OXG54" s="1"/>
      <c r="OXH54" s="1"/>
      <c r="OXI54" s="1"/>
      <c r="OXJ54" s="1"/>
      <c r="OXK54" s="1"/>
      <c r="OXL54" s="1"/>
      <c r="OXM54" s="1"/>
      <c r="OXN54" s="1"/>
      <c r="OXO54" s="1"/>
      <c r="OXP54" s="1"/>
      <c r="OXQ54" s="1"/>
      <c r="OXR54" s="1"/>
      <c r="OXS54" s="1"/>
      <c r="OXT54" s="1"/>
      <c r="OXU54" s="1"/>
      <c r="OXV54" s="1"/>
      <c r="OXW54" s="1"/>
      <c r="OXX54" s="1"/>
      <c r="OXY54" s="1"/>
      <c r="OXZ54" s="1"/>
      <c r="OYA54" s="1"/>
      <c r="OYB54" s="1"/>
      <c r="OYC54" s="1"/>
      <c r="OYD54" s="1"/>
      <c r="OYE54" s="1"/>
      <c r="OYF54" s="1"/>
      <c r="OYG54" s="1"/>
      <c r="OYH54" s="1"/>
      <c r="OYI54" s="1"/>
      <c r="OYJ54" s="1"/>
      <c r="OYK54" s="1"/>
      <c r="OYL54" s="1"/>
      <c r="OYM54" s="1"/>
      <c r="OYN54" s="1"/>
      <c r="OYO54" s="1"/>
      <c r="OYP54" s="1"/>
      <c r="OYQ54" s="1"/>
      <c r="OYR54" s="1"/>
      <c r="OYS54" s="1"/>
      <c r="OYT54" s="1"/>
      <c r="OYU54" s="1"/>
      <c r="OYV54" s="1"/>
      <c r="OYW54" s="1"/>
      <c r="OYX54" s="1"/>
      <c r="OYY54" s="1"/>
      <c r="OYZ54" s="1"/>
      <c r="OZA54" s="1"/>
      <c r="OZB54" s="1"/>
      <c r="OZC54" s="1"/>
      <c r="OZD54" s="1"/>
      <c r="OZE54" s="1"/>
      <c r="OZF54" s="1"/>
      <c r="OZG54" s="1"/>
      <c r="OZH54" s="1"/>
      <c r="OZI54" s="1"/>
      <c r="OZJ54" s="1"/>
      <c r="OZK54" s="1"/>
      <c r="OZL54" s="1"/>
      <c r="OZM54" s="1"/>
      <c r="OZN54" s="1"/>
      <c r="OZO54" s="1"/>
      <c r="OZP54" s="1"/>
      <c r="OZQ54" s="1"/>
      <c r="OZR54" s="1"/>
      <c r="OZS54" s="1"/>
      <c r="OZT54" s="1"/>
      <c r="OZU54" s="1"/>
      <c r="OZV54" s="1"/>
      <c r="OZW54" s="1"/>
      <c r="OZX54" s="1"/>
      <c r="OZY54" s="1"/>
      <c r="OZZ54" s="1"/>
      <c r="PAA54" s="1"/>
      <c r="PAB54" s="1"/>
      <c r="PAC54" s="1"/>
      <c r="PAD54" s="1"/>
      <c r="PAE54" s="1"/>
      <c r="PAF54" s="1"/>
      <c r="PAG54" s="1"/>
      <c r="PAH54" s="1"/>
      <c r="PAI54" s="1"/>
      <c r="PAJ54" s="1"/>
      <c r="PAK54" s="1"/>
      <c r="PAL54" s="1"/>
      <c r="PAM54" s="1"/>
      <c r="PAN54" s="1"/>
      <c r="PAO54" s="1"/>
      <c r="PAP54" s="1"/>
      <c r="PAQ54" s="1"/>
      <c r="PAR54" s="1"/>
      <c r="PAS54" s="1"/>
      <c r="PAT54" s="1"/>
      <c r="PAU54" s="1"/>
      <c r="PAV54" s="1"/>
      <c r="PAW54" s="1"/>
      <c r="PAX54" s="1"/>
      <c r="PAY54" s="1"/>
      <c r="PAZ54" s="1"/>
      <c r="PBA54" s="1"/>
      <c r="PBB54" s="1"/>
      <c r="PBC54" s="1"/>
      <c r="PBD54" s="1"/>
      <c r="PBE54" s="1"/>
      <c r="PBF54" s="1"/>
      <c r="PBG54" s="1"/>
      <c r="PBH54" s="1"/>
      <c r="PBI54" s="1"/>
      <c r="PBJ54" s="1"/>
      <c r="PBK54" s="1"/>
      <c r="PBL54" s="1"/>
      <c r="PBM54" s="1"/>
      <c r="PBN54" s="1"/>
      <c r="PBO54" s="1"/>
      <c r="PBP54" s="1"/>
      <c r="PBQ54" s="1"/>
      <c r="PBR54" s="1"/>
      <c r="PBS54" s="1"/>
      <c r="PBT54" s="1"/>
      <c r="PBU54" s="1"/>
      <c r="PBV54" s="1"/>
      <c r="PBW54" s="1"/>
      <c r="PBX54" s="1"/>
      <c r="PBY54" s="1"/>
      <c r="PBZ54" s="1"/>
      <c r="PCA54" s="1"/>
      <c r="PCB54" s="1"/>
      <c r="PCC54" s="1"/>
      <c r="PCD54" s="1"/>
      <c r="PCE54" s="1"/>
      <c r="PCF54" s="1"/>
      <c r="PCG54" s="1"/>
      <c r="PCH54" s="1"/>
      <c r="PCI54" s="1"/>
      <c r="PCJ54" s="1"/>
      <c r="PCK54" s="1"/>
      <c r="PCL54" s="1"/>
      <c r="PCM54" s="1"/>
      <c r="PCN54" s="1"/>
      <c r="PCO54" s="1"/>
      <c r="PCP54" s="1"/>
      <c r="PCQ54" s="1"/>
      <c r="PCR54" s="1"/>
      <c r="PCS54" s="1"/>
      <c r="PCT54" s="1"/>
      <c r="PCU54" s="1"/>
      <c r="PCV54" s="1"/>
      <c r="PCW54" s="1"/>
      <c r="PCX54" s="1"/>
      <c r="PCY54" s="1"/>
      <c r="PCZ54" s="1"/>
      <c r="PDA54" s="1"/>
      <c r="PDB54" s="1"/>
      <c r="PDC54" s="1"/>
      <c r="PDD54" s="1"/>
      <c r="PDE54" s="1"/>
      <c r="PDF54" s="1"/>
      <c r="PDG54" s="1"/>
      <c r="PDH54" s="1"/>
      <c r="PDI54" s="1"/>
      <c r="PDJ54" s="1"/>
      <c r="PDK54" s="1"/>
      <c r="PDL54" s="1"/>
      <c r="PDM54" s="1"/>
      <c r="PDN54" s="1"/>
      <c r="PDO54" s="1"/>
      <c r="PDP54" s="1"/>
      <c r="PDQ54" s="1"/>
      <c r="PDR54" s="1"/>
      <c r="PDS54" s="1"/>
      <c r="PDT54" s="1"/>
      <c r="PDU54" s="1"/>
      <c r="PDV54" s="1"/>
      <c r="PDW54" s="1"/>
      <c r="PDX54" s="1"/>
      <c r="PDY54" s="1"/>
      <c r="PDZ54" s="1"/>
      <c r="PEA54" s="1"/>
      <c r="PEB54" s="1"/>
      <c r="PEC54" s="1"/>
      <c r="PED54" s="1"/>
      <c r="PEE54" s="1"/>
      <c r="PEF54" s="1"/>
      <c r="PEG54" s="1"/>
      <c r="PEH54" s="1"/>
      <c r="PEI54" s="1"/>
      <c r="PEJ54" s="1"/>
      <c r="PEK54" s="1"/>
      <c r="PEL54" s="1"/>
      <c r="PEM54" s="1"/>
      <c r="PEN54" s="1"/>
      <c r="PEO54" s="1"/>
      <c r="PEP54" s="1"/>
      <c r="PEQ54" s="1"/>
      <c r="PER54" s="1"/>
      <c r="PES54" s="1"/>
      <c r="PET54" s="1"/>
      <c r="PEU54" s="1"/>
      <c r="PEV54" s="1"/>
      <c r="PEW54" s="1"/>
      <c r="PEX54" s="1"/>
      <c r="PEY54" s="1"/>
      <c r="PEZ54" s="1"/>
      <c r="PFA54" s="1"/>
      <c r="PFB54" s="1"/>
      <c r="PFC54" s="1"/>
      <c r="PFD54" s="1"/>
      <c r="PFE54" s="1"/>
      <c r="PFF54" s="1"/>
      <c r="PFG54" s="1"/>
      <c r="PFH54" s="1"/>
      <c r="PFI54" s="1"/>
      <c r="PFJ54" s="1"/>
      <c r="PFK54" s="1"/>
      <c r="PFL54" s="1"/>
      <c r="PFM54" s="1"/>
      <c r="PFN54" s="1"/>
      <c r="PFO54" s="1"/>
      <c r="PFP54" s="1"/>
      <c r="PFQ54" s="1"/>
      <c r="PFR54" s="1"/>
      <c r="PFS54" s="1"/>
      <c r="PFT54" s="1"/>
      <c r="PFU54" s="1"/>
      <c r="PFV54" s="1"/>
      <c r="PFW54" s="1"/>
      <c r="PFX54" s="1"/>
      <c r="PFY54" s="1"/>
      <c r="PFZ54" s="1"/>
      <c r="PGA54" s="1"/>
      <c r="PGB54" s="1"/>
      <c r="PGC54" s="1"/>
      <c r="PGD54" s="1"/>
      <c r="PGE54" s="1"/>
      <c r="PGF54" s="1"/>
      <c r="PGG54" s="1"/>
      <c r="PGH54" s="1"/>
      <c r="PGI54" s="1"/>
      <c r="PGJ54" s="1"/>
      <c r="PGK54" s="1"/>
      <c r="PGL54" s="1"/>
      <c r="PGM54" s="1"/>
      <c r="PGN54" s="1"/>
      <c r="PGO54" s="1"/>
      <c r="PGP54" s="1"/>
      <c r="PGQ54" s="1"/>
      <c r="PGR54" s="1"/>
      <c r="PGS54" s="1"/>
      <c r="PGT54" s="1"/>
      <c r="PGU54" s="1"/>
      <c r="PGV54" s="1"/>
      <c r="PGW54" s="1"/>
      <c r="PGX54" s="1"/>
      <c r="PGY54" s="1"/>
      <c r="PGZ54" s="1"/>
      <c r="PHA54" s="1"/>
      <c r="PHB54" s="1"/>
      <c r="PHC54" s="1"/>
      <c r="PHD54" s="1"/>
      <c r="PHE54" s="1"/>
      <c r="PHF54" s="1"/>
      <c r="PHG54" s="1"/>
      <c r="PHH54" s="1"/>
      <c r="PHI54" s="1"/>
      <c r="PHJ54" s="1"/>
      <c r="PHK54" s="1"/>
      <c r="PHL54" s="1"/>
      <c r="PHM54" s="1"/>
      <c r="PHN54" s="1"/>
      <c r="PHO54" s="1"/>
      <c r="PHP54" s="1"/>
      <c r="PHQ54" s="1"/>
      <c r="PHR54" s="1"/>
      <c r="PHS54" s="1"/>
      <c r="PHT54" s="1"/>
      <c r="PHU54" s="1"/>
      <c r="PHV54" s="1"/>
      <c r="PHW54" s="1"/>
      <c r="PHX54" s="1"/>
      <c r="PHY54" s="1"/>
      <c r="PHZ54" s="1"/>
      <c r="PIA54" s="1"/>
      <c r="PIB54" s="1"/>
      <c r="PIC54" s="1"/>
      <c r="PID54" s="1"/>
      <c r="PIE54" s="1"/>
      <c r="PIF54" s="1"/>
      <c r="PIG54" s="1"/>
      <c r="PIH54" s="1"/>
      <c r="PII54" s="1"/>
      <c r="PIJ54" s="1"/>
      <c r="PIK54" s="1"/>
      <c r="PIL54" s="1"/>
      <c r="PIM54" s="1"/>
      <c r="PIN54" s="1"/>
      <c r="PIO54" s="1"/>
      <c r="PIP54" s="1"/>
      <c r="PIQ54" s="1"/>
      <c r="PIR54" s="1"/>
      <c r="PIS54" s="1"/>
      <c r="PIT54" s="1"/>
      <c r="PIU54" s="1"/>
      <c r="PIV54" s="1"/>
      <c r="PIW54" s="1"/>
      <c r="PIX54" s="1"/>
      <c r="PIY54" s="1"/>
      <c r="PIZ54" s="1"/>
      <c r="PJA54" s="1"/>
      <c r="PJB54" s="1"/>
      <c r="PJC54" s="1"/>
      <c r="PJD54" s="1"/>
      <c r="PJE54" s="1"/>
      <c r="PJF54" s="1"/>
      <c r="PJG54" s="1"/>
      <c r="PJH54" s="1"/>
      <c r="PJI54" s="1"/>
      <c r="PJJ54" s="1"/>
      <c r="PJK54" s="1"/>
      <c r="PJL54" s="1"/>
      <c r="PJM54" s="1"/>
      <c r="PJN54" s="1"/>
      <c r="PJO54" s="1"/>
      <c r="PJP54" s="1"/>
      <c r="PJQ54" s="1"/>
      <c r="PJR54" s="1"/>
      <c r="PJS54" s="1"/>
      <c r="PJT54" s="1"/>
      <c r="PJU54" s="1"/>
      <c r="PJV54" s="1"/>
      <c r="PJW54" s="1"/>
      <c r="PJX54" s="1"/>
      <c r="PJY54" s="1"/>
      <c r="PJZ54" s="1"/>
      <c r="PKA54" s="1"/>
      <c r="PKB54" s="1"/>
      <c r="PKC54" s="1"/>
      <c r="PKD54" s="1"/>
      <c r="PKE54" s="1"/>
      <c r="PKF54" s="1"/>
      <c r="PKG54" s="1"/>
      <c r="PKH54" s="1"/>
      <c r="PKI54" s="1"/>
      <c r="PKJ54" s="1"/>
      <c r="PKK54" s="1"/>
      <c r="PKL54" s="1"/>
      <c r="PKM54" s="1"/>
      <c r="PKN54" s="1"/>
      <c r="PKO54" s="1"/>
      <c r="PKP54" s="1"/>
      <c r="PKQ54" s="1"/>
      <c r="PKR54" s="1"/>
      <c r="PKS54" s="1"/>
      <c r="PKT54" s="1"/>
      <c r="PKU54" s="1"/>
      <c r="PKV54" s="1"/>
      <c r="PKW54" s="1"/>
      <c r="PKX54" s="1"/>
      <c r="PKY54" s="1"/>
      <c r="PKZ54" s="1"/>
      <c r="PLA54" s="1"/>
      <c r="PLB54" s="1"/>
      <c r="PLC54" s="1"/>
      <c r="PLD54" s="1"/>
      <c r="PLE54" s="1"/>
      <c r="PLF54" s="1"/>
      <c r="PLG54" s="1"/>
      <c r="PLH54" s="1"/>
      <c r="PLI54" s="1"/>
      <c r="PLJ54" s="1"/>
      <c r="PLK54" s="1"/>
      <c r="PLL54" s="1"/>
      <c r="PLM54" s="1"/>
      <c r="PLN54" s="1"/>
      <c r="PLO54" s="1"/>
      <c r="PLP54" s="1"/>
      <c r="PLQ54" s="1"/>
      <c r="PLR54" s="1"/>
      <c r="PLS54" s="1"/>
      <c r="PLT54" s="1"/>
      <c r="PLU54" s="1"/>
      <c r="PLV54" s="1"/>
      <c r="PLW54" s="1"/>
      <c r="PLX54" s="1"/>
      <c r="PLY54" s="1"/>
      <c r="PLZ54" s="1"/>
      <c r="PMA54" s="1"/>
      <c r="PMB54" s="1"/>
      <c r="PMC54" s="1"/>
      <c r="PMD54" s="1"/>
      <c r="PME54" s="1"/>
      <c r="PMF54" s="1"/>
      <c r="PMG54" s="1"/>
      <c r="PMH54" s="1"/>
      <c r="PMI54" s="1"/>
      <c r="PMJ54" s="1"/>
      <c r="PMK54" s="1"/>
      <c r="PML54" s="1"/>
      <c r="PMM54" s="1"/>
      <c r="PMN54" s="1"/>
      <c r="PMO54" s="1"/>
      <c r="PMP54" s="1"/>
      <c r="PMQ54" s="1"/>
      <c r="PMR54" s="1"/>
      <c r="PMS54" s="1"/>
      <c r="PMT54" s="1"/>
      <c r="PMU54" s="1"/>
      <c r="PMV54" s="1"/>
      <c r="PMW54" s="1"/>
      <c r="PMX54" s="1"/>
      <c r="PMY54" s="1"/>
      <c r="PMZ54" s="1"/>
      <c r="PNA54" s="1"/>
      <c r="PNB54" s="1"/>
      <c r="PNC54" s="1"/>
      <c r="PND54" s="1"/>
      <c r="PNE54" s="1"/>
      <c r="PNF54" s="1"/>
      <c r="PNG54" s="1"/>
      <c r="PNH54" s="1"/>
      <c r="PNI54" s="1"/>
      <c r="PNJ54" s="1"/>
      <c r="PNK54" s="1"/>
      <c r="PNL54" s="1"/>
      <c r="PNM54" s="1"/>
      <c r="PNN54" s="1"/>
      <c r="PNO54" s="1"/>
      <c r="PNP54" s="1"/>
      <c r="PNQ54" s="1"/>
      <c r="PNR54" s="1"/>
      <c r="PNS54" s="1"/>
      <c r="PNT54" s="1"/>
      <c r="PNU54" s="1"/>
      <c r="PNV54" s="1"/>
      <c r="PNW54" s="1"/>
      <c r="PNX54" s="1"/>
      <c r="PNY54" s="1"/>
      <c r="PNZ54" s="1"/>
      <c r="POA54" s="1"/>
      <c r="POB54" s="1"/>
      <c r="POC54" s="1"/>
      <c r="POD54" s="1"/>
      <c r="POE54" s="1"/>
      <c r="POF54" s="1"/>
      <c r="POG54" s="1"/>
      <c r="POH54" s="1"/>
      <c r="POI54" s="1"/>
      <c r="POJ54" s="1"/>
      <c r="POK54" s="1"/>
      <c r="POL54" s="1"/>
      <c r="POM54" s="1"/>
      <c r="PON54" s="1"/>
      <c r="POO54" s="1"/>
      <c r="POP54" s="1"/>
      <c r="POQ54" s="1"/>
      <c r="POR54" s="1"/>
      <c r="POS54" s="1"/>
      <c r="POT54" s="1"/>
      <c r="POU54" s="1"/>
      <c r="POV54" s="1"/>
      <c r="POW54" s="1"/>
      <c r="POX54" s="1"/>
      <c r="POY54" s="1"/>
      <c r="POZ54" s="1"/>
      <c r="PPA54" s="1"/>
      <c r="PPB54" s="1"/>
      <c r="PPC54" s="1"/>
      <c r="PPD54" s="1"/>
      <c r="PPE54" s="1"/>
      <c r="PPF54" s="1"/>
      <c r="PPG54" s="1"/>
      <c r="PPH54" s="1"/>
      <c r="PPI54" s="1"/>
      <c r="PPJ54" s="1"/>
      <c r="PPK54" s="1"/>
      <c r="PPL54" s="1"/>
      <c r="PPM54" s="1"/>
      <c r="PPN54" s="1"/>
      <c r="PPO54" s="1"/>
      <c r="PPP54" s="1"/>
      <c r="PPQ54" s="1"/>
      <c r="PPR54" s="1"/>
      <c r="PPS54" s="1"/>
      <c r="PPT54" s="1"/>
      <c r="PPU54" s="1"/>
      <c r="PPV54" s="1"/>
      <c r="PPW54" s="1"/>
      <c r="PPX54" s="1"/>
      <c r="PPY54" s="1"/>
      <c r="PPZ54" s="1"/>
      <c r="PQA54" s="1"/>
      <c r="PQB54" s="1"/>
      <c r="PQC54" s="1"/>
      <c r="PQD54" s="1"/>
      <c r="PQE54" s="1"/>
      <c r="PQF54" s="1"/>
      <c r="PQG54" s="1"/>
      <c r="PQH54" s="1"/>
      <c r="PQI54" s="1"/>
      <c r="PQJ54" s="1"/>
      <c r="PQK54" s="1"/>
      <c r="PQL54" s="1"/>
      <c r="PQM54" s="1"/>
      <c r="PQN54" s="1"/>
      <c r="PQO54" s="1"/>
      <c r="PQP54" s="1"/>
      <c r="PQQ54" s="1"/>
      <c r="PQR54" s="1"/>
      <c r="PQS54" s="1"/>
      <c r="PQT54" s="1"/>
      <c r="PQU54" s="1"/>
      <c r="PQV54" s="1"/>
      <c r="PQW54" s="1"/>
      <c r="PQX54" s="1"/>
      <c r="PQY54" s="1"/>
      <c r="PQZ54" s="1"/>
      <c r="PRA54" s="1"/>
      <c r="PRB54" s="1"/>
      <c r="PRC54" s="1"/>
      <c r="PRD54" s="1"/>
      <c r="PRE54" s="1"/>
      <c r="PRF54" s="1"/>
      <c r="PRG54" s="1"/>
      <c r="PRH54" s="1"/>
      <c r="PRI54" s="1"/>
      <c r="PRJ54" s="1"/>
      <c r="PRK54" s="1"/>
      <c r="PRL54" s="1"/>
      <c r="PRM54" s="1"/>
      <c r="PRN54" s="1"/>
      <c r="PRO54" s="1"/>
      <c r="PRP54" s="1"/>
      <c r="PRQ54" s="1"/>
      <c r="PRR54" s="1"/>
      <c r="PRS54" s="1"/>
      <c r="PRT54" s="1"/>
      <c r="PRU54" s="1"/>
      <c r="PRV54" s="1"/>
      <c r="PRW54" s="1"/>
      <c r="PRX54" s="1"/>
      <c r="PRY54" s="1"/>
      <c r="PRZ54" s="1"/>
      <c r="PSA54" s="1"/>
      <c r="PSB54" s="1"/>
      <c r="PSC54" s="1"/>
      <c r="PSD54" s="1"/>
      <c r="PSE54" s="1"/>
      <c r="PSF54" s="1"/>
      <c r="PSG54" s="1"/>
      <c r="PSH54" s="1"/>
      <c r="PSI54" s="1"/>
      <c r="PSJ54" s="1"/>
      <c r="PSK54" s="1"/>
      <c r="PSL54" s="1"/>
      <c r="PSM54" s="1"/>
      <c r="PSN54" s="1"/>
      <c r="PSO54" s="1"/>
      <c r="PSP54" s="1"/>
      <c r="PSQ54" s="1"/>
      <c r="PSR54" s="1"/>
      <c r="PSS54" s="1"/>
      <c r="PST54" s="1"/>
      <c r="PSU54" s="1"/>
      <c r="PSV54" s="1"/>
      <c r="PSW54" s="1"/>
      <c r="PSX54" s="1"/>
      <c r="PSY54" s="1"/>
      <c r="PSZ54" s="1"/>
      <c r="PTA54" s="1"/>
      <c r="PTB54" s="1"/>
      <c r="PTC54" s="1"/>
      <c r="PTD54" s="1"/>
      <c r="PTE54" s="1"/>
      <c r="PTF54" s="1"/>
      <c r="PTG54" s="1"/>
      <c r="PTH54" s="1"/>
      <c r="PTI54" s="1"/>
      <c r="PTJ54" s="1"/>
      <c r="PTK54" s="1"/>
      <c r="PTL54" s="1"/>
      <c r="PTM54" s="1"/>
      <c r="PTN54" s="1"/>
      <c r="PTO54" s="1"/>
      <c r="PTP54" s="1"/>
      <c r="PTQ54" s="1"/>
      <c r="PTR54" s="1"/>
      <c r="PTS54" s="1"/>
      <c r="PTT54" s="1"/>
      <c r="PTU54" s="1"/>
      <c r="PTV54" s="1"/>
      <c r="PTW54" s="1"/>
      <c r="PTX54" s="1"/>
      <c r="PTY54" s="1"/>
      <c r="PTZ54" s="1"/>
      <c r="PUA54" s="1"/>
      <c r="PUB54" s="1"/>
      <c r="PUC54" s="1"/>
      <c r="PUD54" s="1"/>
      <c r="PUE54" s="1"/>
      <c r="PUF54" s="1"/>
      <c r="PUG54" s="1"/>
      <c r="PUH54" s="1"/>
      <c r="PUI54" s="1"/>
      <c r="PUJ54" s="1"/>
      <c r="PUK54" s="1"/>
      <c r="PUL54" s="1"/>
      <c r="PUM54" s="1"/>
      <c r="PUN54" s="1"/>
      <c r="PUO54" s="1"/>
      <c r="PUP54" s="1"/>
      <c r="PUQ54" s="1"/>
      <c r="PUR54" s="1"/>
      <c r="PUS54" s="1"/>
      <c r="PUT54" s="1"/>
      <c r="PUU54" s="1"/>
      <c r="PUV54" s="1"/>
      <c r="PUW54" s="1"/>
      <c r="PUX54" s="1"/>
      <c r="PUY54" s="1"/>
      <c r="PUZ54" s="1"/>
      <c r="PVA54" s="1"/>
      <c r="PVB54" s="1"/>
      <c r="PVC54" s="1"/>
      <c r="PVD54" s="1"/>
      <c r="PVE54" s="1"/>
      <c r="PVF54" s="1"/>
      <c r="PVG54" s="1"/>
      <c r="PVH54" s="1"/>
      <c r="PVI54" s="1"/>
      <c r="PVJ54" s="1"/>
      <c r="PVK54" s="1"/>
      <c r="PVL54" s="1"/>
      <c r="PVM54" s="1"/>
      <c r="PVN54" s="1"/>
      <c r="PVO54" s="1"/>
      <c r="PVP54" s="1"/>
      <c r="PVQ54" s="1"/>
      <c r="PVR54" s="1"/>
      <c r="PVS54" s="1"/>
      <c r="PVT54" s="1"/>
      <c r="PVU54" s="1"/>
      <c r="PVV54" s="1"/>
      <c r="PVW54" s="1"/>
      <c r="PVX54" s="1"/>
      <c r="PVY54" s="1"/>
      <c r="PVZ54" s="1"/>
      <c r="PWA54" s="1"/>
      <c r="PWB54" s="1"/>
      <c r="PWC54" s="1"/>
      <c r="PWD54" s="1"/>
      <c r="PWE54" s="1"/>
      <c r="PWF54" s="1"/>
      <c r="PWG54" s="1"/>
      <c r="PWH54" s="1"/>
      <c r="PWI54" s="1"/>
      <c r="PWJ54" s="1"/>
      <c r="PWK54" s="1"/>
      <c r="PWL54" s="1"/>
      <c r="PWM54" s="1"/>
      <c r="PWN54" s="1"/>
      <c r="PWO54" s="1"/>
      <c r="PWP54" s="1"/>
      <c r="PWQ54" s="1"/>
      <c r="PWR54" s="1"/>
      <c r="PWS54" s="1"/>
      <c r="PWT54" s="1"/>
      <c r="PWU54" s="1"/>
      <c r="PWV54" s="1"/>
      <c r="PWW54" s="1"/>
      <c r="PWX54" s="1"/>
      <c r="PWY54" s="1"/>
      <c r="PWZ54" s="1"/>
      <c r="PXA54" s="1"/>
      <c r="PXB54" s="1"/>
      <c r="PXC54" s="1"/>
      <c r="PXD54" s="1"/>
      <c r="PXE54" s="1"/>
      <c r="PXF54" s="1"/>
      <c r="PXG54" s="1"/>
      <c r="PXH54" s="1"/>
      <c r="PXI54" s="1"/>
      <c r="PXJ54" s="1"/>
      <c r="PXK54" s="1"/>
      <c r="PXL54" s="1"/>
      <c r="PXM54" s="1"/>
      <c r="PXN54" s="1"/>
      <c r="PXO54" s="1"/>
      <c r="PXP54" s="1"/>
      <c r="PXQ54" s="1"/>
      <c r="PXR54" s="1"/>
      <c r="PXS54" s="1"/>
      <c r="PXT54" s="1"/>
      <c r="PXU54" s="1"/>
      <c r="PXV54" s="1"/>
      <c r="PXW54" s="1"/>
      <c r="PXX54" s="1"/>
      <c r="PXY54" s="1"/>
      <c r="PXZ54" s="1"/>
      <c r="PYA54" s="1"/>
      <c r="PYB54" s="1"/>
      <c r="PYC54" s="1"/>
      <c r="PYD54" s="1"/>
      <c r="PYE54" s="1"/>
      <c r="PYF54" s="1"/>
      <c r="PYG54" s="1"/>
      <c r="PYH54" s="1"/>
      <c r="PYI54" s="1"/>
      <c r="PYJ54" s="1"/>
      <c r="PYK54" s="1"/>
      <c r="PYL54" s="1"/>
      <c r="PYM54" s="1"/>
      <c r="PYN54" s="1"/>
      <c r="PYO54" s="1"/>
      <c r="PYP54" s="1"/>
      <c r="PYQ54" s="1"/>
      <c r="PYR54" s="1"/>
      <c r="PYS54" s="1"/>
      <c r="PYT54" s="1"/>
      <c r="PYU54" s="1"/>
      <c r="PYV54" s="1"/>
      <c r="PYW54" s="1"/>
      <c r="PYX54" s="1"/>
      <c r="PYY54" s="1"/>
      <c r="PYZ54" s="1"/>
      <c r="PZA54" s="1"/>
      <c r="PZB54" s="1"/>
      <c r="PZC54" s="1"/>
      <c r="PZD54" s="1"/>
      <c r="PZE54" s="1"/>
      <c r="PZF54" s="1"/>
      <c r="PZG54" s="1"/>
      <c r="PZH54" s="1"/>
      <c r="PZI54" s="1"/>
      <c r="PZJ54" s="1"/>
      <c r="PZK54" s="1"/>
      <c r="PZL54" s="1"/>
      <c r="PZM54" s="1"/>
      <c r="PZN54" s="1"/>
      <c r="PZO54" s="1"/>
      <c r="PZP54" s="1"/>
      <c r="PZQ54" s="1"/>
      <c r="PZR54" s="1"/>
      <c r="PZS54" s="1"/>
      <c r="PZT54" s="1"/>
      <c r="PZU54" s="1"/>
      <c r="PZV54" s="1"/>
      <c r="PZW54" s="1"/>
      <c r="PZX54" s="1"/>
      <c r="PZY54" s="1"/>
      <c r="PZZ54" s="1"/>
      <c r="QAA54" s="1"/>
      <c r="QAB54" s="1"/>
      <c r="QAC54" s="1"/>
      <c r="QAD54" s="1"/>
      <c r="QAE54" s="1"/>
      <c r="QAF54" s="1"/>
      <c r="QAG54" s="1"/>
      <c r="QAH54" s="1"/>
      <c r="QAI54" s="1"/>
      <c r="QAJ54" s="1"/>
      <c r="QAK54" s="1"/>
      <c r="QAL54" s="1"/>
      <c r="QAM54" s="1"/>
      <c r="QAN54" s="1"/>
      <c r="QAO54" s="1"/>
      <c r="QAP54" s="1"/>
      <c r="QAQ54" s="1"/>
      <c r="QAR54" s="1"/>
      <c r="QAS54" s="1"/>
      <c r="QAT54" s="1"/>
      <c r="QAU54" s="1"/>
      <c r="QAV54" s="1"/>
      <c r="QAW54" s="1"/>
      <c r="QAX54" s="1"/>
      <c r="QAY54" s="1"/>
      <c r="QAZ54" s="1"/>
      <c r="QBA54" s="1"/>
      <c r="QBB54" s="1"/>
      <c r="QBC54" s="1"/>
      <c r="QBD54" s="1"/>
      <c r="QBE54" s="1"/>
      <c r="QBF54" s="1"/>
      <c r="QBG54" s="1"/>
      <c r="QBH54" s="1"/>
      <c r="QBI54" s="1"/>
      <c r="QBJ54" s="1"/>
      <c r="QBK54" s="1"/>
      <c r="QBL54" s="1"/>
      <c r="QBM54" s="1"/>
      <c r="QBN54" s="1"/>
      <c r="QBO54" s="1"/>
      <c r="QBP54" s="1"/>
      <c r="QBQ54" s="1"/>
      <c r="QBR54" s="1"/>
      <c r="QBS54" s="1"/>
      <c r="QBT54" s="1"/>
      <c r="QBU54" s="1"/>
      <c r="QBV54" s="1"/>
      <c r="QBW54" s="1"/>
      <c r="QBX54" s="1"/>
      <c r="QBY54" s="1"/>
      <c r="QBZ54" s="1"/>
      <c r="QCA54" s="1"/>
      <c r="QCB54" s="1"/>
      <c r="QCC54" s="1"/>
      <c r="QCD54" s="1"/>
      <c r="QCE54" s="1"/>
      <c r="QCF54" s="1"/>
      <c r="QCG54" s="1"/>
      <c r="QCH54" s="1"/>
      <c r="QCI54" s="1"/>
      <c r="QCJ54" s="1"/>
      <c r="QCK54" s="1"/>
      <c r="QCL54" s="1"/>
      <c r="QCM54" s="1"/>
      <c r="QCN54" s="1"/>
      <c r="QCO54" s="1"/>
      <c r="QCP54" s="1"/>
      <c r="QCQ54" s="1"/>
      <c r="QCR54" s="1"/>
      <c r="QCS54" s="1"/>
      <c r="QCT54" s="1"/>
      <c r="QCU54" s="1"/>
      <c r="QCV54" s="1"/>
      <c r="QCW54" s="1"/>
      <c r="QCX54" s="1"/>
      <c r="QCY54" s="1"/>
      <c r="QCZ54" s="1"/>
      <c r="QDA54" s="1"/>
      <c r="QDB54" s="1"/>
      <c r="QDC54" s="1"/>
      <c r="QDD54" s="1"/>
      <c r="QDE54" s="1"/>
      <c r="QDF54" s="1"/>
      <c r="QDG54" s="1"/>
      <c r="QDH54" s="1"/>
      <c r="QDI54" s="1"/>
      <c r="QDJ54" s="1"/>
      <c r="QDK54" s="1"/>
      <c r="QDL54" s="1"/>
      <c r="QDM54" s="1"/>
      <c r="QDN54" s="1"/>
      <c r="QDO54" s="1"/>
      <c r="QDP54" s="1"/>
      <c r="QDQ54" s="1"/>
      <c r="QDR54" s="1"/>
      <c r="QDS54" s="1"/>
      <c r="QDT54" s="1"/>
      <c r="QDU54" s="1"/>
      <c r="QDV54" s="1"/>
      <c r="QDW54" s="1"/>
      <c r="QDX54" s="1"/>
      <c r="QDY54" s="1"/>
      <c r="QDZ54" s="1"/>
      <c r="QEA54" s="1"/>
      <c r="QEB54" s="1"/>
      <c r="QEC54" s="1"/>
      <c r="QED54" s="1"/>
      <c r="QEE54" s="1"/>
      <c r="QEF54" s="1"/>
      <c r="QEG54" s="1"/>
      <c r="QEH54" s="1"/>
      <c r="QEI54" s="1"/>
      <c r="QEJ54" s="1"/>
      <c r="QEK54" s="1"/>
      <c r="QEL54" s="1"/>
      <c r="QEM54" s="1"/>
      <c r="QEN54" s="1"/>
      <c r="QEO54" s="1"/>
      <c r="QEP54" s="1"/>
      <c r="QEQ54" s="1"/>
      <c r="QER54" s="1"/>
      <c r="QES54" s="1"/>
      <c r="QET54" s="1"/>
      <c r="QEU54" s="1"/>
      <c r="QEV54" s="1"/>
      <c r="QEW54" s="1"/>
      <c r="QEX54" s="1"/>
      <c r="QEY54" s="1"/>
      <c r="QEZ54" s="1"/>
      <c r="QFA54" s="1"/>
      <c r="QFB54" s="1"/>
      <c r="QFC54" s="1"/>
      <c r="QFD54" s="1"/>
      <c r="QFE54" s="1"/>
      <c r="QFF54" s="1"/>
      <c r="QFG54" s="1"/>
      <c r="QFH54" s="1"/>
      <c r="QFI54" s="1"/>
      <c r="QFJ54" s="1"/>
      <c r="QFK54" s="1"/>
      <c r="QFL54" s="1"/>
      <c r="QFM54" s="1"/>
      <c r="QFN54" s="1"/>
      <c r="QFO54" s="1"/>
      <c r="QFP54" s="1"/>
      <c r="QFQ54" s="1"/>
      <c r="QFR54" s="1"/>
      <c r="QFS54" s="1"/>
      <c r="QFT54" s="1"/>
      <c r="QFU54" s="1"/>
      <c r="QFV54" s="1"/>
      <c r="QFW54" s="1"/>
      <c r="QFX54" s="1"/>
      <c r="QFY54" s="1"/>
      <c r="QFZ54" s="1"/>
      <c r="QGA54" s="1"/>
      <c r="QGB54" s="1"/>
      <c r="QGC54" s="1"/>
      <c r="QGD54" s="1"/>
      <c r="QGE54" s="1"/>
      <c r="QGF54" s="1"/>
      <c r="QGG54" s="1"/>
      <c r="QGH54" s="1"/>
      <c r="QGI54" s="1"/>
      <c r="QGJ54" s="1"/>
      <c r="QGK54" s="1"/>
      <c r="QGL54" s="1"/>
      <c r="QGM54" s="1"/>
      <c r="QGN54" s="1"/>
      <c r="QGO54" s="1"/>
      <c r="QGP54" s="1"/>
      <c r="QGQ54" s="1"/>
      <c r="QGR54" s="1"/>
      <c r="QGS54" s="1"/>
      <c r="QGT54" s="1"/>
      <c r="QGU54" s="1"/>
      <c r="QGV54" s="1"/>
      <c r="QGW54" s="1"/>
      <c r="QGX54" s="1"/>
      <c r="QGY54" s="1"/>
      <c r="QGZ54" s="1"/>
      <c r="QHA54" s="1"/>
      <c r="QHB54" s="1"/>
      <c r="QHC54" s="1"/>
      <c r="QHD54" s="1"/>
      <c r="QHE54" s="1"/>
      <c r="QHF54" s="1"/>
      <c r="QHG54" s="1"/>
      <c r="QHH54" s="1"/>
      <c r="QHI54" s="1"/>
      <c r="QHJ54" s="1"/>
      <c r="QHK54" s="1"/>
      <c r="QHL54" s="1"/>
      <c r="QHM54" s="1"/>
      <c r="QHN54" s="1"/>
      <c r="QHO54" s="1"/>
      <c r="QHP54" s="1"/>
      <c r="QHQ54" s="1"/>
      <c r="QHR54" s="1"/>
      <c r="QHS54" s="1"/>
      <c r="QHT54" s="1"/>
      <c r="QHU54" s="1"/>
      <c r="QHV54" s="1"/>
      <c r="QHW54" s="1"/>
      <c r="QHX54" s="1"/>
      <c r="QHY54" s="1"/>
      <c r="QHZ54" s="1"/>
      <c r="QIA54" s="1"/>
      <c r="QIB54" s="1"/>
      <c r="QIC54" s="1"/>
      <c r="QID54" s="1"/>
      <c r="QIE54" s="1"/>
      <c r="QIF54" s="1"/>
      <c r="QIG54" s="1"/>
      <c r="QIH54" s="1"/>
      <c r="QII54" s="1"/>
      <c r="QIJ54" s="1"/>
      <c r="QIK54" s="1"/>
      <c r="QIL54" s="1"/>
      <c r="QIM54" s="1"/>
      <c r="QIN54" s="1"/>
      <c r="QIO54" s="1"/>
      <c r="QIP54" s="1"/>
      <c r="QIQ54" s="1"/>
      <c r="QIR54" s="1"/>
      <c r="QIS54" s="1"/>
      <c r="QIT54" s="1"/>
      <c r="QIU54" s="1"/>
      <c r="QIV54" s="1"/>
      <c r="QIW54" s="1"/>
      <c r="QIX54" s="1"/>
      <c r="QIY54" s="1"/>
      <c r="QIZ54" s="1"/>
      <c r="QJA54" s="1"/>
      <c r="QJB54" s="1"/>
      <c r="QJC54" s="1"/>
      <c r="QJD54" s="1"/>
      <c r="QJE54" s="1"/>
      <c r="QJF54" s="1"/>
      <c r="QJG54" s="1"/>
      <c r="QJH54" s="1"/>
      <c r="QJI54" s="1"/>
      <c r="QJJ54" s="1"/>
      <c r="QJK54" s="1"/>
      <c r="QJL54" s="1"/>
      <c r="QJM54" s="1"/>
      <c r="QJN54" s="1"/>
      <c r="QJO54" s="1"/>
      <c r="QJP54" s="1"/>
      <c r="QJQ54" s="1"/>
      <c r="QJR54" s="1"/>
      <c r="QJS54" s="1"/>
      <c r="QJT54" s="1"/>
      <c r="QJU54" s="1"/>
      <c r="QJV54" s="1"/>
      <c r="QJW54" s="1"/>
      <c r="QJX54" s="1"/>
      <c r="QJY54" s="1"/>
      <c r="QJZ54" s="1"/>
      <c r="QKA54" s="1"/>
      <c r="QKB54" s="1"/>
      <c r="QKC54" s="1"/>
      <c r="QKD54" s="1"/>
      <c r="QKE54" s="1"/>
      <c r="QKF54" s="1"/>
      <c r="QKG54" s="1"/>
      <c r="QKH54" s="1"/>
      <c r="QKI54" s="1"/>
      <c r="QKJ54" s="1"/>
      <c r="QKK54" s="1"/>
      <c r="QKL54" s="1"/>
      <c r="QKM54" s="1"/>
      <c r="QKN54" s="1"/>
      <c r="QKO54" s="1"/>
      <c r="QKP54" s="1"/>
      <c r="QKQ54" s="1"/>
      <c r="QKR54" s="1"/>
      <c r="QKS54" s="1"/>
      <c r="QKT54" s="1"/>
      <c r="QKU54" s="1"/>
      <c r="QKV54" s="1"/>
      <c r="QKW54" s="1"/>
      <c r="QKX54" s="1"/>
      <c r="QKY54" s="1"/>
      <c r="QKZ54" s="1"/>
      <c r="QLA54" s="1"/>
      <c r="QLB54" s="1"/>
      <c r="QLC54" s="1"/>
      <c r="QLD54" s="1"/>
      <c r="QLE54" s="1"/>
      <c r="QLF54" s="1"/>
      <c r="QLG54" s="1"/>
      <c r="QLH54" s="1"/>
      <c r="QLI54" s="1"/>
      <c r="QLJ54" s="1"/>
      <c r="QLK54" s="1"/>
      <c r="QLL54" s="1"/>
      <c r="QLM54" s="1"/>
      <c r="QLN54" s="1"/>
      <c r="QLO54" s="1"/>
      <c r="QLP54" s="1"/>
      <c r="QLQ54" s="1"/>
      <c r="QLR54" s="1"/>
      <c r="QLS54" s="1"/>
      <c r="QLT54" s="1"/>
      <c r="QLU54" s="1"/>
      <c r="QLV54" s="1"/>
      <c r="QLW54" s="1"/>
      <c r="QLX54" s="1"/>
      <c r="QLY54" s="1"/>
      <c r="QLZ54" s="1"/>
      <c r="QMA54" s="1"/>
      <c r="QMB54" s="1"/>
      <c r="QMC54" s="1"/>
      <c r="QMD54" s="1"/>
      <c r="QME54" s="1"/>
      <c r="QMF54" s="1"/>
      <c r="QMG54" s="1"/>
      <c r="QMH54" s="1"/>
      <c r="QMI54" s="1"/>
      <c r="QMJ54" s="1"/>
      <c r="QMK54" s="1"/>
      <c r="QML54" s="1"/>
      <c r="QMM54" s="1"/>
      <c r="QMN54" s="1"/>
      <c r="QMO54" s="1"/>
      <c r="QMP54" s="1"/>
      <c r="QMQ54" s="1"/>
      <c r="QMR54" s="1"/>
      <c r="QMS54" s="1"/>
      <c r="QMT54" s="1"/>
      <c r="QMU54" s="1"/>
      <c r="QMV54" s="1"/>
      <c r="QMW54" s="1"/>
      <c r="QMX54" s="1"/>
      <c r="QMY54" s="1"/>
      <c r="QMZ54" s="1"/>
      <c r="QNA54" s="1"/>
      <c r="QNB54" s="1"/>
      <c r="QNC54" s="1"/>
      <c r="QND54" s="1"/>
      <c r="QNE54" s="1"/>
      <c r="QNF54" s="1"/>
      <c r="QNG54" s="1"/>
      <c r="QNH54" s="1"/>
      <c r="QNI54" s="1"/>
      <c r="QNJ54" s="1"/>
      <c r="QNK54" s="1"/>
      <c r="QNL54" s="1"/>
      <c r="QNM54" s="1"/>
      <c r="QNN54" s="1"/>
      <c r="QNO54" s="1"/>
      <c r="QNP54" s="1"/>
      <c r="QNQ54" s="1"/>
      <c r="QNR54" s="1"/>
      <c r="QNS54" s="1"/>
      <c r="QNT54" s="1"/>
      <c r="QNU54" s="1"/>
      <c r="QNV54" s="1"/>
      <c r="QNW54" s="1"/>
      <c r="QNX54" s="1"/>
      <c r="QNY54" s="1"/>
      <c r="QNZ54" s="1"/>
      <c r="QOA54" s="1"/>
      <c r="QOB54" s="1"/>
      <c r="QOC54" s="1"/>
      <c r="QOD54" s="1"/>
      <c r="QOE54" s="1"/>
      <c r="QOF54" s="1"/>
      <c r="QOG54" s="1"/>
      <c r="QOH54" s="1"/>
      <c r="QOI54" s="1"/>
      <c r="QOJ54" s="1"/>
      <c r="QOK54" s="1"/>
      <c r="QOL54" s="1"/>
      <c r="QOM54" s="1"/>
      <c r="QON54" s="1"/>
      <c r="QOO54" s="1"/>
      <c r="QOP54" s="1"/>
      <c r="QOQ54" s="1"/>
      <c r="QOR54" s="1"/>
      <c r="QOS54" s="1"/>
      <c r="QOT54" s="1"/>
      <c r="QOU54" s="1"/>
      <c r="QOV54" s="1"/>
      <c r="QOW54" s="1"/>
      <c r="QOX54" s="1"/>
      <c r="QOY54" s="1"/>
      <c r="QOZ54" s="1"/>
      <c r="QPA54" s="1"/>
      <c r="QPB54" s="1"/>
      <c r="QPC54" s="1"/>
      <c r="QPD54" s="1"/>
      <c r="QPE54" s="1"/>
      <c r="QPF54" s="1"/>
      <c r="QPG54" s="1"/>
      <c r="QPH54" s="1"/>
      <c r="QPI54" s="1"/>
      <c r="QPJ54" s="1"/>
      <c r="QPK54" s="1"/>
      <c r="QPL54" s="1"/>
      <c r="QPM54" s="1"/>
      <c r="QPN54" s="1"/>
      <c r="QPO54" s="1"/>
      <c r="QPP54" s="1"/>
      <c r="QPQ54" s="1"/>
      <c r="QPR54" s="1"/>
      <c r="QPS54" s="1"/>
      <c r="QPT54" s="1"/>
      <c r="QPU54" s="1"/>
      <c r="QPV54" s="1"/>
      <c r="QPW54" s="1"/>
      <c r="QPX54" s="1"/>
      <c r="QPY54" s="1"/>
      <c r="QPZ54" s="1"/>
      <c r="QQA54" s="1"/>
      <c r="QQB54" s="1"/>
      <c r="QQC54" s="1"/>
      <c r="QQD54" s="1"/>
      <c r="QQE54" s="1"/>
      <c r="QQF54" s="1"/>
      <c r="QQG54" s="1"/>
      <c r="QQH54" s="1"/>
      <c r="QQI54" s="1"/>
      <c r="QQJ54" s="1"/>
      <c r="QQK54" s="1"/>
      <c r="QQL54" s="1"/>
      <c r="QQM54" s="1"/>
      <c r="QQN54" s="1"/>
      <c r="QQO54" s="1"/>
      <c r="QQP54" s="1"/>
      <c r="QQQ54" s="1"/>
      <c r="QQR54" s="1"/>
      <c r="QQS54" s="1"/>
      <c r="QQT54" s="1"/>
      <c r="QQU54" s="1"/>
      <c r="QQV54" s="1"/>
      <c r="QQW54" s="1"/>
      <c r="QQX54" s="1"/>
      <c r="QQY54" s="1"/>
      <c r="QQZ54" s="1"/>
      <c r="QRA54" s="1"/>
      <c r="QRB54" s="1"/>
      <c r="QRC54" s="1"/>
      <c r="QRD54" s="1"/>
      <c r="QRE54" s="1"/>
      <c r="QRF54" s="1"/>
      <c r="QRG54" s="1"/>
      <c r="QRH54" s="1"/>
      <c r="QRI54" s="1"/>
      <c r="QRJ54" s="1"/>
      <c r="QRK54" s="1"/>
      <c r="QRL54" s="1"/>
      <c r="QRM54" s="1"/>
      <c r="QRN54" s="1"/>
      <c r="QRO54" s="1"/>
      <c r="QRP54" s="1"/>
      <c r="QRQ54" s="1"/>
      <c r="QRR54" s="1"/>
      <c r="QRS54" s="1"/>
      <c r="QRT54" s="1"/>
      <c r="QRU54" s="1"/>
      <c r="QRV54" s="1"/>
      <c r="QRW54" s="1"/>
      <c r="QRX54" s="1"/>
      <c r="QRY54" s="1"/>
      <c r="QRZ54" s="1"/>
      <c r="QSA54" s="1"/>
      <c r="QSB54" s="1"/>
      <c r="QSC54" s="1"/>
      <c r="QSD54" s="1"/>
      <c r="QSE54" s="1"/>
      <c r="QSF54" s="1"/>
      <c r="QSG54" s="1"/>
      <c r="QSH54" s="1"/>
      <c r="QSI54" s="1"/>
      <c r="QSJ54" s="1"/>
      <c r="QSK54" s="1"/>
      <c r="QSL54" s="1"/>
      <c r="QSM54" s="1"/>
      <c r="QSN54" s="1"/>
      <c r="QSO54" s="1"/>
      <c r="QSP54" s="1"/>
      <c r="QSQ54" s="1"/>
      <c r="QSR54" s="1"/>
      <c r="QSS54" s="1"/>
      <c r="QST54" s="1"/>
      <c r="QSU54" s="1"/>
      <c r="QSV54" s="1"/>
      <c r="QSW54" s="1"/>
      <c r="QSX54" s="1"/>
      <c r="QSY54" s="1"/>
      <c r="QSZ54" s="1"/>
      <c r="QTA54" s="1"/>
      <c r="QTB54" s="1"/>
      <c r="QTC54" s="1"/>
      <c r="QTD54" s="1"/>
      <c r="QTE54" s="1"/>
      <c r="QTF54" s="1"/>
      <c r="QTG54" s="1"/>
      <c r="QTH54" s="1"/>
      <c r="QTI54" s="1"/>
      <c r="QTJ54" s="1"/>
      <c r="QTK54" s="1"/>
      <c r="QTL54" s="1"/>
      <c r="QTM54" s="1"/>
      <c r="QTN54" s="1"/>
      <c r="QTO54" s="1"/>
      <c r="QTP54" s="1"/>
      <c r="QTQ54" s="1"/>
      <c r="QTR54" s="1"/>
      <c r="QTS54" s="1"/>
      <c r="QTT54" s="1"/>
      <c r="QTU54" s="1"/>
      <c r="QTV54" s="1"/>
      <c r="QTW54" s="1"/>
      <c r="QTX54" s="1"/>
      <c r="QTY54" s="1"/>
      <c r="QTZ54" s="1"/>
      <c r="QUA54" s="1"/>
      <c r="QUB54" s="1"/>
      <c r="QUC54" s="1"/>
      <c r="QUD54" s="1"/>
      <c r="QUE54" s="1"/>
      <c r="QUF54" s="1"/>
      <c r="QUG54" s="1"/>
      <c r="QUH54" s="1"/>
      <c r="QUI54" s="1"/>
      <c r="QUJ54" s="1"/>
      <c r="QUK54" s="1"/>
      <c r="QUL54" s="1"/>
      <c r="QUM54" s="1"/>
      <c r="QUN54" s="1"/>
      <c r="QUO54" s="1"/>
      <c r="QUP54" s="1"/>
      <c r="QUQ54" s="1"/>
      <c r="QUR54" s="1"/>
      <c r="QUS54" s="1"/>
      <c r="QUT54" s="1"/>
      <c r="QUU54" s="1"/>
      <c r="QUV54" s="1"/>
      <c r="QUW54" s="1"/>
      <c r="QUX54" s="1"/>
      <c r="QUY54" s="1"/>
      <c r="QUZ54" s="1"/>
      <c r="QVA54" s="1"/>
      <c r="QVB54" s="1"/>
      <c r="QVC54" s="1"/>
      <c r="QVD54" s="1"/>
      <c r="QVE54" s="1"/>
      <c r="QVF54" s="1"/>
      <c r="QVG54" s="1"/>
      <c r="QVH54" s="1"/>
      <c r="QVI54" s="1"/>
      <c r="QVJ54" s="1"/>
      <c r="QVK54" s="1"/>
      <c r="QVL54" s="1"/>
      <c r="QVM54" s="1"/>
      <c r="QVN54" s="1"/>
      <c r="QVO54" s="1"/>
      <c r="QVP54" s="1"/>
      <c r="QVQ54" s="1"/>
      <c r="QVR54" s="1"/>
      <c r="QVS54" s="1"/>
      <c r="QVT54" s="1"/>
      <c r="QVU54" s="1"/>
      <c r="QVV54" s="1"/>
      <c r="QVW54" s="1"/>
      <c r="QVX54" s="1"/>
      <c r="QVY54" s="1"/>
      <c r="QVZ54" s="1"/>
      <c r="QWA54" s="1"/>
      <c r="QWB54" s="1"/>
      <c r="QWC54" s="1"/>
      <c r="QWD54" s="1"/>
      <c r="QWE54" s="1"/>
      <c r="QWF54" s="1"/>
      <c r="QWG54" s="1"/>
      <c r="QWH54" s="1"/>
      <c r="QWI54" s="1"/>
      <c r="QWJ54" s="1"/>
      <c r="QWK54" s="1"/>
      <c r="QWL54" s="1"/>
      <c r="QWM54" s="1"/>
      <c r="QWN54" s="1"/>
      <c r="QWO54" s="1"/>
      <c r="QWP54" s="1"/>
      <c r="QWQ54" s="1"/>
      <c r="QWR54" s="1"/>
      <c r="QWS54" s="1"/>
      <c r="QWT54" s="1"/>
      <c r="QWU54" s="1"/>
      <c r="QWV54" s="1"/>
      <c r="QWW54" s="1"/>
      <c r="QWX54" s="1"/>
      <c r="QWY54" s="1"/>
      <c r="QWZ54" s="1"/>
      <c r="QXA54" s="1"/>
      <c r="QXB54" s="1"/>
      <c r="QXC54" s="1"/>
      <c r="QXD54" s="1"/>
      <c r="QXE54" s="1"/>
      <c r="QXF54" s="1"/>
      <c r="QXG54" s="1"/>
      <c r="QXH54" s="1"/>
      <c r="QXI54" s="1"/>
      <c r="QXJ54" s="1"/>
      <c r="QXK54" s="1"/>
      <c r="QXL54" s="1"/>
      <c r="QXM54" s="1"/>
      <c r="QXN54" s="1"/>
      <c r="QXO54" s="1"/>
      <c r="QXP54" s="1"/>
      <c r="QXQ54" s="1"/>
      <c r="QXR54" s="1"/>
      <c r="QXS54" s="1"/>
      <c r="QXT54" s="1"/>
      <c r="QXU54" s="1"/>
      <c r="QXV54" s="1"/>
      <c r="QXW54" s="1"/>
      <c r="QXX54" s="1"/>
      <c r="QXY54" s="1"/>
      <c r="QXZ54" s="1"/>
      <c r="QYA54" s="1"/>
      <c r="QYB54" s="1"/>
      <c r="QYC54" s="1"/>
      <c r="QYD54" s="1"/>
      <c r="QYE54" s="1"/>
      <c r="QYF54" s="1"/>
      <c r="QYG54" s="1"/>
      <c r="QYH54" s="1"/>
      <c r="QYI54" s="1"/>
      <c r="QYJ54" s="1"/>
      <c r="QYK54" s="1"/>
      <c r="QYL54" s="1"/>
      <c r="QYM54" s="1"/>
      <c r="QYN54" s="1"/>
      <c r="QYO54" s="1"/>
      <c r="QYP54" s="1"/>
      <c r="QYQ54" s="1"/>
      <c r="QYR54" s="1"/>
      <c r="QYS54" s="1"/>
      <c r="QYT54" s="1"/>
      <c r="QYU54" s="1"/>
      <c r="QYV54" s="1"/>
      <c r="QYW54" s="1"/>
      <c r="QYX54" s="1"/>
      <c r="QYY54" s="1"/>
      <c r="QYZ54" s="1"/>
      <c r="QZA54" s="1"/>
      <c r="QZB54" s="1"/>
      <c r="QZC54" s="1"/>
      <c r="QZD54" s="1"/>
      <c r="QZE54" s="1"/>
      <c r="QZF54" s="1"/>
      <c r="QZG54" s="1"/>
      <c r="QZH54" s="1"/>
      <c r="QZI54" s="1"/>
      <c r="QZJ54" s="1"/>
      <c r="QZK54" s="1"/>
      <c r="QZL54" s="1"/>
      <c r="QZM54" s="1"/>
      <c r="QZN54" s="1"/>
      <c r="QZO54" s="1"/>
      <c r="QZP54" s="1"/>
      <c r="QZQ54" s="1"/>
      <c r="QZR54" s="1"/>
      <c r="QZS54" s="1"/>
      <c r="QZT54" s="1"/>
      <c r="QZU54" s="1"/>
      <c r="QZV54" s="1"/>
      <c r="QZW54" s="1"/>
      <c r="QZX54" s="1"/>
      <c r="QZY54" s="1"/>
      <c r="QZZ54" s="1"/>
      <c r="RAA54" s="1"/>
      <c r="RAB54" s="1"/>
      <c r="RAC54" s="1"/>
      <c r="RAD54" s="1"/>
      <c r="RAE54" s="1"/>
      <c r="RAF54" s="1"/>
      <c r="RAG54" s="1"/>
      <c r="RAH54" s="1"/>
      <c r="RAI54" s="1"/>
      <c r="RAJ54" s="1"/>
      <c r="RAK54" s="1"/>
      <c r="RAL54" s="1"/>
      <c r="RAM54" s="1"/>
      <c r="RAN54" s="1"/>
      <c r="RAO54" s="1"/>
      <c r="RAP54" s="1"/>
      <c r="RAQ54" s="1"/>
      <c r="RAR54" s="1"/>
      <c r="RAS54" s="1"/>
      <c r="RAT54" s="1"/>
      <c r="RAU54" s="1"/>
      <c r="RAV54" s="1"/>
      <c r="RAW54" s="1"/>
      <c r="RAX54" s="1"/>
      <c r="RAY54" s="1"/>
      <c r="RAZ54" s="1"/>
      <c r="RBA54" s="1"/>
      <c r="RBB54" s="1"/>
      <c r="RBC54" s="1"/>
      <c r="RBD54" s="1"/>
      <c r="RBE54" s="1"/>
      <c r="RBF54" s="1"/>
      <c r="RBG54" s="1"/>
      <c r="RBH54" s="1"/>
      <c r="RBI54" s="1"/>
      <c r="RBJ54" s="1"/>
      <c r="RBK54" s="1"/>
      <c r="RBL54" s="1"/>
      <c r="RBM54" s="1"/>
      <c r="RBN54" s="1"/>
      <c r="RBO54" s="1"/>
      <c r="RBP54" s="1"/>
      <c r="RBQ54" s="1"/>
      <c r="RBR54" s="1"/>
      <c r="RBS54" s="1"/>
      <c r="RBT54" s="1"/>
      <c r="RBU54" s="1"/>
      <c r="RBV54" s="1"/>
      <c r="RBW54" s="1"/>
      <c r="RBX54" s="1"/>
      <c r="RBY54" s="1"/>
      <c r="RBZ54" s="1"/>
      <c r="RCA54" s="1"/>
      <c r="RCB54" s="1"/>
      <c r="RCC54" s="1"/>
      <c r="RCD54" s="1"/>
      <c r="RCE54" s="1"/>
      <c r="RCF54" s="1"/>
      <c r="RCG54" s="1"/>
      <c r="RCH54" s="1"/>
      <c r="RCI54" s="1"/>
      <c r="RCJ54" s="1"/>
      <c r="RCK54" s="1"/>
      <c r="RCL54" s="1"/>
      <c r="RCM54" s="1"/>
      <c r="RCN54" s="1"/>
      <c r="RCO54" s="1"/>
      <c r="RCP54" s="1"/>
      <c r="RCQ54" s="1"/>
      <c r="RCR54" s="1"/>
      <c r="RCS54" s="1"/>
      <c r="RCT54" s="1"/>
      <c r="RCU54" s="1"/>
      <c r="RCV54" s="1"/>
      <c r="RCW54" s="1"/>
      <c r="RCX54" s="1"/>
      <c r="RCY54" s="1"/>
      <c r="RCZ54" s="1"/>
      <c r="RDA54" s="1"/>
      <c r="RDB54" s="1"/>
      <c r="RDC54" s="1"/>
      <c r="RDD54" s="1"/>
      <c r="RDE54" s="1"/>
      <c r="RDF54" s="1"/>
      <c r="RDG54" s="1"/>
      <c r="RDH54" s="1"/>
      <c r="RDI54" s="1"/>
      <c r="RDJ54" s="1"/>
      <c r="RDK54" s="1"/>
      <c r="RDL54" s="1"/>
      <c r="RDM54" s="1"/>
      <c r="RDN54" s="1"/>
      <c r="RDO54" s="1"/>
      <c r="RDP54" s="1"/>
      <c r="RDQ54" s="1"/>
      <c r="RDR54" s="1"/>
      <c r="RDS54" s="1"/>
      <c r="RDT54" s="1"/>
      <c r="RDU54" s="1"/>
      <c r="RDV54" s="1"/>
      <c r="RDW54" s="1"/>
      <c r="RDX54" s="1"/>
      <c r="RDY54" s="1"/>
      <c r="RDZ54" s="1"/>
      <c r="REA54" s="1"/>
      <c r="REB54" s="1"/>
      <c r="REC54" s="1"/>
      <c r="RED54" s="1"/>
      <c r="REE54" s="1"/>
      <c r="REF54" s="1"/>
      <c r="REG54" s="1"/>
      <c r="REH54" s="1"/>
      <c r="REI54" s="1"/>
      <c r="REJ54" s="1"/>
      <c r="REK54" s="1"/>
      <c r="REL54" s="1"/>
      <c r="REM54" s="1"/>
      <c r="REN54" s="1"/>
      <c r="REO54" s="1"/>
      <c r="REP54" s="1"/>
      <c r="REQ54" s="1"/>
      <c r="RER54" s="1"/>
      <c r="RES54" s="1"/>
      <c r="RET54" s="1"/>
      <c r="REU54" s="1"/>
      <c r="REV54" s="1"/>
      <c r="REW54" s="1"/>
      <c r="REX54" s="1"/>
      <c r="REY54" s="1"/>
      <c r="REZ54" s="1"/>
      <c r="RFA54" s="1"/>
      <c r="RFB54" s="1"/>
      <c r="RFC54" s="1"/>
      <c r="RFD54" s="1"/>
      <c r="RFE54" s="1"/>
      <c r="RFF54" s="1"/>
      <c r="RFG54" s="1"/>
      <c r="RFH54" s="1"/>
      <c r="RFI54" s="1"/>
      <c r="RFJ54" s="1"/>
      <c r="RFK54" s="1"/>
      <c r="RFL54" s="1"/>
      <c r="RFM54" s="1"/>
      <c r="RFN54" s="1"/>
      <c r="RFO54" s="1"/>
      <c r="RFP54" s="1"/>
      <c r="RFQ54" s="1"/>
      <c r="RFR54" s="1"/>
      <c r="RFS54" s="1"/>
      <c r="RFT54" s="1"/>
      <c r="RFU54" s="1"/>
      <c r="RFV54" s="1"/>
      <c r="RFW54" s="1"/>
      <c r="RFX54" s="1"/>
      <c r="RFY54" s="1"/>
      <c r="RFZ54" s="1"/>
      <c r="RGA54" s="1"/>
      <c r="RGB54" s="1"/>
      <c r="RGC54" s="1"/>
      <c r="RGD54" s="1"/>
      <c r="RGE54" s="1"/>
      <c r="RGF54" s="1"/>
      <c r="RGG54" s="1"/>
      <c r="RGH54" s="1"/>
      <c r="RGI54" s="1"/>
      <c r="RGJ54" s="1"/>
      <c r="RGK54" s="1"/>
      <c r="RGL54" s="1"/>
      <c r="RGM54" s="1"/>
      <c r="RGN54" s="1"/>
      <c r="RGO54" s="1"/>
      <c r="RGP54" s="1"/>
      <c r="RGQ54" s="1"/>
      <c r="RGR54" s="1"/>
      <c r="RGS54" s="1"/>
      <c r="RGT54" s="1"/>
      <c r="RGU54" s="1"/>
      <c r="RGV54" s="1"/>
      <c r="RGW54" s="1"/>
      <c r="RGX54" s="1"/>
      <c r="RGY54" s="1"/>
      <c r="RGZ54" s="1"/>
      <c r="RHA54" s="1"/>
      <c r="RHB54" s="1"/>
      <c r="RHC54" s="1"/>
      <c r="RHD54" s="1"/>
      <c r="RHE54" s="1"/>
      <c r="RHF54" s="1"/>
      <c r="RHG54" s="1"/>
      <c r="RHH54" s="1"/>
      <c r="RHI54" s="1"/>
      <c r="RHJ54" s="1"/>
      <c r="RHK54" s="1"/>
      <c r="RHL54" s="1"/>
      <c r="RHM54" s="1"/>
      <c r="RHN54" s="1"/>
      <c r="RHO54" s="1"/>
      <c r="RHP54" s="1"/>
      <c r="RHQ54" s="1"/>
      <c r="RHR54" s="1"/>
      <c r="RHS54" s="1"/>
      <c r="RHT54" s="1"/>
      <c r="RHU54" s="1"/>
      <c r="RHV54" s="1"/>
      <c r="RHW54" s="1"/>
      <c r="RHX54" s="1"/>
      <c r="RHY54" s="1"/>
      <c r="RHZ54" s="1"/>
      <c r="RIA54" s="1"/>
      <c r="RIB54" s="1"/>
      <c r="RIC54" s="1"/>
      <c r="RID54" s="1"/>
      <c r="RIE54" s="1"/>
      <c r="RIF54" s="1"/>
      <c r="RIG54" s="1"/>
      <c r="RIH54" s="1"/>
      <c r="RII54" s="1"/>
      <c r="RIJ54" s="1"/>
      <c r="RIK54" s="1"/>
      <c r="RIL54" s="1"/>
      <c r="RIM54" s="1"/>
      <c r="RIN54" s="1"/>
      <c r="RIO54" s="1"/>
      <c r="RIP54" s="1"/>
      <c r="RIQ54" s="1"/>
      <c r="RIR54" s="1"/>
      <c r="RIS54" s="1"/>
      <c r="RIT54" s="1"/>
      <c r="RIU54" s="1"/>
      <c r="RIV54" s="1"/>
      <c r="RIW54" s="1"/>
      <c r="RIX54" s="1"/>
      <c r="RIY54" s="1"/>
      <c r="RIZ54" s="1"/>
      <c r="RJA54" s="1"/>
      <c r="RJB54" s="1"/>
      <c r="RJC54" s="1"/>
      <c r="RJD54" s="1"/>
      <c r="RJE54" s="1"/>
      <c r="RJF54" s="1"/>
      <c r="RJG54" s="1"/>
      <c r="RJH54" s="1"/>
      <c r="RJI54" s="1"/>
      <c r="RJJ54" s="1"/>
      <c r="RJK54" s="1"/>
      <c r="RJL54" s="1"/>
      <c r="RJM54" s="1"/>
      <c r="RJN54" s="1"/>
      <c r="RJO54" s="1"/>
      <c r="RJP54" s="1"/>
      <c r="RJQ54" s="1"/>
      <c r="RJR54" s="1"/>
      <c r="RJS54" s="1"/>
      <c r="RJT54" s="1"/>
      <c r="RJU54" s="1"/>
      <c r="RJV54" s="1"/>
      <c r="RJW54" s="1"/>
      <c r="RJX54" s="1"/>
      <c r="RJY54" s="1"/>
      <c r="RJZ54" s="1"/>
      <c r="RKA54" s="1"/>
      <c r="RKB54" s="1"/>
      <c r="RKC54" s="1"/>
      <c r="RKD54" s="1"/>
      <c r="RKE54" s="1"/>
      <c r="RKF54" s="1"/>
      <c r="RKG54" s="1"/>
      <c r="RKH54" s="1"/>
      <c r="RKI54" s="1"/>
      <c r="RKJ54" s="1"/>
      <c r="RKK54" s="1"/>
      <c r="RKL54" s="1"/>
      <c r="RKM54" s="1"/>
      <c r="RKN54" s="1"/>
      <c r="RKO54" s="1"/>
      <c r="RKP54" s="1"/>
      <c r="RKQ54" s="1"/>
      <c r="RKR54" s="1"/>
      <c r="RKS54" s="1"/>
      <c r="RKT54" s="1"/>
      <c r="RKU54" s="1"/>
      <c r="RKV54" s="1"/>
      <c r="RKW54" s="1"/>
      <c r="RKX54" s="1"/>
      <c r="RKY54" s="1"/>
      <c r="RKZ54" s="1"/>
      <c r="RLA54" s="1"/>
      <c r="RLB54" s="1"/>
      <c r="RLC54" s="1"/>
      <c r="RLD54" s="1"/>
      <c r="RLE54" s="1"/>
      <c r="RLF54" s="1"/>
      <c r="RLG54" s="1"/>
      <c r="RLH54" s="1"/>
      <c r="RLI54" s="1"/>
      <c r="RLJ54" s="1"/>
      <c r="RLK54" s="1"/>
      <c r="RLL54" s="1"/>
      <c r="RLM54" s="1"/>
      <c r="RLN54" s="1"/>
      <c r="RLO54" s="1"/>
      <c r="RLP54" s="1"/>
      <c r="RLQ54" s="1"/>
      <c r="RLR54" s="1"/>
      <c r="RLS54" s="1"/>
      <c r="RLT54" s="1"/>
      <c r="RLU54" s="1"/>
      <c r="RLV54" s="1"/>
      <c r="RLW54" s="1"/>
      <c r="RLX54" s="1"/>
      <c r="RLY54" s="1"/>
      <c r="RLZ54" s="1"/>
      <c r="RMA54" s="1"/>
      <c r="RMB54" s="1"/>
      <c r="RMC54" s="1"/>
      <c r="RMD54" s="1"/>
      <c r="RME54" s="1"/>
      <c r="RMF54" s="1"/>
      <c r="RMG54" s="1"/>
      <c r="RMH54" s="1"/>
      <c r="RMI54" s="1"/>
      <c r="RMJ54" s="1"/>
      <c r="RMK54" s="1"/>
      <c r="RML54" s="1"/>
      <c r="RMM54" s="1"/>
      <c r="RMN54" s="1"/>
      <c r="RMO54" s="1"/>
      <c r="RMP54" s="1"/>
      <c r="RMQ54" s="1"/>
      <c r="RMR54" s="1"/>
      <c r="RMS54" s="1"/>
      <c r="RMT54" s="1"/>
      <c r="RMU54" s="1"/>
      <c r="RMV54" s="1"/>
      <c r="RMW54" s="1"/>
      <c r="RMX54" s="1"/>
      <c r="RMY54" s="1"/>
      <c r="RMZ54" s="1"/>
      <c r="RNA54" s="1"/>
      <c r="RNB54" s="1"/>
      <c r="RNC54" s="1"/>
      <c r="RND54" s="1"/>
      <c r="RNE54" s="1"/>
      <c r="RNF54" s="1"/>
      <c r="RNG54" s="1"/>
      <c r="RNH54" s="1"/>
      <c r="RNI54" s="1"/>
      <c r="RNJ54" s="1"/>
      <c r="RNK54" s="1"/>
      <c r="RNL54" s="1"/>
      <c r="RNM54" s="1"/>
      <c r="RNN54" s="1"/>
      <c r="RNO54" s="1"/>
      <c r="RNP54" s="1"/>
      <c r="RNQ54" s="1"/>
      <c r="RNR54" s="1"/>
      <c r="RNS54" s="1"/>
      <c r="RNT54" s="1"/>
      <c r="RNU54" s="1"/>
      <c r="RNV54" s="1"/>
      <c r="RNW54" s="1"/>
      <c r="RNX54" s="1"/>
      <c r="RNY54" s="1"/>
      <c r="RNZ54" s="1"/>
      <c r="ROA54" s="1"/>
      <c r="ROB54" s="1"/>
      <c r="ROC54" s="1"/>
      <c r="ROD54" s="1"/>
      <c r="ROE54" s="1"/>
      <c r="ROF54" s="1"/>
      <c r="ROG54" s="1"/>
      <c r="ROH54" s="1"/>
      <c r="ROI54" s="1"/>
      <c r="ROJ54" s="1"/>
      <c r="ROK54" s="1"/>
      <c r="ROL54" s="1"/>
      <c r="ROM54" s="1"/>
      <c r="RON54" s="1"/>
      <c r="ROO54" s="1"/>
      <c r="ROP54" s="1"/>
      <c r="ROQ54" s="1"/>
      <c r="ROR54" s="1"/>
      <c r="ROS54" s="1"/>
      <c r="ROT54" s="1"/>
      <c r="ROU54" s="1"/>
      <c r="ROV54" s="1"/>
      <c r="ROW54" s="1"/>
      <c r="ROX54" s="1"/>
      <c r="ROY54" s="1"/>
      <c r="ROZ54" s="1"/>
      <c r="RPA54" s="1"/>
      <c r="RPB54" s="1"/>
      <c r="RPC54" s="1"/>
      <c r="RPD54" s="1"/>
      <c r="RPE54" s="1"/>
      <c r="RPF54" s="1"/>
      <c r="RPG54" s="1"/>
      <c r="RPH54" s="1"/>
      <c r="RPI54" s="1"/>
      <c r="RPJ54" s="1"/>
      <c r="RPK54" s="1"/>
      <c r="RPL54" s="1"/>
      <c r="RPM54" s="1"/>
      <c r="RPN54" s="1"/>
      <c r="RPO54" s="1"/>
      <c r="RPP54" s="1"/>
      <c r="RPQ54" s="1"/>
      <c r="RPR54" s="1"/>
      <c r="RPS54" s="1"/>
      <c r="RPT54" s="1"/>
      <c r="RPU54" s="1"/>
      <c r="RPV54" s="1"/>
      <c r="RPW54" s="1"/>
      <c r="RPX54" s="1"/>
      <c r="RPY54" s="1"/>
      <c r="RPZ54" s="1"/>
      <c r="RQA54" s="1"/>
      <c r="RQB54" s="1"/>
      <c r="RQC54" s="1"/>
      <c r="RQD54" s="1"/>
      <c r="RQE54" s="1"/>
      <c r="RQF54" s="1"/>
      <c r="RQG54" s="1"/>
      <c r="RQH54" s="1"/>
      <c r="RQI54" s="1"/>
      <c r="RQJ54" s="1"/>
      <c r="RQK54" s="1"/>
      <c r="RQL54" s="1"/>
      <c r="RQM54" s="1"/>
      <c r="RQN54" s="1"/>
      <c r="RQO54" s="1"/>
      <c r="RQP54" s="1"/>
      <c r="RQQ54" s="1"/>
      <c r="RQR54" s="1"/>
      <c r="RQS54" s="1"/>
      <c r="RQT54" s="1"/>
      <c r="RQU54" s="1"/>
      <c r="RQV54" s="1"/>
      <c r="RQW54" s="1"/>
      <c r="RQX54" s="1"/>
      <c r="RQY54" s="1"/>
      <c r="RQZ54" s="1"/>
      <c r="RRA54" s="1"/>
      <c r="RRB54" s="1"/>
      <c r="RRC54" s="1"/>
      <c r="RRD54" s="1"/>
      <c r="RRE54" s="1"/>
      <c r="RRF54" s="1"/>
      <c r="RRG54" s="1"/>
      <c r="RRH54" s="1"/>
      <c r="RRI54" s="1"/>
      <c r="RRJ54" s="1"/>
      <c r="RRK54" s="1"/>
      <c r="RRL54" s="1"/>
      <c r="RRM54" s="1"/>
      <c r="RRN54" s="1"/>
      <c r="RRO54" s="1"/>
      <c r="RRP54" s="1"/>
      <c r="RRQ54" s="1"/>
      <c r="RRR54" s="1"/>
      <c r="RRS54" s="1"/>
      <c r="RRT54" s="1"/>
      <c r="RRU54" s="1"/>
      <c r="RRV54" s="1"/>
      <c r="RRW54" s="1"/>
      <c r="RRX54" s="1"/>
      <c r="RRY54" s="1"/>
      <c r="RRZ54" s="1"/>
      <c r="RSA54" s="1"/>
      <c r="RSB54" s="1"/>
      <c r="RSC54" s="1"/>
      <c r="RSD54" s="1"/>
      <c r="RSE54" s="1"/>
      <c r="RSF54" s="1"/>
      <c r="RSG54" s="1"/>
      <c r="RSH54" s="1"/>
      <c r="RSI54" s="1"/>
      <c r="RSJ54" s="1"/>
      <c r="RSK54" s="1"/>
      <c r="RSL54" s="1"/>
      <c r="RSM54" s="1"/>
      <c r="RSN54" s="1"/>
      <c r="RSO54" s="1"/>
      <c r="RSP54" s="1"/>
      <c r="RSQ54" s="1"/>
      <c r="RSR54" s="1"/>
      <c r="RSS54" s="1"/>
      <c r="RST54" s="1"/>
      <c r="RSU54" s="1"/>
      <c r="RSV54" s="1"/>
      <c r="RSW54" s="1"/>
      <c r="RSX54" s="1"/>
      <c r="RSY54" s="1"/>
      <c r="RSZ54" s="1"/>
      <c r="RTA54" s="1"/>
      <c r="RTB54" s="1"/>
      <c r="RTC54" s="1"/>
      <c r="RTD54" s="1"/>
      <c r="RTE54" s="1"/>
      <c r="RTF54" s="1"/>
      <c r="RTG54" s="1"/>
      <c r="RTH54" s="1"/>
      <c r="RTI54" s="1"/>
      <c r="RTJ54" s="1"/>
      <c r="RTK54" s="1"/>
      <c r="RTL54" s="1"/>
      <c r="RTM54" s="1"/>
      <c r="RTN54" s="1"/>
      <c r="RTO54" s="1"/>
      <c r="RTP54" s="1"/>
      <c r="RTQ54" s="1"/>
      <c r="RTR54" s="1"/>
      <c r="RTS54" s="1"/>
      <c r="RTT54" s="1"/>
      <c r="RTU54" s="1"/>
      <c r="RTV54" s="1"/>
      <c r="RTW54" s="1"/>
      <c r="RTX54" s="1"/>
      <c r="RTY54" s="1"/>
      <c r="RTZ54" s="1"/>
      <c r="RUA54" s="1"/>
      <c r="RUB54" s="1"/>
      <c r="RUC54" s="1"/>
      <c r="RUD54" s="1"/>
      <c r="RUE54" s="1"/>
      <c r="RUF54" s="1"/>
      <c r="RUG54" s="1"/>
      <c r="RUH54" s="1"/>
      <c r="RUI54" s="1"/>
      <c r="RUJ54" s="1"/>
      <c r="RUK54" s="1"/>
      <c r="RUL54" s="1"/>
      <c r="RUM54" s="1"/>
      <c r="RUN54" s="1"/>
      <c r="RUO54" s="1"/>
      <c r="RUP54" s="1"/>
      <c r="RUQ54" s="1"/>
      <c r="RUR54" s="1"/>
      <c r="RUS54" s="1"/>
      <c r="RUT54" s="1"/>
      <c r="RUU54" s="1"/>
      <c r="RUV54" s="1"/>
      <c r="RUW54" s="1"/>
      <c r="RUX54" s="1"/>
      <c r="RUY54" s="1"/>
      <c r="RUZ54" s="1"/>
      <c r="RVA54" s="1"/>
      <c r="RVB54" s="1"/>
      <c r="RVC54" s="1"/>
      <c r="RVD54" s="1"/>
      <c r="RVE54" s="1"/>
      <c r="RVF54" s="1"/>
      <c r="RVG54" s="1"/>
      <c r="RVH54" s="1"/>
      <c r="RVI54" s="1"/>
      <c r="RVJ54" s="1"/>
      <c r="RVK54" s="1"/>
      <c r="RVL54" s="1"/>
      <c r="RVM54" s="1"/>
      <c r="RVN54" s="1"/>
      <c r="RVO54" s="1"/>
      <c r="RVP54" s="1"/>
      <c r="RVQ54" s="1"/>
      <c r="RVR54" s="1"/>
      <c r="RVS54" s="1"/>
      <c r="RVT54" s="1"/>
      <c r="RVU54" s="1"/>
      <c r="RVV54" s="1"/>
      <c r="RVW54" s="1"/>
      <c r="RVX54" s="1"/>
      <c r="RVY54" s="1"/>
      <c r="RVZ54" s="1"/>
      <c r="RWA54" s="1"/>
      <c r="RWB54" s="1"/>
      <c r="RWC54" s="1"/>
      <c r="RWD54" s="1"/>
      <c r="RWE54" s="1"/>
      <c r="RWF54" s="1"/>
      <c r="RWG54" s="1"/>
      <c r="RWH54" s="1"/>
      <c r="RWI54" s="1"/>
      <c r="RWJ54" s="1"/>
      <c r="RWK54" s="1"/>
      <c r="RWL54" s="1"/>
      <c r="RWM54" s="1"/>
      <c r="RWN54" s="1"/>
      <c r="RWO54" s="1"/>
      <c r="RWP54" s="1"/>
      <c r="RWQ54" s="1"/>
      <c r="RWR54" s="1"/>
      <c r="RWS54" s="1"/>
      <c r="RWT54" s="1"/>
      <c r="RWU54" s="1"/>
      <c r="RWV54" s="1"/>
      <c r="RWW54" s="1"/>
      <c r="RWX54" s="1"/>
      <c r="RWY54" s="1"/>
      <c r="RWZ54" s="1"/>
      <c r="RXA54" s="1"/>
      <c r="RXB54" s="1"/>
      <c r="RXC54" s="1"/>
      <c r="RXD54" s="1"/>
      <c r="RXE54" s="1"/>
      <c r="RXF54" s="1"/>
      <c r="RXG54" s="1"/>
      <c r="RXH54" s="1"/>
      <c r="RXI54" s="1"/>
      <c r="RXJ54" s="1"/>
      <c r="RXK54" s="1"/>
      <c r="RXL54" s="1"/>
      <c r="RXM54" s="1"/>
      <c r="RXN54" s="1"/>
      <c r="RXO54" s="1"/>
      <c r="RXP54" s="1"/>
      <c r="RXQ54" s="1"/>
      <c r="RXR54" s="1"/>
      <c r="RXS54" s="1"/>
      <c r="RXT54" s="1"/>
      <c r="RXU54" s="1"/>
      <c r="RXV54" s="1"/>
      <c r="RXW54" s="1"/>
      <c r="RXX54" s="1"/>
      <c r="RXY54" s="1"/>
      <c r="RXZ54" s="1"/>
      <c r="RYA54" s="1"/>
      <c r="RYB54" s="1"/>
      <c r="RYC54" s="1"/>
      <c r="RYD54" s="1"/>
      <c r="RYE54" s="1"/>
      <c r="RYF54" s="1"/>
      <c r="RYG54" s="1"/>
      <c r="RYH54" s="1"/>
      <c r="RYI54" s="1"/>
      <c r="RYJ54" s="1"/>
      <c r="RYK54" s="1"/>
      <c r="RYL54" s="1"/>
      <c r="RYM54" s="1"/>
      <c r="RYN54" s="1"/>
      <c r="RYO54" s="1"/>
      <c r="RYP54" s="1"/>
      <c r="RYQ54" s="1"/>
      <c r="RYR54" s="1"/>
      <c r="RYS54" s="1"/>
      <c r="RYT54" s="1"/>
      <c r="RYU54" s="1"/>
      <c r="RYV54" s="1"/>
      <c r="RYW54" s="1"/>
      <c r="RYX54" s="1"/>
      <c r="RYY54" s="1"/>
      <c r="RYZ54" s="1"/>
      <c r="RZA54" s="1"/>
      <c r="RZB54" s="1"/>
      <c r="RZC54" s="1"/>
      <c r="RZD54" s="1"/>
      <c r="RZE54" s="1"/>
      <c r="RZF54" s="1"/>
      <c r="RZG54" s="1"/>
      <c r="RZH54" s="1"/>
      <c r="RZI54" s="1"/>
      <c r="RZJ54" s="1"/>
      <c r="RZK54" s="1"/>
      <c r="RZL54" s="1"/>
      <c r="RZM54" s="1"/>
      <c r="RZN54" s="1"/>
      <c r="RZO54" s="1"/>
      <c r="RZP54" s="1"/>
      <c r="RZQ54" s="1"/>
      <c r="RZR54" s="1"/>
      <c r="RZS54" s="1"/>
      <c r="RZT54" s="1"/>
      <c r="RZU54" s="1"/>
      <c r="RZV54" s="1"/>
      <c r="RZW54" s="1"/>
      <c r="RZX54" s="1"/>
      <c r="RZY54" s="1"/>
      <c r="RZZ54" s="1"/>
      <c r="SAA54" s="1"/>
      <c r="SAB54" s="1"/>
      <c r="SAC54" s="1"/>
      <c r="SAD54" s="1"/>
      <c r="SAE54" s="1"/>
      <c r="SAF54" s="1"/>
      <c r="SAG54" s="1"/>
      <c r="SAH54" s="1"/>
      <c r="SAI54" s="1"/>
      <c r="SAJ54" s="1"/>
      <c r="SAK54" s="1"/>
      <c r="SAL54" s="1"/>
      <c r="SAM54" s="1"/>
      <c r="SAN54" s="1"/>
      <c r="SAO54" s="1"/>
      <c r="SAP54" s="1"/>
      <c r="SAQ54" s="1"/>
      <c r="SAR54" s="1"/>
      <c r="SAS54" s="1"/>
      <c r="SAT54" s="1"/>
      <c r="SAU54" s="1"/>
      <c r="SAV54" s="1"/>
      <c r="SAW54" s="1"/>
      <c r="SAX54" s="1"/>
      <c r="SAY54" s="1"/>
      <c r="SAZ54" s="1"/>
      <c r="SBA54" s="1"/>
      <c r="SBB54" s="1"/>
      <c r="SBC54" s="1"/>
      <c r="SBD54" s="1"/>
      <c r="SBE54" s="1"/>
      <c r="SBF54" s="1"/>
      <c r="SBG54" s="1"/>
      <c r="SBH54" s="1"/>
      <c r="SBI54" s="1"/>
      <c r="SBJ54" s="1"/>
      <c r="SBK54" s="1"/>
      <c r="SBL54" s="1"/>
      <c r="SBM54" s="1"/>
      <c r="SBN54" s="1"/>
      <c r="SBO54" s="1"/>
      <c r="SBP54" s="1"/>
      <c r="SBQ54" s="1"/>
      <c r="SBR54" s="1"/>
      <c r="SBS54" s="1"/>
      <c r="SBT54" s="1"/>
      <c r="SBU54" s="1"/>
      <c r="SBV54" s="1"/>
      <c r="SBW54" s="1"/>
      <c r="SBX54" s="1"/>
      <c r="SBY54" s="1"/>
      <c r="SBZ54" s="1"/>
      <c r="SCA54" s="1"/>
      <c r="SCB54" s="1"/>
      <c r="SCC54" s="1"/>
      <c r="SCD54" s="1"/>
      <c r="SCE54" s="1"/>
      <c r="SCF54" s="1"/>
      <c r="SCG54" s="1"/>
      <c r="SCH54" s="1"/>
      <c r="SCI54" s="1"/>
      <c r="SCJ54" s="1"/>
      <c r="SCK54" s="1"/>
      <c r="SCL54" s="1"/>
      <c r="SCM54" s="1"/>
      <c r="SCN54" s="1"/>
      <c r="SCO54" s="1"/>
      <c r="SCP54" s="1"/>
      <c r="SCQ54" s="1"/>
      <c r="SCR54" s="1"/>
      <c r="SCS54" s="1"/>
      <c r="SCT54" s="1"/>
      <c r="SCU54" s="1"/>
      <c r="SCV54" s="1"/>
      <c r="SCW54" s="1"/>
      <c r="SCX54" s="1"/>
      <c r="SCY54" s="1"/>
      <c r="SCZ54" s="1"/>
      <c r="SDA54" s="1"/>
      <c r="SDB54" s="1"/>
      <c r="SDC54" s="1"/>
      <c r="SDD54" s="1"/>
      <c r="SDE54" s="1"/>
      <c r="SDF54" s="1"/>
      <c r="SDG54" s="1"/>
      <c r="SDH54" s="1"/>
      <c r="SDI54" s="1"/>
      <c r="SDJ54" s="1"/>
      <c r="SDK54" s="1"/>
      <c r="SDL54" s="1"/>
      <c r="SDM54" s="1"/>
      <c r="SDN54" s="1"/>
      <c r="SDO54" s="1"/>
      <c r="SDP54" s="1"/>
      <c r="SDQ54" s="1"/>
      <c r="SDR54" s="1"/>
      <c r="SDS54" s="1"/>
      <c r="SDT54" s="1"/>
      <c r="SDU54" s="1"/>
      <c r="SDV54" s="1"/>
      <c r="SDW54" s="1"/>
      <c r="SDX54" s="1"/>
      <c r="SDY54" s="1"/>
      <c r="SDZ54" s="1"/>
      <c r="SEA54" s="1"/>
      <c r="SEB54" s="1"/>
      <c r="SEC54" s="1"/>
      <c r="SED54" s="1"/>
      <c r="SEE54" s="1"/>
      <c r="SEF54" s="1"/>
      <c r="SEG54" s="1"/>
      <c r="SEH54" s="1"/>
      <c r="SEI54" s="1"/>
      <c r="SEJ54" s="1"/>
      <c r="SEK54" s="1"/>
      <c r="SEL54" s="1"/>
      <c r="SEM54" s="1"/>
      <c r="SEN54" s="1"/>
      <c r="SEO54" s="1"/>
      <c r="SEP54" s="1"/>
      <c r="SEQ54" s="1"/>
      <c r="SER54" s="1"/>
      <c r="SES54" s="1"/>
      <c r="SET54" s="1"/>
      <c r="SEU54" s="1"/>
      <c r="SEV54" s="1"/>
      <c r="SEW54" s="1"/>
      <c r="SEX54" s="1"/>
      <c r="SEY54" s="1"/>
      <c r="SEZ54" s="1"/>
      <c r="SFA54" s="1"/>
      <c r="SFB54" s="1"/>
      <c r="SFC54" s="1"/>
      <c r="SFD54" s="1"/>
      <c r="SFE54" s="1"/>
      <c r="SFF54" s="1"/>
      <c r="SFG54" s="1"/>
      <c r="SFH54" s="1"/>
      <c r="SFI54" s="1"/>
      <c r="SFJ54" s="1"/>
      <c r="SFK54" s="1"/>
      <c r="SFL54" s="1"/>
      <c r="SFM54" s="1"/>
      <c r="SFN54" s="1"/>
      <c r="SFO54" s="1"/>
      <c r="SFP54" s="1"/>
      <c r="SFQ54" s="1"/>
      <c r="SFR54" s="1"/>
      <c r="SFS54" s="1"/>
      <c r="SFT54" s="1"/>
      <c r="SFU54" s="1"/>
      <c r="SFV54" s="1"/>
      <c r="SFW54" s="1"/>
      <c r="SFX54" s="1"/>
      <c r="SFY54" s="1"/>
      <c r="SFZ54" s="1"/>
      <c r="SGA54" s="1"/>
      <c r="SGB54" s="1"/>
      <c r="SGC54" s="1"/>
      <c r="SGD54" s="1"/>
      <c r="SGE54" s="1"/>
      <c r="SGF54" s="1"/>
      <c r="SGG54" s="1"/>
      <c r="SGH54" s="1"/>
      <c r="SGI54" s="1"/>
      <c r="SGJ54" s="1"/>
      <c r="SGK54" s="1"/>
      <c r="SGL54" s="1"/>
      <c r="SGM54" s="1"/>
      <c r="SGN54" s="1"/>
      <c r="SGO54" s="1"/>
      <c r="SGP54" s="1"/>
      <c r="SGQ54" s="1"/>
      <c r="SGR54" s="1"/>
      <c r="SGS54" s="1"/>
      <c r="SGT54" s="1"/>
      <c r="SGU54" s="1"/>
      <c r="SGV54" s="1"/>
      <c r="SGW54" s="1"/>
      <c r="SGX54" s="1"/>
      <c r="SGY54" s="1"/>
      <c r="SGZ54" s="1"/>
      <c r="SHA54" s="1"/>
      <c r="SHB54" s="1"/>
      <c r="SHC54" s="1"/>
      <c r="SHD54" s="1"/>
      <c r="SHE54" s="1"/>
      <c r="SHF54" s="1"/>
      <c r="SHG54" s="1"/>
      <c r="SHH54" s="1"/>
      <c r="SHI54" s="1"/>
      <c r="SHJ54" s="1"/>
      <c r="SHK54" s="1"/>
      <c r="SHL54" s="1"/>
      <c r="SHM54" s="1"/>
      <c r="SHN54" s="1"/>
      <c r="SHO54" s="1"/>
      <c r="SHP54" s="1"/>
      <c r="SHQ54" s="1"/>
      <c r="SHR54" s="1"/>
      <c r="SHS54" s="1"/>
      <c r="SHT54" s="1"/>
      <c r="SHU54" s="1"/>
      <c r="SHV54" s="1"/>
      <c r="SHW54" s="1"/>
      <c r="SHX54" s="1"/>
      <c r="SHY54" s="1"/>
      <c r="SHZ54" s="1"/>
      <c r="SIA54" s="1"/>
      <c r="SIB54" s="1"/>
      <c r="SIC54" s="1"/>
      <c r="SID54" s="1"/>
      <c r="SIE54" s="1"/>
      <c r="SIF54" s="1"/>
      <c r="SIG54" s="1"/>
      <c r="SIH54" s="1"/>
      <c r="SII54" s="1"/>
      <c r="SIJ54" s="1"/>
      <c r="SIK54" s="1"/>
      <c r="SIL54" s="1"/>
      <c r="SIM54" s="1"/>
      <c r="SIN54" s="1"/>
      <c r="SIO54" s="1"/>
      <c r="SIP54" s="1"/>
      <c r="SIQ54" s="1"/>
      <c r="SIR54" s="1"/>
      <c r="SIS54" s="1"/>
      <c r="SIT54" s="1"/>
      <c r="SIU54" s="1"/>
      <c r="SIV54" s="1"/>
      <c r="SIW54" s="1"/>
      <c r="SIX54" s="1"/>
      <c r="SIY54" s="1"/>
      <c r="SIZ54" s="1"/>
      <c r="SJA54" s="1"/>
      <c r="SJB54" s="1"/>
      <c r="SJC54" s="1"/>
      <c r="SJD54" s="1"/>
      <c r="SJE54" s="1"/>
      <c r="SJF54" s="1"/>
      <c r="SJG54" s="1"/>
      <c r="SJH54" s="1"/>
      <c r="SJI54" s="1"/>
      <c r="SJJ54" s="1"/>
      <c r="SJK54" s="1"/>
      <c r="SJL54" s="1"/>
      <c r="SJM54" s="1"/>
      <c r="SJN54" s="1"/>
      <c r="SJO54" s="1"/>
      <c r="SJP54" s="1"/>
      <c r="SJQ54" s="1"/>
      <c r="SJR54" s="1"/>
      <c r="SJS54" s="1"/>
      <c r="SJT54" s="1"/>
      <c r="SJU54" s="1"/>
      <c r="SJV54" s="1"/>
      <c r="SJW54" s="1"/>
      <c r="SJX54" s="1"/>
      <c r="SJY54" s="1"/>
      <c r="SJZ54" s="1"/>
      <c r="SKA54" s="1"/>
      <c r="SKB54" s="1"/>
      <c r="SKC54" s="1"/>
      <c r="SKD54" s="1"/>
      <c r="SKE54" s="1"/>
      <c r="SKF54" s="1"/>
      <c r="SKG54" s="1"/>
      <c r="SKH54" s="1"/>
      <c r="SKI54" s="1"/>
      <c r="SKJ54" s="1"/>
      <c r="SKK54" s="1"/>
      <c r="SKL54" s="1"/>
      <c r="SKM54" s="1"/>
      <c r="SKN54" s="1"/>
      <c r="SKO54" s="1"/>
      <c r="SKP54" s="1"/>
      <c r="SKQ54" s="1"/>
      <c r="SKR54" s="1"/>
      <c r="SKS54" s="1"/>
      <c r="SKT54" s="1"/>
      <c r="SKU54" s="1"/>
      <c r="SKV54" s="1"/>
      <c r="SKW54" s="1"/>
      <c r="SKX54" s="1"/>
      <c r="SKY54" s="1"/>
      <c r="SKZ54" s="1"/>
      <c r="SLA54" s="1"/>
      <c r="SLB54" s="1"/>
      <c r="SLC54" s="1"/>
      <c r="SLD54" s="1"/>
      <c r="SLE54" s="1"/>
      <c r="SLF54" s="1"/>
      <c r="SLG54" s="1"/>
      <c r="SLH54" s="1"/>
      <c r="SLI54" s="1"/>
      <c r="SLJ54" s="1"/>
      <c r="SLK54" s="1"/>
      <c r="SLL54" s="1"/>
      <c r="SLM54" s="1"/>
      <c r="SLN54" s="1"/>
      <c r="SLO54" s="1"/>
      <c r="SLP54" s="1"/>
      <c r="SLQ54" s="1"/>
      <c r="SLR54" s="1"/>
      <c r="SLS54" s="1"/>
      <c r="SLT54" s="1"/>
      <c r="SLU54" s="1"/>
      <c r="SLV54" s="1"/>
      <c r="SLW54" s="1"/>
      <c r="SLX54" s="1"/>
      <c r="SLY54" s="1"/>
      <c r="SLZ54" s="1"/>
      <c r="SMA54" s="1"/>
      <c r="SMB54" s="1"/>
      <c r="SMC54" s="1"/>
      <c r="SMD54" s="1"/>
      <c r="SME54" s="1"/>
      <c r="SMF54" s="1"/>
      <c r="SMG54" s="1"/>
      <c r="SMH54" s="1"/>
      <c r="SMI54" s="1"/>
      <c r="SMJ54" s="1"/>
      <c r="SMK54" s="1"/>
      <c r="SML54" s="1"/>
      <c r="SMM54" s="1"/>
      <c r="SMN54" s="1"/>
      <c r="SMO54" s="1"/>
      <c r="SMP54" s="1"/>
      <c r="SMQ54" s="1"/>
      <c r="SMR54" s="1"/>
      <c r="SMS54" s="1"/>
      <c r="SMT54" s="1"/>
      <c r="SMU54" s="1"/>
      <c r="SMV54" s="1"/>
      <c r="SMW54" s="1"/>
      <c r="SMX54" s="1"/>
      <c r="SMY54" s="1"/>
      <c r="SMZ54" s="1"/>
      <c r="SNA54" s="1"/>
      <c r="SNB54" s="1"/>
      <c r="SNC54" s="1"/>
      <c r="SND54" s="1"/>
      <c r="SNE54" s="1"/>
      <c r="SNF54" s="1"/>
      <c r="SNG54" s="1"/>
      <c r="SNH54" s="1"/>
      <c r="SNI54" s="1"/>
      <c r="SNJ54" s="1"/>
      <c r="SNK54" s="1"/>
      <c r="SNL54" s="1"/>
      <c r="SNM54" s="1"/>
      <c r="SNN54" s="1"/>
      <c r="SNO54" s="1"/>
      <c r="SNP54" s="1"/>
      <c r="SNQ54" s="1"/>
      <c r="SNR54" s="1"/>
      <c r="SNS54" s="1"/>
      <c r="SNT54" s="1"/>
      <c r="SNU54" s="1"/>
      <c r="SNV54" s="1"/>
      <c r="SNW54" s="1"/>
      <c r="SNX54" s="1"/>
      <c r="SNY54" s="1"/>
      <c r="SNZ54" s="1"/>
      <c r="SOA54" s="1"/>
      <c r="SOB54" s="1"/>
      <c r="SOC54" s="1"/>
      <c r="SOD54" s="1"/>
      <c r="SOE54" s="1"/>
      <c r="SOF54" s="1"/>
      <c r="SOG54" s="1"/>
      <c r="SOH54" s="1"/>
      <c r="SOI54" s="1"/>
      <c r="SOJ54" s="1"/>
      <c r="SOK54" s="1"/>
      <c r="SOL54" s="1"/>
      <c r="SOM54" s="1"/>
      <c r="SON54" s="1"/>
      <c r="SOO54" s="1"/>
      <c r="SOP54" s="1"/>
      <c r="SOQ54" s="1"/>
      <c r="SOR54" s="1"/>
      <c r="SOS54" s="1"/>
      <c r="SOT54" s="1"/>
      <c r="SOU54" s="1"/>
      <c r="SOV54" s="1"/>
      <c r="SOW54" s="1"/>
      <c r="SOX54" s="1"/>
      <c r="SOY54" s="1"/>
      <c r="SOZ54" s="1"/>
      <c r="SPA54" s="1"/>
      <c r="SPB54" s="1"/>
      <c r="SPC54" s="1"/>
      <c r="SPD54" s="1"/>
      <c r="SPE54" s="1"/>
      <c r="SPF54" s="1"/>
      <c r="SPG54" s="1"/>
      <c r="SPH54" s="1"/>
      <c r="SPI54" s="1"/>
      <c r="SPJ54" s="1"/>
      <c r="SPK54" s="1"/>
      <c r="SPL54" s="1"/>
      <c r="SPM54" s="1"/>
      <c r="SPN54" s="1"/>
      <c r="SPO54" s="1"/>
      <c r="SPP54" s="1"/>
      <c r="SPQ54" s="1"/>
      <c r="SPR54" s="1"/>
      <c r="SPS54" s="1"/>
      <c r="SPT54" s="1"/>
      <c r="SPU54" s="1"/>
      <c r="SPV54" s="1"/>
      <c r="SPW54" s="1"/>
      <c r="SPX54" s="1"/>
      <c r="SPY54" s="1"/>
      <c r="SPZ54" s="1"/>
      <c r="SQA54" s="1"/>
      <c r="SQB54" s="1"/>
      <c r="SQC54" s="1"/>
      <c r="SQD54" s="1"/>
      <c r="SQE54" s="1"/>
      <c r="SQF54" s="1"/>
      <c r="SQG54" s="1"/>
      <c r="SQH54" s="1"/>
      <c r="SQI54" s="1"/>
      <c r="SQJ54" s="1"/>
      <c r="SQK54" s="1"/>
      <c r="SQL54" s="1"/>
      <c r="SQM54" s="1"/>
      <c r="SQN54" s="1"/>
      <c r="SQO54" s="1"/>
      <c r="SQP54" s="1"/>
      <c r="SQQ54" s="1"/>
      <c r="SQR54" s="1"/>
      <c r="SQS54" s="1"/>
      <c r="SQT54" s="1"/>
      <c r="SQU54" s="1"/>
      <c r="SQV54" s="1"/>
      <c r="SQW54" s="1"/>
      <c r="SQX54" s="1"/>
      <c r="SQY54" s="1"/>
      <c r="SQZ54" s="1"/>
      <c r="SRA54" s="1"/>
      <c r="SRB54" s="1"/>
      <c r="SRC54" s="1"/>
      <c r="SRD54" s="1"/>
      <c r="SRE54" s="1"/>
      <c r="SRF54" s="1"/>
      <c r="SRG54" s="1"/>
      <c r="SRH54" s="1"/>
      <c r="SRI54" s="1"/>
      <c r="SRJ54" s="1"/>
      <c r="SRK54" s="1"/>
      <c r="SRL54" s="1"/>
      <c r="SRM54" s="1"/>
      <c r="SRN54" s="1"/>
      <c r="SRO54" s="1"/>
      <c r="SRP54" s="1"/>
      <c r="SRQ54" s="1"/>
      <c r="SRR54" s="1"/>
      <c r="SRS54" s="1"/>
      <c r="SRT54" s="1"/>
      <c r="SRU54" s="1"/>
      <c r="SRV54" s="1"/>
      <c r="SRW54" s="1"/>
      <c r="SRX54" s="1"/>
      <c r="SRY54" s="1"/>
      <c r="SRZ54" s="1"/>
      <c r="SSA54" s="1"/>
      <c r="SSB54" s="1"/>
      <c r="SSC54" s="1"/>
      <c r="SSD54" s="1"/>
      <c r="SSE54" s="1"/>
      <c r="SSF54" s="1"/>
      <c r="SSG54" s="1"/>
      <c r="SSH54" s="1"/>
      <c r="SSI54" s="1"/>
      <c r="SSJ54" s="1"/>
      <c r="SSK54" s="1"/>
      <c r="SSL54" s="1"/>
      <c r="SSM54" s="1"/>
      <c r="SSN54" s="1"/>
      <c r="SSO54" s="1"/>
      <c r="SSP54" s="1"/>
      <c r="SSQ54" s="1"/>
      <c r="SSR54" s="1"/>
      <c r="SSS54" s="1"/>
      <c r="SST54" s="1"/>
      <c r="SSU54" s="1"/>
      <c r="SSV54" s="1"/>
      <c r="SSW54" s="1"/>
      <c r="SSX54" s="1"/>
      <c r="SSY54" s="1"/>
      <c r="SSZ54" s="1"/>
      <c r="STA54" s="1"/>
      <c r="STB54" s="1"/>
      <c r="STC54" s="1"/>
      <c r="STD54" s="1"/>
      <c r="STE54" s="1"/>
      <c r="STF54" s="1"/>
      <c r="STG54" s="1"/>
      <c r="STH54" s="1"/>
      <c r="STI54" s="1"/>
      <c r="STJ54" s="1"/>
      <c r="STK54" s="1"/>
      <c r="STL54" s="1"/>
      <c r="STM54" s="1"/>
      <c r="STN54" s="1"/>
      <c r="STO54" s="1"/>
      <c r="STP54" s="1"/>
      <c r="STQ54" s="1"/>
      <c r="STR54" s="1"/>
      <c r="STS54" s="1"/>
      <c r="STT54" s="1"/>
      <c r="STU54" s="1"/>
      <c r="STV54" s="1"/>
      <c r="STW54" s="1"/>
      <c r="STX54" s="1"/>
      <c r="STY54" s="1"/>
      <c r="STZ54" s="1"/>
      <c r="SUA54" s="1"/>
      <c r="SUB54" s="1"/>
      <c r="SUC54" s="1"/>
      <c r="SUD54" s="1"/>
      <c r="SUE54" s="1"/>
      <c r="SUF54" s="1"/>
      <c r="SUG54" s="1"/>
      <c r="SUH54" s="1"/>
      <c r="SUI54" s="1"/>
      <c r="SUJ54" s="1"/>
      <c r="SUK54" s="1"/>
      <c r="SUL54" s="1"/>
      <c r="SUM54" s="1"/>
      <c r="SUN54" s="1"/>
      <c r="SUO54" s="1"/>
      <c r="SUP54" s="1"/>
      <c r="SUQ54" s="1"/>
      <c r="SUR54" s="1"/>
      <c r="SUS54" s="1"/>
      <c r="SUT54" s="1"/>
      <c r="SUU54" s="1"/>
      <c r="SUV54" s="1"/>
      <c r="SUW54" s="1"/>
      <c r="SUX54" s="1"/>
      <c r="SUY54" s="1"/>
      <c r="SUZ54" s="1"/>
      <c r="SVA54" s="1"/>
      <c r="SVB54" s="1"/>
      <c r="SVC54" s="1"/>
      <c r="SVD54" s="1"/>
      <c r="SVE54" s="1"/>
      <c r="SVF54" s="1"/>
      <c r="SVG54" s="1"/>
      <c r="SVH54" s="1"/>
      <c r="SVI54" s="1"/>
      <c r="SVJ54" s="1"/>
      <c r="SVK54" s="1"/>
      <c r="SVL54" s="1"/>
      <c r="SVM54" s="1"/>
      <c r="SVN54" s="1"/>
      <c r="SVO54" s="1"/>
      <c r="SVP54" s="1"/>
      <c r="SVQ54" s="1"/>
      <c r="SVR54" s="1"/>
      <c r="SVS54" s="1"/>
      <c r="SVT54" s="1"/>
      <c r="SVU54" s="1"/>
      <c r="SVV54" s="1"/>
      <c r="SVW54" s="1"/>
      <c r="SVX54" s="1"/>
      <c r="SVY54" s="1"/>
      <c r="SVZ54" s="1"/>
      <c r="SWA54" s="1"/>
      <c r="SWB54" s="1"/>
      <c r="SWC54" s="1"/>
      <c r="SWD54" s="1"/>
      <c r="SWE54" s="1"/>
      <c r="SWF54" s="1"/>
      <c r="SWG54" s="1"/>
      <c r="SWH54" s="1"/>
      <c r="SWI54" s="1"/>
      <c r="SWJ54" s="1"/>
      <c r="SWK54" s="1"/>
      <c r="SWL54" s="1"/>
      <c r="SWM54" s="1"/>
      <c r="SWN54" s="1"/>
      <c r="SWO54" s="1"/>
      <c r="SWP54" s="1"/>
      <c r="SWQ54" s="1"/>
      <c r="SWR54" s="1"/>
      <c r="SWS54" s="1"/>
      <c r="SWT54" s="1"/>
      <c r="SWU54" s="1"/>
      <c r="SWV54" s="1"/>
      <c r="SWW54" s="1"/>
      <c r="SWX54" s="1"/>
      <c r="SWY54" s="1"/>
      <c r="SWZ54" s="1"/>
      <c r="SXA54" s="1"/>
      <c r="SXB54" s="1"/>
      <c r="SXC54" s="1"/>
      <c r="SXD54" s="1"/>
      <c r="SXE54" s="1"/>
      <c r="SXF54" s="1"/>
      <c r="SXG54" s="1"/>
      <c r="SXH54" s="1"/>
      <c r="SXI54" s="1"/>
      <c r="SXJ54" s="1"/>
      <c r="SXK54" s="1"/>
      <c r="SXL54" s="1"/>
      <c r="SXM54" s="1"/>
      <c r="SXN54" s="1"/>
      <c r="SXO54" s="1"/>
      <c r="SXP54" s="1"/>
      <c r="SXQ54" s="1"/>
      <c r="SXR54" s="1"/>
      <c r="SXS54" s="1"/>
      <c r="SXT54" s="1"/>
      <c r="SXU54" s="1"/>
      <c r="SXV54" s="1"/>
      <c r="SXW54" s="1"/>
      <c r="SXX54" s="1"/>
      <c r="SXY54" s="1"/>
      <c r="SXZ54" s="1"/>
      <c r="SYA54" s="1"/>
      <c r="SYB54" s="1"/>
      <c r="SYC54" s="1"/>
      <c r="SYD54" s="1"/>
      <c r="SYE54" s="1"/>
      <c r="SYF54" s="1"/>
      <c r="SYG54" s="1"/>
      <c r="SYH54" s="1"/>
      <c r="SYI54" s="1"/>
      <c r="SYJ54" s="1"/>
      <c r="SYK54" s="1"/>
      <c r="SYL54" s="1"/>
      <c r="SYM54" s="1"/>
      <c r="SYN54" s="1"/>
      <c r="SYO54" s="1"/>
      <c r="SYP54" s="1"/>
      <c r="SYQ54" s="1"/>
      <c r="SYR54" s="1"/>
      <c r="SYS54" s="1"/>
      <c r="SYT54" s="1"/>
      <c r="SYU54" s="1"/>
      <c r="SYV54" s="1"/>
      <c r="SYW54" s="1"/>
      <c r="SYX54" s="1"/>
      <c r="SYY54" s="1"/>
      <c r="SYZ54" s="1"/>
      <c r="SZA54" s="1"/>
      <c r="SZB54" s="1"/>
      <c r="SZC54" s="1"/>
      <c r="SZD54" s="1"/>
      <c r="SZE54" s="1"/>
      <c r="SZF54" s="1"/>
      <c r="SZG54" s="1"/>
      <c r="SZH54" s="1"/>
      <c r="SZI54" s="1"/>
      <c r="SZJ54" s="1"/>
      <c r="SZK54" s="1"/>
      <c r="SZL54" s="1"/>
      <c r="SZM54" s="1"/>
      <c r="SZN54" s="1"/>
      <c r="SZO54" s="1"/>
      <c r="SZP54" s="1"/>
      <c r="SZQ54" s="1"/>
      <c r="SZR54" s="1"/>
      <c r="SZS54" s="1"/>
      <c r="SZT54" s="1"/>
      <c r="SZU54" s="1"/>
      <c r="SZV54" s="1"/>
      <c r="SZW54" s="1"/>
      <c r="SZX54" s="1"/>
      <c r="SZY54" s="1"/>
      <c r="SZZ54" s="1"/>
      <c r="TAA54" s="1"/>
      <c r="TAB54" s="1"/>
      <c r="TAC54" s="1"/>
      <c r="TAD54" s="1"/>
      <c r="TAE54" s="1"/>
      <c r="TAF54" s="1"/>
      <c r="TAG54" s="1"/>
      <c r="TAH54" s="1"/>
      <c r="TAI54" s="1"/>
      <c r="TAJ54" s="1"/>
      <c r="TAK54" s="1"/>
      <c r="TAL54" s="1"/>
      <c r="TAM54" s="1"/>
      <c r="TAN54" s="1"/>
      <c r="TAO54" s="1"/>
      <c r="TAP54" s="1"/>
      <c r="TAQ54" s="1"/>
      <c r="TAR54" s="1"/>
      <c r="TAS54" s="1"/>
      <c r="TAT54" s="1"/>
      <c r="TAU54" s="1"/>
      <c r="TAV54" s="1"/>
      <c r="TAW54" s="1"/>
      <c r="TAX54" s="1"/>
      <c r="TAY54" s="1"/>
      <c r="TAZ54" s="1"/>
      <c r="TBA54" s="1"/>
      <c r="TBB54" s="1"/>
      <c r="TBC54" s="1"/>
      <c r="TBD54" s="1"/>
      <c r="TBE54" s="1"/>
      <c r="TBF54" s="1"/>
      <c r="TBG54" s="1"/>
      <c r="TBH54" s="1"/>
      <c r="TBI54" s="1"/>
      <c r="TBJ54" s="1"/>
      <c r="TBK54" s="1"/>
      <c r="TBL54" s="1"/>
      <c r="TBM54" s="1"/>
      <c r="TBN54" s="1"/>
      <c r="TBO54" s="1"/>
      <c r="TBP54" s="1"/>
      <c r="TBQ54" s="1"/>
      <c r="TBR54" s="1"/>
      <c r="TBS54" s="1"/>
      <c r="TBT54" s="1"/>
      <c r="TBU54" s="1"/>
      <c r="TBV54" s="1"/>
      <c r="TBW54" s="1"/>
      <c r="TBX54" s="1"/>
      <c r="TBY54" s="1"/>
      <c r="TBZ54" s="1"/>
      <c r="TCA54" s="1"/>
      <c r="TCB54" s="1"/>
      <c r="TCC54" s="1"/>
      <c r="TCD54" s="1"/>
      <c r="TCE54" s="1"/>
      <c r="TCF54" s="1"/>
      <c r="TCG54" s="1"/>
      <c r="TCH54" s="1"/>
      <c r="TCI54" s="1"/>
      <c r="TCJ54" s="1"/>
      <c r="TCK54" s="1"/>
      <c r="TCL54" s="1"/>
      <c r="TCM54" s="1"/>
      <c r="TCN54" s="1"/>
      <c r="TCO54" s="1"/>
      <c r="TCP54" s="1"/>
      <c r="TCQ54" s="1"/>
      <c r="TCR54" s="1"/>
      <c r="TCS54" s="1"/>
      <c r="TCT54" s="1"/>
      <c r="TCU54" s="1"/>
      <c r="TCV54" s="1"/>
      <c r="TCW54" s="1"/>
      <c r="TCX54" s="1"/>
      <c r="TCY54" s="1"/>
      <c r="TCZ54" s="1"/>
      <c r="TDA54" s="1"/>
      <c r="TDB54" s="1"/>
      <c r="TDC54" s="1"/>
      <c r="TDD54" s="1"/>
      <c r="TDE54" s="1"/>
      <c r="TDF54" s="1"/>
      <c r="TDG54" s="1"/>
      <c r="TDH54" s="1"/>
      <c r="TDI54" s="1"/>
      <c r="TDJ54" s="1"/>
      <c r="TDK54" s="1"/>
      <c r="TDL54" s="1"/>
      <c r="TDM54" s="1"/>
      <c r="TDN54" s="1"/>
      <c r="TDO54" s="1"/>
      <c r="TDP54" s="1"/>
      <c r="TDQ54" s="1"/>
      <c r="TDR54" s="1"/>
      <c r="TDS54" s="1"/>
      <c r="TDT54" s="1"/>
      <c r="TDU54" s="1"/>
      <c r="TDV54" s="1"/>
      <c r="TDW54" s="1"/>
      <c r="TDX54" s="1"/>
      <c r="TDY54" s="1"/>
      <c r="TDZ54" s="1"/>
      <c r="TEA54" s="1"/>
      <c r="TEB54" s="1"/>
      <c r="TEC54" s="1"/>
      <c r="TED54" s="1"/>
      <c r="TEE54" s="1"/>
      <c r="TEF54" s="1"/>
      <c r="TEG54" s="1"/>
      <c r="TEH54" s="1"/>
      <c r="TEI54" s="1"/>
      <c r="TEJ54" s="1"/>
      <c r="TEK54" s="1"/>
      <c r="TEL54" s="1"/>
      <c r="TEM54" s="1"/>
      <c r="TEN54" s="1"/>
      <c r="TEO54" s="1"/>
      <c r="TEP54" s="1"/>
      <c r="TEQ54" s="1"/>
      <c r="TER54" s="1"/>
      <c r="TES54" s="1"/>
      <c r="TET54" s="1"/>
      <c r="TEU54" s="1"/>
      <c r="TEV54" s="1"/>
      <c r="TEW54" s="1"/>
      <c r="TEX54" s="1"/>
      <c r="TEY54" s="1"/>
      <c r="TEZ54" s="1"/>
      <c r="TFA54" s="1"/>
      <c r="TFB54" s="1"/>
      <c r="TFC54" s="1"/>
      <c r="TFD54" s="1"/>
      <c r="TFE54" s="1"/>
      <c r="TFF54" s="1"/>
      <c r="TFG54" s="1"/>
      <c r="TFH54" s="1"/>
      <c r="TFI54" s="1"/>
      <c r="TFJ54" s="1"/>
      <c r="TFK54" s="1"/>
      <c r="TFL54" s="1"/>
      <c r="TFM54" s="1"/>
      <c r="TFN54" s="1"/>
      <c r="TFO54" s="1"/>
      <c r="TFP54" s="1"/>
      <c r="TFQ54" s="1"/>
      <c r="TFR54" s="1"/>
      <c r="TFS54" s="1"/>
      <c r="TFT54" s="1"/>
      <c r="TFU54" s="1"/>
      <c r="TFV54" s="1"/>
      <c r="TFW54" s="1"/>
      <c r="TFX54" s="1"/>
      <c r="TFY54" s="1"/>
      <c r="TFZ54" s="1"/>
      <c r="TGA54" s="1"/>
      <c r="TGB54" s="1"/>
      <c r="TGC54" s="1"/>
      <c r="TGD54" s="1"/>
      <c r="TGE54" s="1"/>
      <c r="TGF54" s="1"/>
      <c r="TGG54" s="1"/>
      <c r="TGH54" s="1"/>
      <c r="TGI54" s="1"/>
      <c r="TGJ54" s="1"/>
      <c r="TGK54" s="1"/>
      <c r="TGL54" s="1"/>
      <c r="TGM54" s="1"/>
      <c r="TGN54" s="1"/>
      <c r="TGO54" s="1"/>
      <c r="TGP54" s="1"/>
      <c r="TGQ54" s="1"/>
      <c r="TGR54" s="1"/>
      <c r="TGS54" s="1"/>
      <c r="TGT54" s="1"/>
      <c r="TGU54" s="1"/>
      <c r="TGV54" s="1"/>
      <c r="TGW54" s="1"/>
      <c r="TGX54" s="1"/>
      <c r="TGY54" s="1"/>
      <c r="TGZ54" s="1"/>
      <c r="THA54" s="1"/>
      <c r="THB54" s="1"/>
      <c r="THC54" s="1"/>
      <c r="THD54" s="1"/>
      <c r="THE54" s="1"/>
      <c r="THF54" s="1"/>
      <c r="THG54" s="1"/>
      <c r="THH54" s="1"/>
      <c r="THI54" s="1"/>
      <c r="THJ54" s="1"/>
      <c r="THK54" s="1"/>
      <c r="THL54" s="1"/>
      <c r="THM54" s="1"/>
      <c r="THN54" s="1"/>
      <c r="THO54" s="1"/>
      <c r="THP54" s="1"/>
      <c r="THQ54" s="1"/>
      <c r="THR54" s="1"/>
      <c r="THS54" s="1"/>
      <c r="THT54" s="1"/>
      <c r="THU54" s="1"/>
      <c r="THV54" s="1"/>
      <c r="THW54" s="1"/>
      <c r="THX54" s="1"/>
      <c r="THY54" s="1"/>
      <c r="THZ54" s="1"/>
      <c r="TIA54" s="1"/>
      <c r="TIB54" s="1"/>
      <c r="TIC54" s="1"/>
      <c r="TID54" s="1"/>
      <c r="TIE54" s="1"/>
      <c r="TIF54" s="1"/>
      <c r="TIG54" s="1"/>
      <c r="TIH54" s="1"/>
      <c r="TII54" s="1"/>
      <c r="TIJ54" s="1"/>
      <c r="TIK54" s="1"/>
      <c r="TIL54" s="1"/>
      <c r="TIM54" s="1"/>
      <c r="TIN54" s="1"/>
      <c r="TIO54" s="1"/>
      <c r="TIP54" s="1"/>
      <c r="TIQ54" s="1"/>
      <c r="TIR54" s="1"/>
      <c r="TIS54" s="1"/>
      <c r="TIT54" s="1"/>
      <c r="TIU54" s="1"/>
      <c r="TIV54" s="1"/>
      <c r="TIW54" s="1"/>
      <c r="TIX54" s="1"/>
      <c r="TIY54" s="1"/>
      <c r="TIZ54" s="1"/>
      <c r="TJA54" s="1"/>
      <c r="TJB54" s="1"/>
      <c r="TJC54" s="1"/>
      <c r="TJD54" s="1"/>
      <c r="TJE54" s="1"/>
      <c r="TJF54" s="1"/>
      <c r="TJG54" s="1"/>
      <c r="TJH54" s="1"/>
      <c r="TJI54" s="1"/>
      <c r="TJJ54" s="1"/>
      <c r="TJK54" s="1"/>
      <c r="TJL54" s="1"/>
      <c r="TJM54" s="1"/>
      <c r="TJN54" s="1"/>
      <c r="TJO54" s="1"/>
      <c r="TJP54" s="1"/>
      <c r="TJQ54" s="1"/>
      <c r="TJR54" s="1"/>
      <c r="TJS54" s="1"/>
      <c r="TJT54" s="1"/>
      <c r="TJU54" s="1"/>
      <c r="TJV54" s="1"/>
      <c r="TJW54" s="1"/>
      <c r="TJX54" s="1"/>
      <c r="TJY54" s="1"/>
      <c r="TJZ54" s="1"/>
      <c r="TKA54" s="1"/>
      <c r="TKB54" s="1"/>
      <c r="TKC54" s="1"/>
      <c r="TKD54" s="1"/>
      <c r="TKE54" s="1"/>
      <c r="TKF54" s="1"/>
      <c r="TKG54" s="1"/>
      <c r="TKH54" s="1"/>
      <c r="TKI54" s="1"/>
      <c r="TKJ54" s="1"/>
      <c r="TKK54" s="1"/>
      <c r="TKL54" s="1"/>
      <c r="TKM54" s="1"/>
      <c r="TKN54" s="1"/>
      <c r="TKO54" s="1"/>
      <c r="TKP54" s="1"/>
      <c r="TKQ54" s="1"/>
      <c r="TKR54" s="1"/>
      <c r="TKS54" s="1"/>
      <c r="TKT54" s="1"/>
      <c r="TKU54" s="1"/>
      <c r="TKV54" s="1"/>
      <c r="TKW54" s="1"/>
      <c r="TKX54" s="1"/>
      <c r="TKY54" s="1"/>
      <c r="TKZ54" s="1"/>
      <c r="TLA54" s="1"/>
      <c r="TLB54" s="1"/>
      <c r="TLC54" s="1"/>
      <c r="TLD54" s="1"/>
      <c r="TLE54" s="1"/>
      <c r="TLF54" s="1"/>
      <c r="TLG54" s="1"/>
      <c r="TLH54" s="1"/>
      <c r="TLI54" s="1"/>
      <c r="TLJ54" s="1"/>
      <c r="TLK54" s="1"/>
      <c r="TLL54" s="1"/>
      <c r="TLM54" s="1"/>
      <c r="TLN54" s="1"/>
      <c r="TLO54" s="1"/>
      <c r="TLP54" s="1"/>
      <c r="TLQ54" s="1"/>
      <c r="TLR54" s="1"/>
      <c r="TLS54" s="1"/>
      <c r="TLT54" s="1"/>
      <c r="TLU54" s="1"/>
      <c r="TLV54" s="1"/>
      <c r="TLW54" s="1"/>
      <c r="TLX54" s="1"/>
      <c r="TLY54" s="1"/>
      <c r="TLZ54" s="1"/>
      <c r="TMA54" s="1"/>
      <c r="TMB54" s="1"/>
      <c r="TMC54" s="1"/>
      <c r="TMD54" s="1"/>
      <c r="TME54" s="1"/>
      <c r="TMF54" s="1"/>
      <c r="TMG54" s="1"/>
      <c r="TMH54" s="1"/>
      <c r="TMI54" s="1"/>
      <c r="TMJ54" s="1"/>
      <c r="TMK54" s="1"/>
      <c r="TML54" s="1"/>
      <c r="TMM54" s="1"/>
      <c r="TMN54" s="1"/>
      <c r="TMO54" s="1"/>
      <c r="TMP54" s="1"/>
      <c r="TMQ54" s="1"/>
      <c r="TMR54" s="1"/>
      <c r="TMS54" s="1"/>
      <c r="TMT54" s="1"/>
      <c r="TMU54" s="1"/>
      <c r="TMV54" s="1"/>
      <c r="TMW54" s="1"/>
      <c r="TMX54" s="1"/>
      <c r="TMY54" s="1"/>
      <c r="TMZ54" s="1"/>
      <c r="TNA54" s="1"/>
      <c r="TNB54" s="1"/>
      <c r="TNC54" s="1"/>
      <c r="TND54" s="1"/>
      <c r="TNE54" s="1"/>
      <c r="TNF54" s="1"/>
      <c r="TNG54" s="1"/>
      <c r="TNH54" s="1"/>
      <c r="TNI54" s="1"/>
      <c r="TNJ54" s="1"/>
      <c r="TNK54" s="1"/>
      <c r="TNL54" s="1"/>
      <c r="TNM54" s="1"/>
      <c r="TNN54" s="1"/>
      <c r="TNO54" s="1"/>
      <c r="TNP54" s="1"/>
      <c r="TNQ54" s="1"/>
      <c r="TNR54" s="1"/>
      <c r="TNS54" s="1"/>
      <c r="TNT54" s="1"/>
      <c r="TNU54" s="1"/>
      <c r="TNV54" s="1"/>
      <c r="TNW54" s="1"/>
      <c r="TNX54" s="1"/>
      <c r="TNY54" s="1"/>
      <c r="TNZ54" s="1"/>
      <c r="TOA54" s="1"/>
      <c r="TOB54" s="1"/>
      <c r="TOC54" s="1"/>
      <c r="TOD54" s="1"/>
      <c r="TOE54" s="1"/>
      <c r="TOF54" s="1"/>
      <c r="TOG54" s="1"/>
      <c r="TOH54" s="1"/>
      <c r="TOI54" s="1"/>
      <c r="TOJ54" s="1"/>
      <c r="TOK54" s="1"/>
      <c r="TOL54" s="1"/>
      <c r="TOM54" s="1"/>
      <c r="TON54" s="1"/>
      <c r="TOO54" s="1"/>
      <c r="TOP54" s="1"/>
      <c r="TOQ54" s="1"/>
      <c r="TOR54" s="1"/>
      <c r="TOS54" s="1"/>
      <c r="TOT54" s="1"/>
      <c r="TOU54" s="1"/>
      <c r="TOV54" s="1"/>
      <c r="TOW54" s="1"/>
      <c r="TOX54" s="1"/>
      <c r="TOY54" s="1"/>
      <c r="TOZ54" s="1"/>
      <c r="TPA54" s="1"/>
      <c r="TPB54" s="1"/>
      <c r="TPC54" s="1"/>
      <c r="TPD54" s="1"/>
      <c r="TPE54" s="1"/>
      <c r="TPF54" s="1"/>
      <c r="TPG54" s="1"/>
      <c r="TPH54" s="1"/>
      <c r="TPI54" s="1"/>
      <c r="TPJ54" s="1"/>
      <c r="TPK54" s="1"/>
      <c r="TPL54" s="1"/>
      <c r="TPM54" s="1"/>
      <c r="TPN54" s="1"/>
      <c r="TPO54" s="1"/>
      <c r="TPP54" s="1"/>
      <c r="TPQ54" s="1"/>
      <c r="TPR54" s="1"/>
      <c r="TPS54" s="1"/>
      <c r="TPT54" s="1"/>
      <c r="TPU54" s="1"/>
      <c r="TPV54" s="1"/>
      <c r="TPW54" s="1"/>
      <c r="TPX54" s="1"/>
      <c r="TPY54" s="1"/>
      <c r="TPZ54" s="1"/>
      <c r="TQA54" s="1"/>
      <c r="TQB54" s="1"/>
      <c r="TQC54" s="1"/>
      <c r="TQD54" s="1"/>
      <c r="TQE54" s="1"/>
      <c r="TQF54" s="1"/>
      <c r="TQG54" s="1"/>
      <c r="TQH54" s="1"/>
      <c r="TQI54" s="1"/>
      <c r="TQJ54" s="1"/>
      <c r="TQK54" s="1"/>
      <c r="TQL54" s="1"/>
      <c r="TQM54" s="1"/>
      <c r="TQN54" s="1"/>
      <c r="TQO54" s="1"/>
      <c r="TQP54" s="1"/>
      <c r="TQQ54" s="1"/>
      <c r="TQR54" s="1"/>
      <c r="TQS54" s="1"/>
      <c r="TQT54" s="1"/>
      <c r="TQU54" s="1"/>
      <c r="TQV54" s="1"/>
      <c r="TQW54" s="1"/>
      <c r="TQX54" s="1"/>
      <c r="TQY54" s="1"/>
      <c r="TQZ54" s="1"/>
      <c r="TRA54" s="1"/>
      <c r="TRB54" s="1"/>
      <c r="TRC54" s="1"/>
      <c r="TRD54" s="1"/>
      <c r="TRE54" s="1"/>
      <c r="TRF54" s="1"/>
      <c r="TRG54" s="1"/>
      <c r="TRH54" s="1"/>
      <c r="TRI54" s="1"/>
      <c r="TRJ54" s="1"/>
      <c r="TRK54" s="1"/>
      <c r="TRL54" s="1"/>
      <c r="TRM54" s="1"/>
      <c r="TRN54" s="1"/>
      <c r="TRO54" s="1"/>
      <c r="TRP54" s="1"/>
      <c r="TRQ54" s="1"/>
      <c r="TRR54" s="1"/>
      <c r="TRS54" s="1"/>
      <c r="TRT54" s="1"/>
      <c r="TRU54" s="1"/>
      <c r="TRV54" s="1"/>
      <c r="TRW54" s="1"/>
      <c r="TRX54" s="1"/>
      <c r="TRY54" s="1"/>
      <c r="TRZ54" s="1"/>
      <c r="TSA54" s="1"/>
      <c r="TSB54" s="1"/>
      <c r="TSC54" s="1"/>
      <c r="TSD54" s="1"/>
      <c r="TSE54" s="1"/>
      <c r="TSF54" s="1"/>
      <c r="TSG54" s="1"/>
      <c r="TSH54" s="1"/>
      <c r="TSI54" s="1"/>
      <c r="TSJ54" s="1"/>
      <c r="TSK54" s="1"/>
      <c r="TSL54" s="1"/>
      <c r="TSM54" s="1"/>
      <c r="TSN54" s="1"/>
      <c r="TSO54" s="1"/>
      <c r="TSP54" s="1"/>
      <c r="TSQ54" s="1"/>
      <c r="TSR54" s="1"/>
      <c r="TSS54" s="1"/>
      <c r="TST54" s="1"/>
      <c r="TSU54" s="1"/>
      <c r="TSV54" s="1"/>
      <c r="TSW54" s="1"/>
      <c r="TSX54" s="1"/>
      <c r="TSY54" s="1"/>
      <c r="TSZ54" s="1"/>
      <c r="TTA54" s="1"/>
      <c r="TTB54" s="1"/>
      <c r="TTC54" s="1"/>
      <c r="TTD54" s="1"/>
      <c r="TTE54" s="1"/>
      <c r="TTF54" s="1"/>
      <c r="TTG54" s="1"/>
      <c r="TTH54" s="1"/>
      <c r="TTI54" s="1"/>
      <c r="TTJ54" s="1"/>
      <c r="TTK54" s="1"/>
      <c r="TTL54" s="1"/>
      <c r="TTM54" s="1"/>
      <c r="TTN54" s="1"/>
      <c r="TTO54" s="1"/>
      <c r="TTP54" s="1"/>
      <c r="TTQ54" s="1"/>
      <c r="TTR54" s="1"/>
      <c r="TTS54" s="1"/>
      <c r="TTT54" s="1"/>
      <c r="TTU54" s="1"/>
      <c r="TTV54" s="1"/>
      <c r="TTW54" s="1"/>
      <c r="TTX54" s="1"/>
      <c r="TTY54" s="1"/>
      <c r="TTZ54" s="1"/>
      <c r="TUA54" s="1"/>
      <c r="TUB54" s="1"/>
      <c r="TUC54" s="1"/>
      <c r="TUD54" s="1"/>
      <c r="TUE54" s="1"/>
      <c r="TUF54" s="1"/>
      <c r="TUG54" s="1"/>
      <c r="TUH54" s="1"/>
      <c r="TUI54" s="1"/>
      <c r="TUJ54" s="1"/>
      <c r="TUK54" s="1"/>
      <c r="TUL54" s="1"/>
      <c r="TUM54" s="1"/>
      <c r="TUN54" s="1"/>
      <c r="TUO54" s="1"/>
      <c r="TUP54" s="1"/>
      <c r="TUQ54" s="1"/>
      <c r="TUR54" s="1"/>
      <c r="TUS54" s="1"/>
      <c r="TUT54" s="1"/>
      <c r="TUU54" s="1"/>
      <c r="TUV54" s="1"/>
      <c r="TUW54" s="1"/>
      <c r="TUX54" s="1"/>
      <c r="TUY54" s="1"/>
      <c r="TUZ54" s="1"/>
      <c r="TVA54" s="1"/>
      <c r="TVB54" s="1"/>
      <c r="TVC54" s="1"/>
      <c r="TVD54" s="1"/>
      <c r="TVE54" s="1"/>
      <c r="TVF54" s="1"/>
      <c r="TVG54" s="1"/>
      <c r="TVH54" s="1"/>
      <c r="TVI54" s="1"/>
      <c r="TVJ54" s="1"/>
      <c r="TVK54" s="1"/>
      <c r="TVL54" s="1"/>
      <c r="TVM54" s="1"/>
      <c r="TVN54" s="1"/>
      <c r="TVO54" s="1"/>
      <c r="TVP54" s="1"/>
      <c r="TVQ54" s="1"/>
      <c r="TVR54" s="1"/>
      <c r="TVS54" s="1"/>
      <c r="TVT54" s="1"/>
      <c r="TVU54" s="1"/>
      <c r="TVV54" s="1"/>
      <c r="TVW54" s="1"/>
      <c r="TVX54" s="1"/>
      <c r="TVY54" s="1"/>
      <c r="TVZ54" s="1"/>
      <c r="TWA54" s="1"/>
      <c r="TWB54" s="1"/>
      <c r="TWC54" s="1"/>
      <c r="TWD54" s="1"/>
      <c r="TWE54" s="1"/>
      <c r="TWF54" s="1"/>
      <c r="TWG54" s="1"/>
      <c r="TWH54" s="1"/>
      <c r="TWI54" s="1"/>
      <c r="TWJ54" s="1"/>
      <c r="TWK54" s="1"/>
      <c r="TWL54" s="1"/>
      <c r="TWM54" s="1"/>
      <c r="TWN54" s="1"/>
      <c r="TWO54" s="1"/>
      <c r="TWP54" s="1"/>
      <c r="TWQ54" s="1"/>
      <c r="TWR54" s="1"/>
      <c r="TWS54" s="1"/>
      <c r="TWT54" s="1"/>
      <c r="TWU54" s="1"/>
      <c r="TWV54" s="1"/>
      <c r="TWW54" s="1"/>
      <c r="TWX54" s="1"/>
      <c r="TWY54" s="1"/>
      <c r="TWZ54" s="1"/>
      <c r="TXA54" s="1"/>
      <c r="TXB54" s="1"/>
      <c r="TXC54" s="1"/>
      <c r="TXD54" s="1"/>
      <c r="TXE54" s="1"/>
      <c r="TXF54" s="1"/>
      <c r="TXG54" s="1"/>
      <c r="TXH54" s="1"/>
      <c r="TXI54" s="1"/>
      <c r="TXJ54" s="1"/>
      <c r="TXK54" s="1"/>
      <c r="TXL54" s="1"/>
      <c r="TXM54" s="1"/>
      <c r="TXN54" s="1"/>
      <c r="TXO54" s="1"/>
      <c r="TXP54" s="1"/>
      <c r="TXQ54" s="1"/>
      <c r="TXR54" s="1"/>
      <c r="TXS54" s="1"/>
      <c r="TXT54" s="1"/>
      <c r="TXU54" s="1"/>
      <c r="TXV54" s="1"/>
      <c r="TXW54" s="1"/>
      <c r="TXX54" s="1"/>
      <c r="TXY54" s="1"/>
      <c r="TXZ54" s="1"/>
      <c r="TYA54" s="1"/>
      <c r="TYB54" s="1"/>
      <c r="TYC54" s="1"/>
      <c r="TYD54" s="1"/>
      <c r="TYE54" s="1"/>
      <c r="TYF54" s="1"/>
      <c r="TYG54" s="1"/>
      <c r="TYH54" s="1"/>
      <c r="TYI54" s="1"/>
      <c r="TYJ54" s="1"/>
      <c r="TYK54" s="1"/>
      <c r="TYL54" s="1"/>
      <c r="TYM54" s="1"/>
      <c r="TYN54" s="1"/>
      <c r="TYO54" s="1"/>
      <c r="TYP54" s="1"/>
      <c r="TYQ54" s="1"/>
      <c r="TYR54" s="1"/>
      <c r="TYS54" s="1"/>
      <c r="TYT54" s="1"/>
      <c r="TYU54" s="1"/>
      <c r="TYV54" s="1"/>
      <c r="TYW54" s="1"/>
      <c r="TYX54" s="1"/>
      <c r="TYY54" s="1"/>
      <c r="TYZ54" s="1"/>
      <c r="TZA54" s="1"/>
      <c r="TZB54" s="1"/>
      <c r="TZC54" s="1"/>
      <c r="TZD54" s="1"/>
      <c r="TZE54" s="1"/>
      <c r="TZF54" s="1"/>
      <c r="TZG54" s="1"/>
      <c r="TZH54" s="1"/>
      <c r="TZI54" s="1"/>
      <c r="TZJ54" s="1"/>
      <c r="TZK54" s="1"/>
      <c r="TZL54" s="1"/>
      <c r="TZM54" s="1"/>
      <c r="TZN54" s="1"/>
      <c r="TZO54" s="1"/>
      <c r="TZP54" s="1"/>
      <c r="TZQ54" s="1"/>
      <c r="TZR54" s="1"/>
      <c r="TZS54" s="1"/>
      <c r="TZT54" s="1"/>
      <c r="TZU54" s="1"/>
      <c r="TZV54" s="1"/>
      <c r="TZW54" s="1"/>
      <c r="TZX54" s="1"/>
      <c r="TZY54" s="1"/>
      <c r="TZZ54" s="1"/>
      <c r="UAA54" s="1"/>
      <c r="UAB54" s="1"/>
      <c r="UAC54" s="1"/>
      <c r="UAD54" s="1"/>
      <c r="UAE54" s="1"/>
      <c r="UAF54" s="1"/>
      <c r="UAG54" s="1"/>
      <c r="UAH54" s="1"/>
      <c r="UAI54" s="1"/>
      <c r="UAJ54" s="1"/>
      <c r="UAK54" s="1"/>
      <c r="UAL54" s="1"/>
      <c r="UAM54" s="1"/>
      <c r="UAN54" s="1"/>
      <c r="UAO54" s="1"/>
      <c r="UAP54" s="1"/>
      <c r="UAQ54" s="1"/>
      <c r="UAR54" s="1"/>
      <c r="UAS54" s="1"/>
      <c r="UAT54" s="1"/>
      <c r="UAU54" s="1"/>
      <c r="UAV54" s="1"/>
      <c r="UAW54" s="1"/>
      <c r="UAX54" s="1"/>
      <c r="UAY54" s="1"/>
      <c r="UAZ54" s="1"/>
      <c r="UBA54" s="1"/>
      <c r="UBB54" s="1"/>
      <c r="UBC54" s="1"/>
      <c r="UBD54" s="1"/>
      <c r="UBE54" s="1"/>
      <c r="UBF54" s="1"/>
      <c r="UBG54" s="1"/>
      <c r="UBH54" s="1"/>
      <c r="UBI54" s="1"/>
      <c r="UBJ54" s="1"/>
      <c r="UBK54" s="1"/>
      <c r="UBL54" s="1"/>
      <c r="UBM54" s="1"/>
      <c r="UBN54" s="1"/>
      <c r="UBO54" s="1"/>
      <c r="UBP54" s="1"/>
      <c r="UBQ54" s="1"/>
      <c r="UBR54" s="1"/>
      <c r="UBS54" s="1"/>
      <c r="UBT54" s="1"/>
      <c r="UBU54" s="1"/>
      <c r="UBV54" s="1"/>
      <c r="UBW54" s="1"/>
      <c r="UBX54" s="1"/>
      <c r="UBY54" s="1"/>
      <c r="UBZ54" s="1"/>
      <c r="UCA54" s="1"/>
      <c r="UCB54" s="1"/>
      <c r="UCC54" s="1"/>
      <c r="UCD54" s="1"/>
      <c r="UCE54" s="1"/>
      <c r="UCF54" s="1"/>
      <c r="UCG54" s="1"/>
      <c r="UCH54" s="1"/>
      <c r="UCI54" s="1"/>
      <c r="UCJ54" s="1"/>
      <c r="UCK54" s="1"/>
      <c r="UCL54" s="1"/>
      <c r="UCM54" s="1"/>
      <c r="UCN54" s="1"/>
      <c r="UCO54" s="1"/>
      <c r="UCP54" s="1"/>
      <c r="UCQ54" s="1"/>
      <c r="UCR54" s="1"/>
      <c r="UCS54" s="1"/>
      <c r="UCT54" s="1"/>
      <c r="UCU54" s="1"/>
      <c r="UCV54" s="1"/>
      <c r="UCW54" s="1"/>
      <c r="UCX54" s="1"/>
      <c r="UCY54" s="1"/>
      <c r="UCZ54" s="1"/>
      <c r="UDA54" s="1"/>
      <c r="UDB54" s="1"/>
      <c r="UDC54" s="1"/>
      <c r="UDD54" s="1"/>
      <c r="UDE54" s="1"/>
      <c r="UDF54" s="1"/>
      <c r="UDG54" s="1"/>
      <c r="UDH54" s="1"/>
      <c r="UDI54" s="1"/>
      <c r="UDJ54" s="1"/>
      <c r="UDK54" s="1"/>
      <c r="UDL54" s="1"/>
      <c r="UDM54" s="1"/>
      <c r="UDN54" s="1"/>
      <c r="UDO54" s="1"/>
      <c r="UDP54" s="1"/>
      <c r="UDQ54" s="1"/>
      <c r="UDR54" s="1"/>
      <c r="UDS54" s="1"/>
      <c r="UDT54" s="1"/>
      <c r="UDU54" s="1"/>
      <c r="UDV54" s="1"/>
      <c r="UDW54" s="1"/>
      <c r="UDX54" s="1"/>
      <c r="UDY54" s="1"/>
      <c r="UDZ54" s="1"/>
      <c r="UEA54" s="1"/>
      <c r="UEB54" s="1"/>
      <c r="UEC54" s="1"/>
      <c r="UED54" s="1"/>
      <c r="UEE54" s="1"/>
      <c r="UEF54" s="1"/>
      <c r="UEG54" s="1"/>
      <c r="UEH54" s="1"/>
      <c r="UEI54" s="1"/>
      <c r="UEJ54" s="1"/>
      <c r="UEK54" s="1"/>
      <c r="UEL54" s="1"/>
      <c r="UEM54" s="1"/>
      <c r="UEN54" s="1"/>
      <c r="UEO54" s="1"/>
      <c r="UEP54" s="1"/>
      <c r="UEQ54" s="1"/>
      <c r="UER54" s="1"/>
      <c r="UES54" s="1"/>
      <c r="UET54" s="1"/>
      <c r="UEU54" s="1"/>
      <c r="UEV54" s="1"/>
      <c r="UEW54" s="1"/>
      <c r="UEX54" s="1"/>
      <c r="UEY54" s="1"/>
      <c r="UEZ54" s="1"/>
      <c r="UFA54" s="1"/>
      <c r="UFB54" s="1"/>
      <c r="UFC54" s="1"/>
      <c r="UFD54" s="1"/>
      <c r="UFE54" s="1"/>
      <c r="UFF54" s="1"/>
      <c r="UFG54" s="1"/>
      <c r="UFH54" s="1"/>
      <c r="UFI54" s="1"/>
      <c r="UFJ54" s="1"/>
      <c r="UFK54" s="1"/>
      <c r="UFL54" s="1"/>
      <c r="UFM54" s="1"/>
      <c r="UFN54" s="1"/>
      <c r="UFO54" s="1"/>
      <c r="UFP54" s="1"/>
      <c r="UFQ54" s="1"/>
      <c r="UFR54" s="1"/>
      <c r="UFS54" s="1"/>
      <c r="UFT54" s="1"/>
      <c r="UFU54" s="1"/>
      <c r="UFV54" s="1"/>
      <c r="UFW54" s="1"/>
      <c r="UFX54" s="1"/>
      <c r="UFY54" s="1"/>
      <c r="UFZ54" s="1"/>
      <c r="UGA54" s="1"/>
      <c r="UGB54" s="1"/>
      <c r="UGC54" s="1"/>
      <c r="UGD54" s="1"/>
      <c r="UGE54" s="1"/>
      <c r="UGF54" s="1"/>
      <c r="UGG54" s="1"/>
      <c r="UGH54" s="1"/>
      <c r="UGI54" s="1"/>
      <c r="UGJ54" s="1"/>
      <c r="UGK54" s="1"/>
      <c r="UGL54" s="1"/>
      <c r="UGM54" s="1"/>
      <c r="UGN54" s="1"/>
      <c r="UGO54" s="1"/>
      <c r="UGP54" s="1"/>
      <c r="UGQ54" s="1"/>
      <c r="UGR54" s="1"/>
      <c r="UGS54" s="1"/>
      <c r="UGT54" s="1"/>
      <c r="UGU54" s="1"/>
      <c r="UGV54" s="1"/>
      <c r="UGW54" s="1"/>
      <c r="UGX54" s="1"/>
      <c r="UGY54" s="1"/>
      <c r="UGZ54" s="1"/>
      <c r="UHA54" s="1"/>
      <c r="UHB54" s="1"/>
      <c r="UHC54" s="1"/>
      <c r="UHD54" s="1"/>
      <c r="UHE54" s="1"/>
      <c r="UHF54" s="1"/>
      <c r="UHG54" s="1"/>
      <c r="UHH54" s="1"/>
      <c r="UHI54" s="1"/>
      <c r="UHJ54" s="1"/>
      <c r="UHK54" s="1"/>
      <c r="UHL54" s="1"/>
      <c r="UHM54" s="1"/>
      <c r="UHN54" s="1"/>
      <c r="UHO54" s="1"/>
      <c r="UHP54" s="1"/>
      <c r="UHQ54" s="1"/>
      <c r="UHR54" s="1"/>
      <c r="UHS54" s="1"/>
      <c r="UHT54" s="1"/>
      <c r="UHU54" s="1"/>
      <c r="UHV54" s="1"/>
      <c r="UHW54" s="1"/>
      <c r="UHX54" s="1"/>
      <c r="UHY54" s="1"/>
      <c r="UHZ54" s="1"/>
      <c r="UIA54" s="1"/>
      <c r="UIB54" s="1"/>
      <c r="UIC54" s="1"/>
      <c r="UID54" s="1"/>
      <c r="UIE54" s="1"/>
      <c r="UIF54" s="1"/>
      <c r="UIG54" s="1"/>
      <c r="UIH54" s="1"/>
      <c r="UII54" s="1"/>
      <c r="UIJ54" s="1"/>
      <c r="UIK54" s="1"/>
      <c r="UIL54" s="1"/>
      <c r="UIM54" s="1"/>
      <c r="UIN54" s="1"/>
      <c r="UIO54" s="1"/>
      <c r="UIP54" s="1"/>
      <c r="UIQ54" s="1"/>
      <c r="UIR54" s="1"/>
      <c r="UIS54" s="1"/>
      <c r="UIT54" s="1"/>
      <c r="UIU54" s="1"/>
      <c r="UIV54" s="1"/>
      <c r="UIW54" s="1"/>
      <c r="UIX54" s="1"/>
      <c r="UIY54" s="1"/>
      <c r="UIZ54" s="1"/>
      <c r="UJA54" s="1"/>
      <c r="UJB54" s="1"/>
      <c r="UJC54" s="1"/>
      <c r="UJD54" s="1"/>
      <c r="UJE54" s="1"/>
      <c r="UJF54" s="1"/>
      <c r="UJG54" s="1"/>
      <c r="UJH54" s="1"/>
      <c r="UJI54" s="1"/>
      <c r="UJJ54" s="1"/>
      <c r="UJK54" s="1"/>
      <c r="UJL54" s="1"/>
      <c r="UJM54" s="1"/>
      <c r="UJN54" s="1"/>
      <c r="UJO54" s="1"/>
      <c r="UJP54" s="1"/>
      <c r="UJQ54" s="1"/>
      <c r="UJR54" s="1"/>
      <c r="UJS54" s="1"/>
      <c r="UJT54" s="1"/>
      <c r="UJU54" s="1"/>
      <c r="UJV54" s="1"/>
      <c r="UJW54" s="1"/>
      <c r="UJX54" s="1"/>
      <c r="UJY54" s="1"/>
      <c r="UJZ54" s="1"/>
      <c r="UKA54" s="1"/>
      <c r="UKB54" s="1"/>
      <c r="UKC54" s="1"/>
      <c r="UKD54" s="1"/>
      <c r="UKE54" s="1"/>
      <c r="UKF54" s="1"/>
      <c r="UKG54" s="1"/>
      <c r="UKH54" s="1"/>
      <c r="UKI54" s="1"/>
      <c r="UKJ54" s="1"/>
      <c r="UKK54" s="1"/>
      <c r="UKL54" s="1"/>
      <c r="UKM54" s="1"/>
      <c r="UKN54" s="1"/>
      <c r="UKO54" s="1"/>
      <c r="UKP54" s="1"/>
      <c r="UKQ54" s="1"/>
      <c r="UKR54" s="1"/>
      <c r="UKS54" s="1"/>
      <c r="UKT54" s="1"/>
      <c r="UKU54" s="1"/>
      <c r="UKV54" s="1"/>
      <c r="UKW54" s="1"/>
      <c r="UKX54" s="1"/>
      <c r="UKY54" s="1"/>
      <c r="UKZ54" s="1"/>
      <c r="ULA54" s="1"/>
      <c r="ULB54" s="1"/>
      <c r="ULC54" s="1"/>
      <c r="ULD54" s="1"/>
      <c r="ULE54" s="1"/>
      <c r="ULF54" s="1"/>
      <c r="ULG54" s="1"/>
      <c r="ULH54" s="1"/>
      <c r="ULI54" s="1"/>
      <c r="ULJ54" s="1"/>
      <c r="ULK54" s="1"/>
      <c r="ULL54" s="1"/>
      <c r="ULM54" s="1"/>
      <c r="ULN54" s="1"/>
      <c r="ULO54" s="1"/>
      <c r="ULP54" s="1"/>
      <c r="ULQ54" s="1"/>
      <c r="ULR54" s="1"/>
      <c r="ULS54" s="1"/>
      <c r="ULT54" s="1"/>
      <c r="ULU54" s="1"/>
      <c r="ULV54" s="1"/>
      <c r="ULW54" s="1"/>
      <c r="ULX54" s="1"/>
      <c r="ULY54" s="1"/>
      <c r="ULZ54" s="1"/>
      <c r="UMA54" s="1"/>
      <c r="UMB54" s="1"/>
      <c r="UMC54" s="1"/>
      <c r="UMD54" s="1"/>
      <c r="UME54" s="1"/>
      <c r="UMF54" s="1"/>
      <c r="UMG54" s="1"/>
      <c r="UMH54" s="1"/>
      <c r="UMI54" s="1"/>
      <c r="UMJ54" s="1"/>
      <c r="UMK54" s="1"/>
      <c r="UML54" s="1"/>
      <c r="UMM54" s="1"/>
      <c r="UMN54" s="1"/>
      <c r="UMO54" s="1"/>
      <c r="UMP54" s="1"/>
      <c r="UMQ54" s="1"/>
      <c r="UMR54" s="1"/>
      <c r="UMS54" s="1"/>
      <c r="UMT54" s="1"/>
      <c r="UMU54" s="1"/>
      <c r="UMV54" s="1"/>
      <c r="UMW54" s="1"/>
      <c r="UMX54" s="1"/>
      <c r="UMY54" s="1"/>
      <c r="UMZ54" s="1"/>
      <c r="UNA54" s="1"/>
      <c r="UNB54" s="1"/>
      <c r="UNC54" s="1"/>
      <c r="UND54" s="1"/>
      <c r="UNE54" s="1"/>
      <c r="UNF54" s="1"/>
      <c r="UNG54" s="1"/>
      <c r="UNH54" s="1"/>
      <c r="UNI54" s="1"/>
      <c r="UNJ54" s="1"/>
      <c r="UNK54" s="1"/>
      <c r="UNL54" s="1"/>
      <c r="UNM54" s="1"/>
      <c r="UNN54" s="1"/>
      <c r="UNO54" s="1"/>
      <c r="UNP54" s="1"/>
      <c r="UNQ54" s="1"/>
      <c r="UNR54" s="1"/>
      <c r="UNS54" s="1"/>
      <c r="UNT54" s="1"/>
      <c r="UNU54" s="1"/>
      <c r="UNV54" s="1"/>
      <c r="UNW54" s="1"/>
      <c r="UNX54" s="1"/>
      <c r="UNY54" s="1"/>
      <c r="UNZ54" s="1"/>
      <c r="UOA54" s="1"/>
      <c r="UOB54" s="1"/>
      <c r="UOC54" s="1"/>
      <c r="UOD54" s="1"/>
      <c r="UOE54" s="1"/>
      <c r="UOF54" s="1"/>
      <c r="UOG54" s="1"/>
      <c r="UOH54" s="1"/>
      <c r="UOI54" s="1"/>
      <c r="UOJ54" s="1"/>
      <c r="UOK54" s="1"/>
      <c r="UOL54" s="1"/>
      <c r="UOM54" s="1"/>
      <c r="UON54" s="1"/>
      <c r="UOO54" s="1"/>
      <c r="UOP54" s="1"/>
      <c r="UOQ54" s="1"/>
      <c r="UOR54" s="1"/>
      <c r="UOS54" s="1"/>
      <c r="UOT54" s="1"/>
      <c r="UOU54" s="1"/>
      <c r="UOV54" s="1"/>
      <c r="UOW54" s="1"/>
      <c r="UOX54" s="1"/>
      <c r="UOY54" s="1"/>
      <c r="UOZ54" s="1"/>
      <c r="UPA54" s="1"/>
      <c r="UPB54" s="1"/>
      <c r="UPC54" s="1"/>
      <c r="UPD54" s="1"/>
      <c r="UPE54" s="1"/>
      <c r="UPF54" s="1"/>
      <c r="UPG54" s="1"/>
      <c r="UPH54" s="1"/>
      <c r="UPI54" s="1"/>
      <c r="UPJ54" s="1"/>
      <c r="UPK54" s="1"/>
      <c r="UPL54" s="1"/>
      <c r="UPM54" s="1"/>
      <c r="UPN54" s="1"/>
      <c r="UPO54" s="1"/>
      <c r="UPP54" s="1"/>
      <c r="UPQ54" s="1"/>
      <c r="UPR54" s="1"/>
      <c r="UPS54" s="1"/>
      <c r="UPT54" s="1"/>
      <c r="UPU54" s="1"/>
      <c r="UPV54" s="1"/>
      <c r="UPW54" s="1"/>
      <c r="UPX54" s="1"/>
      <c r="UPY54" s="1"/>
      <c r="UPZ54" s="1"/>
      <c r="UQA54" s="1"/>
      <c r="UQB54" s="1"/>
      <c r="UQC54" s="1"/>
      <c r="UQD54" s="1"/>
      <c r="UQE54" s="1"/>
      <c r="UQF54" s="1"/>
      <c r="UQG54" s="1"/>
      <c r="UQH54" s="1"/>
      <c r="UQI54" s="1"/>
      <c r="UQJ54" s="1"/>
      <c r="UQK54" s="1"/>
      <c r="UQL54" s="1"/>
      <c r="UQM54" s="1"/>
      <c r="UQN54" s="1"/>
      <c r="UQO54" s="1"/>
      <c r="UQP54" s="1"/>
      <c r="UQQ54" s="1"/>
      <c r="UQR54" s="1"/>
      <c r="UQS54" s="1"/>
      <c r="UQT54" s="1"/>
      <c r="UQU54" s="1"/>
      <c r="UQV54" s="1"/>
      <c r="UQW54" s="1"/>
      <c r="UQX54" s="1"/>
      <c r="UQY54" s="1"/>
      <c r="UQZ54" s="1"/>
      <c r="URA54" s="1"/>
      <c r="URB54" s="1"/>
      <c r="URC54" s="1"/>
      <c r="URD54" s="1"/>
      <c r="URE54" s="1"/>
      <c r="URF54" s="1"/>
      <c r="URG54" s="1"/>
      <c r="URH54" s="1"/>
      <c r="URI54" s="1"/>
      <c r="URJ54" s="1"/>
      <c r="URK54" s="1"/>
      <c r="URL54" s="1"/>
      <c r="URM54" s="1"/>
      <c r="URN54" s="1"/>
      <c r="URO54" s="1"/>
      <c r="URP54" s="1"/>
      <c r="URQ54" s="1"/>
      <c r="URR54" s="1"/>
      <c r="URS54" s="1"/>
      <c r="URT54" s="1"/>
      <c r="URU54" s="1"/>
      <c r="URV54" s="1"/>
      <c r="URW54" s="1"/>
      <c r="URX54" s="1"/>
      <c r="URY54" s="1"/>
      <c r="URZ54" s="1"/>
      <c r="USA54" s="1"/>
      <c r="USB54" s="1"/>
      <c r="USC54" s="1"/>
      <c r="USD54" s="1"/>
      <c r="USE54" s="1"/>
      <c r="USF54" s="1"/>
      <c r="USG54" s="1"/>
      <c r="USH54" s="1"/>
      <c r="USI54" s="1"/>
      <c r="USJ54" s="1"/>
      <c r="USK54" s="1"/>
      <c r="USL54" s="1"/>
      <c r="USM54" s="1"/>
      <c r="USN54" s="1"/>
      <c r="USO54" s="1"/>
      <c r="USP54" s="1"/>
      <c r="USQ54" s="1"/>
      <c r="USR54" s="1"/>
      <c r="USS54" s="1"/>
      <c r="UST54" s="1"/>
      <c r="USU54" s="1"/>
      <c r="USV54" s="1"/>
      <c r="USW54" s="1"/>
      <c r="USX54" s="1"/>
      <c r="USY54" s="1"/>
      <c r="USZ54" s="1"/>
      <c r="UTA54" s="1"/>
      <c r="UTB54" s="1"/>
      <c r="UTC54" s="1"/>
      <c r="UTD54" s="1"/>
      <c r="UTE54" s="1"/>
      <c r="UTF54" s="1"/>
      <c r="UTG54" s="1"/>
      <c r="UTH54" s="1"/>
      <c r="UTI54" s="1"/>
      <c r="UTJ54" s="1"/>
      <c r="UTK54" s="1"/>
      <c r="UTL54" s="1"/>
      <c r="UTM54" s="1"/>
      <c r="UTN54" s="1"/>
      <c r="UTO54" s="1"/>
      <c r="UTP54" s="1"/>
      <c r="UTQ54" s="1"/>
      <c r="UTR54" s="1"/>
      <c r="UTS54" s="1"/>
      <c r="UTT54" s="1"/>
      <c r="UTU54" s="1"/>
      <c r="UTV54" s="1"/>
      <c r="UTW54" s="1"/>
      <c r="UTX54" s="1"/>
      <c r="UTY54" s="1"/>
      <c r="UTZ54" s="1"/>
      <c r="UUA54" s="1"/>
      <c r="UUB54" s="1"/>
      <c r="UUC54" s="1"/>
      <c r="UUD54" s="1"/>
      <c r="UUE54" s="1"/>
      <c r="UUF54" s="1"/>
      <c r="UUG54" s="1"/>
      <c r="UUH54" s="1"/>
      <c r="UUI54" s="1"/>
      <c r="UUJ54" s="1"/>
      <c r="UUK54" s="1"/>
      <c r="UUL54" s="1"/>
      <c r="UUM54" s="1"/>
      <c r="UUN54" s="1"/>
      <c r="UUO54" s="1"/>
      <c r="UUP54" s="1"/>
      <c r="UUQ54" s="1"/>
      <c r="UUR54" s="1"/>
      <c r="UUS54" s="1"/>
      <c r="UUT54" s="1"/>
      <c r="UUU54" s="1"/>
      <c r="UUV54" s="1"/>
      <c r="UUW54" s="1"/>
      <c r="UUX54" s="1"/>
      <c r="UUY54" s="1"/>
      <c r="UUZ54" s="1"/>
      <c r="UVA54" s="1"/>
      <c r="UVB54" s="1"/>
      <c r="UVC54" s="1"/>
      <c r="UVD54" s="1"/>
      <c r="UVE54" s="1"/>
      <c r="UVF54" s="1"/>
      <c r="UVG54" s="1"/>
      <c r="UVH54" s="1"/>
      <c r="UVI54" s="1"/>
      <c r="UVJ54" s="1"/>
      <c r="UVK54" s="1"/>
      <c r="UVL54" s="1"/>
      <c r="UVM54" s="1"/>
      <c r="UVN54" s="1"/>
      <c r="UVO54" s="1"/>
      <c r="UVP54" s="1"/>
      <c r="UVQ54" s="1"/>
      <c r="UVR54" s="1"/>
      <c r="UVS54" s="1"/>
      <c r="UVT54" s="1"/>
      <c r="UVU54" s="1"/>
      <c r="UVV54" s="1"/>
      <c r="UVW54" s="1"/>
      <c r="UVX54" s="1"/>
      <c r="UVY54" s="1"/>
      <c r="UVZ54" s="1"/>
      <c r="UWA54" s="1"/>
      <c r="UWB54" s="1"/>
      <c r="UWC54" s="1"/>
      <c r="UWD54" s="1"/>
      <c r="UWE54" s="1"/>
      <c r="UWF54" s="1"/>
      <c r="UWG54" s="1"/>
      <c r="UWH54" s="1"/>
      <c r="UWI54" s="1"/>
      <c r="UWJ54" s="1"/>
      <c r="UWK54" s="1"/>
      <c r="UWL54" s="1"/>
      <c r="UWM54" s="1"/>
      <c r="UWN54" s="1"/>
      <c r="UWO54" s="1"/>
      <c r="UWP54" s="1"/>
      <c r="UWQ54" s="1"/>
      <c r="UWR54" s="1"/>
      <c r="UWS54" s="1"/>
      <c r="UWT54" s="1"/>
      <c r="UWU54" s="1"/>
      <c r="UWV54" s="1"/>
      <c r="UWW54" s="1"/>
      <c r="UWX54" s="1"/>
      <c r="UWY54" s="1"/>
      <c r="UWZ54" s="1"/>
      <c r="UXA54" s="1"/>
      <c r="UXB54" s="1"/>
      <c r="UXC54" s="1"/>
      <c r="UXD54" s="1"/>
      <c r="UXE54" s="1"/>
      <c r="UXF54" s="1"/>
      <c r="UXG54" s="1"/>
      <c r="UXH54" s="1"/>
      <c r="UXI54" s="1"/>
      <c r="UXJ54" s="1"/>
      <c r="UXK54" s="1"/>
      <c r="UXL54" s="1"/>
      <c r="UXM54" s="1"/>
      <c r="UXN54" s="1"/>
      <c r="UXO54" s="1"/>
      <c r="UXP54" s="1"/>
      <c r="UXQ54" s="1"/>
      <c r="UXR54" s="1"/>
      <c r="UXS54" s="1"/>
      <c r="UXT54" s="1"/>
      <c r="UXU54" s="1"/>
      <c r="UXV54" s="1"/>
      <c r="UXW54" s="1"/>
      <c r="UXX54" s="1"/>
      <c r="UXY54" s="1"/>
      <c r="UXZ54" s="1"/>
      <c r="UYA54" s="1"/>
      <c r="UYB54" s="1"/>
      <c r="UYC54" s="1"/>
      <c r="UYD54" s="1"/>
      <c r="UYE54" s="1"/>
      <c r="UYF54" s="1"/>
      <c r="UYG54" s="1"/>
      <c r="UYH54" s="1"/>
      <c r="UYI54" s="1"/>
      <c r="UYJ54" s="1"/>
      <c r="UYK54" s="1"/>
      <c r="UYL54" s="1"/>
      <c r="UYM54" s="1"/>
      <c r="UYN54" s="1"/>
      <c r="UYO54" s="1"/>
      <c r="UYP54" s="1"/>
      <c r="UYQ54" s="1"/>
      <c r="UYR54" s="1"/>
      <c r="UYS54" s="1"/>
      <c r="UYT54" s="1"/>
      <c r="UYU54" s="1"/>
      <c r="UYV54" s="1"/>
      <c r="UYW54" s="1"/>
      <c r="UYX54" s="1"/>
      <c r="UYY54" s="1"/>
      <c r="UYZ54" s="1"/>
      <c r="UZA54" s="1"/>
      <c r="UZB54" s="1"/>
      <c r="UZC54" s="1"/>
      <c r="UZD54" s="1"/>
      <c r="UZE54" s="1"/>
      <c r="UZF54" s="1"/>
      <c r="UZG54" s="1"/>
      <c r="UZH54" s="1"/>
      <c r="UZI54" s="1"/>
      <c r="UZJ54" s="1"/>
      <c r="UZK54" s="1"/>
      <c r="UZL54" s="1"/>
      <c r="UZM54" s="1"/>
      <c r="UZN54" s="1"/>
      <c r="UZO54" s="1"/>
      <c r="UZP54" s="1"/>
      <c r="UZQ54" s="1"/>
      <c r="UZR54" s="1"/>
      <c r="UZS54" s="1"/>
      <c r="UZT54" s="1"/>
      <c r="UZU54" s="1"/>
      <c r="UZV54" s="1"/>
      <c r="UZW54" s="1"/>
      <c r="UZX54" s="1"/>
      <c r="UZY54" s="1"/>
      <c r="UZZ54" s="1"/>
      <c r="VAA54" s="1"/>
      <c r="VAB54" s="1"/>
      <c r="VAC54" s="1"/>
      <c r="VAD54" s="1"/>
      <c r="VAE54" s="1"/>
      <c r="VAF54" s="1"/>
      <c r="VAG54" s="1"/>
      <c r="VAH54" s="1"/>
      <c r="VAI54" s="1"/>
      <c r="VAJ54" s="1"/>
      <c r="VAK54" s="1"/>
      <c r="VAL54" s="1"/>
      <c r="VAM54" s="1"/>
      <c r="VAN54" s="1"/>
      <c r="VAO54" s="1"/>
      <c r="VAP54" s="1"/>
      <c r="VAQ54" s="1"/>
      <c r="VAR54" s="1"/>
      <c r="VAS54" s="1"/>
      <c r="VAT54" s="1"/>
      <c r="VAU54" s="1"/>
      <c r="VAV54" s="1"/>
      <c r="VAW54" s="1"/>
      <c r="VAX54" s="1"/>
      <c r="VAY54" s="1"/>
      <c r="VAZ54" s="1"/>
      <c r="VBA54" s="1"/>
      <c r="VBB54" s="1"/>
      <c r="VBC54" s="1"/>
      <c r="VBD54" s="1"/>
      <c r="VBE54" s="1"/>
      <c r="VBF54" s="1"/>
      <c r="VBG54" s="1"/>
      <c r="VBH54" s="1"/>
      <c r="VBI54" s="1"/>
      <c r="VBJ54" s="1"/>
      <c r="VBK54" s="1"/>
      <c r="VBL54" s="1"/>
      <c r="VBM54" s="1"/>
      <c r="VBN54" s="1"/>
      <c r="VBO54" s="1"/>
      <c r="VBP54" s="1"/>
      <c r="VBQ54" s="1"/>
      <c r="VBR54" s="1"/>
      <c r="VBS54" s="1"/>
      <c r="VBT54" s="1"/>
      <c r="VBU54" s="1"/>
      <c r="VBV54" s="1"/>
      <c r="VBW54" s="1"/>
      <c r="VBX54" s="1"/>
      <c r="VBY54" s="1"/>
      <c r="VBZ54" s="1"/>
      <c r="VCA54" s="1"/>
      <c r="VCB54" s="1"/>
      <c r="VCC54" s="1"/>
      <c r="VCD54" s="1"/>
      <c r="VCE54" s="1"/>
      <c r="VCF54" s="1"/>
      <c r="VCG54" s="1"/>
      <c r="VCH54" s="1"/>
      <c r="VCI54" s="1"/>
      <c r="VCJ54" s="1"/>
      <c r="VCK54" s="1"/>
      <c r="VCL54" s="1"/>
      <c r="VCM54" s="1"/>
      <c r="VCN54" s="1"/>
      <c r="VCO54" s="1"/>
      <c r="VCP54" s="1"/>
      <c r="VCQ54" s="1"/>
      <c r="VCR54" s="1"/>
      <c r="VCS54" s="1"/>
      <c r="VCT54" s="1"/>
      <c r="VCU54" s="1"/>
      <c r="VCV54" s="1"/>
      <c r="VCW54" s="1"/>
      <c r="VCX54" s="1"/>
      <c r="VCY54" s="1"/>
      <c r="VCZ54" s="1"/>
      <c r="VDA54" s="1"/>
      <c r="VDB54" s="1"/>
      <c r="VDC54" s="1"/>
      <c r="VDD54" s="1"/>
      <c r="VDE54" s="1"/>
      <c r="VDF54" s="1"/>
      <c r="VDG54" s="1"/>
      <c r="VDH54" s="1"/>
      <c r="VDI54" s="1"/>
      <c r="VDJ54" s="1"/>
      <c r="VDK54" s="1"/>
      <c r="VDL54" s="1"/>
      <c r="VDM54" s="1"/>
      <c r="VDN54" s="1"/>
      <c r="VDO54" s="1"/>
      <c r="VDP54" s="1"/>
      <c r="VDQ54" s="1"/>
      <c r="VDR54" s="1"/>
      <c r="VDS54" s="1"/>
      <c r="VDT54" s="1"/>
      <c r="VDU54" s="1"/>
      <c r="VDV54" s="1"/>
      <c r="VDW54" s="1"/>
      <c r="VDX54" s="1"/>
      <c r="VDY54" s="1"/>
      <c r="VDZ54" s="1"/>
      <c r="VEA54" s="1"/>
      <c r="VEB54" s="1"/>
      <c r="VEC54" s="1"/>
      <c r="VED54" s="1"/>
      <c r="VEE54" s="1"/>
      <c r="VEF54" s="1"/>
      <c r="VEG54" s="1"/>
      <c r="VEH54" s="1"/>
      <c r="VEI54" s="1"/>
      <c r="VEJ54" s="1"/>
      <c r="VEK54" s="1"/>
      <c r="VEL54" s="1"/>
      <c r="VEM54" s="1"/>
      <c r="VEN54" s="1"/>
      <c r="VEO54" s="1"/>
      <c r="VEP54" s="1"/>
      <c r="VEQ54" s="1"/>
      <c r="VER54" s="1"/>
      <c r="VES54" s="1"/>
      <c r="VET54" s="1"/>
      <c r="VEU54" s="1"/>
      <c r="VEV54" s="1"/>
      <c r="VEW54" s="1"/>
      <c r="VEX54" s="1"/>
      <c r="VEY54" s="1"/>
      <c r="VEZ54" s="1"/>
      <c r="VFA54" s="1"/>
      <c r="VFB54" s="1"/>
      <c r="VFC54" s="1"/>
      <c r="VFD54" s="1"/>
      <c r="VFE54" s="1"/>
      <c r="VFF54" s="1"/>
      <c r="VFG54" s="1"/>
      <c r="VFH54" s="1"/>
      <c r="VFI54" s="1"/>
      <c r="VFJ54" s="1"/>
      <c r="VFK54" s="1"/>
      <c r="VFL54" s="1"/>
      <c r="VFM54" s="1"/>
      <c r="VFN54" s="1"/>
      <c r="VFO54" s="1"/>
      <c r="VFP54" s="1"/>
      <c r="VFQ54" s="1"/>
      <c r="VFR54" s="1"/>
      <c r="VFS54" s="1"/>
      <c r="VFT54" s="1"/>
      <c r="VFU54" s="1"/>
      <c r="VFV54" s="1"/>
      <c r="VFW54" s="1"/>
      <c r="VFX54" s="1"/>
      <c r="VFY54" s="1"/>
      <c r="VFZ54" s="1"/>
      <c r="VGA54" s="1"/>
      <c r="VGB54" s="1"/>
      <c r="VGC54" s="1"/>
      <c r="VGD54" s="1"/>
      <c r="VGE54" s="1"/>
      <c r="VGF54" s="1"/>
      <c r="VGG54" s="1"/>
      <c r="VGH54" s="1"/>
      <c r="VGI54" s="1"/>
      <c r="VGJ54" s="1"/>
      <c r="VGK54" s="1"/>
      <c r="VGL54" s="1"/>
      <c r="VGM54" s="1"/>
      <c r="VGN54" s="1"/>
      <c r="VGO54" s="1"/>
      <c r="VGP54" s="1"/>
      <c r="VGQ54" s="1"/>
      <c r="VGR54" s="1"/>
      <c r="VGS54" s="1"/>
      <c r="VGT54" s="1"/>
      <c r="VGU54" s="1"/>
      <c r="VGV54" s="1"/>
      <c r="VGW54" s="1"/>
      <c r="VGX54" s="1"/>
      <c r="VGY54" s="1"/>
      <c r="VGZ54" s="1"/>
      <c r="VHA54" s="1"/>
      <c r="VHB54" s="1"/>
      <c r="VHC54" s="1"/>
      <c r="VHD54" s="1"/>
      <c r="VHE54" s="1"/>
      <c r="VHF54" s="1"/>
      <c r="VHG54" s="1"/>
      <c r="VHH54" s="1"/>
      <c r="VHI54" s="1"/>
      <c r="VHJ54" s="1"/>
      <c r="VHK54" s="1"/>
      <c r="VHL54" s="1"/>
      <c r="VHM54" s="1"/>
      <c r="VHN54" s="1"/>
      <c r="VHO54" s="1"/>
      <c r="VHP54" s="1"/>
      <c r="VHQ54" s="1"/>
      <c r="VHR54" s="1"/>
      <c r="VHS54" s="1"/>
      <c r="VHT54" s="1"/>
      <c r="VHU54" s="1"/>
      <c r="VHV54" s="1"/>
      <c r="VHW54" s="1"/>
      <c r="VHX54" s="1"/>
      <c r="VHY54" s="1"/>
      <c r="VHZ54" s="1"/>
      <c r="VIA54" s="1"/>
      <c r="VIB54" s="1"/>
      <c r="VIC54" s="1"/>
      <c r="VID54" s="1"/>
      <c r="VIE54" s="1"/>
      <c r="VIF54" s="1"/>
      <c r="VIG54" s="1"/>
      <c r="VIH54" s="1"/>
      <c r="VII54" s="1"/>
      <c r="VIJ54" s="1"/>
      <c r="VIK54" s="1"/>
      <c r="VIL54" s="1"/>
      <c r="VIM54" s="1"/>
      <c r="VIN54" s="1"/>
      <c r="VIO54" s="1"/>
      <c r="VIP54" s="1"/>
      <c r="VIQ54" s="1"/>
      <c r="VIR54" s="1"/>
      <c r="VIS54" s="1"/>
      <c r="VIT54" s="1"/>
      <c r="VIU54" s="1"/>
      <c r="VIV54" s="1"/>
      <c r="VIW54" s="1"/>
      <c r="VIX54" s="1"/>
      <c r="VIY54" s="1"/>
      <c r="VIZ54" s="1"/>
      <c r="VJA54" s="1"/>
      <c r="VJB54" s="1"/>
      <c r="VJC54" s="1"/>
      <c r="VJD54" s="1"/>
      <c r="VJE54" s="1"/>
      <c r="VJF54" s="1"/>
      <c r="VJG54" s="1"/>
      <c r="VJH54" s="1"/>
      <c r="VJI54" s="1"/>
      <c r="VJJ54" s="1"/>
      <c r="VJK54" s="1"/>
      <c r="VJL54" s="1"/>
      <c r="VJM54" s="1"/>
      <c r="VJN54" s="1"/>
      <c r="VJO54" s="1"/>
      <c r="VJP54" s="1"/>
      <c r="VJQ54" s="1"/>
      <c r="VJR54" s="1"/>
      <c r="VJS54" s="1"/>
      <c r="VJT54" s="1"/>
      <c r="VJU54" s="1"/>
      <c r="VJV54" s="1"/>
      <c r="VJW54" s="1"/>
      <c r="VJX54" s="1"/>
      <c r="VJY54" s="1"/>
      <c r="VJZ54" s="1"/>
      <c r="VKA54" s="1"/>
      <c r="VKB54" s="1"/>
      <c r="VKC54" s="1"/>
      <c r="VKD54" s="1"/>
      <c r="VKE54" s="1"/>
      <c r="VKF54" s="1"/>
      <c r="VKG54" s="1"/>
      <c r="VKH54" s="1"/>
      <c r="VKI54" s="1"/>
      <c r="VKJ54" s="1"/>
      <c r="VKK54" s="1"/>
      <c r="VKL54" s="1"/>
      <c r="VKM54" s="1"/>
      <c r="VKN54" s="1"/>
      <c r="VKO54" s="1"/>
      <c r="VKP54" s="1"/>
      <c r="VKQ54" s="1"/>
      <c r="VKR54" s="1"/>
      <c r="VKS54" s="1"/>
      <c r="VKT54" s="1"/>
      <c r="VKU54" s="1"/>
      <c r="VKV54" s="1"/>
      <c r="VKW54" s="1"/>
      <c r="VKX54" s="1"/>
      <c r="VKY54" s="1"/>
      <c r="VKZ54" s="1"/>
      <c r="VLA54" s="1"/>
      <c r="VLB54" s="1"/>
      <c r="VLC54" s="1"/>
      <c r="VLD54" s="1"/>
      <c r="VLE54" s="1"/>
      <c r="VLF54" s="1"/>
      <c r="VLG54" s="1"/>
      <c r="VLH54" s="1"/>
      <c r="VLI54" s="1"/>
      <c r="VLJ54" s="1"/>
      <c r="VLK54" s="1"/>
      <c r="VLL54" s="1"/>
      <c r="VLM54" s="1"/>
      <c r="VLN54" s="1"/>
      <c r="VLO54" s="1"/>
      <c r="VLP54" s="1"/>
      <c r="VLQ54" s="1"/>
      <c r="VLR54" s="1"/>
      <c r="VLS54" s="1"/>
      <c r="VLT54" s="1"/>
      <c r="VLU54" s="1"/>
      <c r="VLV54" s="1"/>
      <c r="VLW54" s="1"/>
      <c r="VLX54" s="1"/>
      <c r="VLY54" s="1"/>
      <c r="VLZ54" s="1"/>
      <c r="VMA54" s="1"/>
      <c r="VMB54" s="1"/>
      <c r="VMC54" s="1"/>
      <c r="VMD54" s="1"/>
      <c r="VME54" s="1"/>
      <c r="VMF54" s="1"/>
      <c r="VMG54" s="1"/>
      <c r="VMH54" s="1"/>
      <c r="VMI54" s="1"/>
      <c r="VMJ54" s="1"/>
      <c r="VMK54" s="1"/>
      <c r="VML54" s="1"/>
      <c r="VMM54" s="1"/>
      <c r="VMN54" s="1"/>
      <c r="VMO54" s="1"/>
      <c r="VMP54" s="1"/>
      <c r="VMQ54" s="1"/>
      <c r="VMR54" s="1"/>
      <c r="VMS54" s="1"/>
      <c r="VMT54" s="1"/>
      <c r="VMU54" s="1"/>
      <c r="VMV54" s="1"/>
      <c r="VMW54" s="1"/>
      <c r="VMX54" s="1"/>
      <c r="VMY54" s="1"/>
      <c r="VMZ54" s="1"/>
      <c r="VNA54" s="1"/>
      <c r="VNB54" s="1"/>
      <c r="VNC54" s="1"/>
      <c r="VND54" s="1"/>
      <c r="VNE54" s="1"/>
      <c r="VNF54" s="1"/>
      <c r="VNG54" s="1"/>
      <c r="VNH54" s="1"/>
      <c r="VNI54" s="1"/>
      <c r="VNJ54" s="1"/>
      <c r="VNK54" s="1"/>
      <c r="VNL54" s="1"/>
      <c r="VNM54" s="1"/>
      <c r="VNN54" s="1"/>
      <c r="VNO54" s="1"/>
      <c r="VNP54" s="1"/>
      <c r="VNQ54" s="1"/>
      <c r="VNR54" s="1"/>
      <c r="VNS54" s="1"/>
      <c r="VNT54" s="1"/>
      <c r="VNU54" s="1"/>
      <c r="VNV54" s="1"/>
      <c r="VNW54" s="1"/>
      <c r="VNX54" s="1"/>
      <c r="VNY54" s="1"/>
      <c r="VNZ54" s="1"/>
      <c r="VOA54" s="1"/>
      <c r="VOB54" s="1"/>
      <c r="VOC54" s="1"/>
      <c r="VOD54" s="1"/>
      <c r="VOE54" s="1"/>
      <c r="VOF54" s="1"/>
      <c r="VOG54" s="1"/>
      <c r="VOH54" s="1"/>
      <c r="VOI54" s="1"/>
      <c r="VOJ54" s="1"/>
      <c r="VOK54" s="1"/>
      <c r="VOL54" s="1"/>
      <c r="VOM54" s="1"/>
      <c r="VON54" s="1"/>
      <c r="VOO54" s="1"/>
      <c r="VOP54" s="1"/>
      <c r="VOQ54" s="1"/>
      <c r="VOR54" s="1"/>
      <c r="VOS54" s="1"/>
      <c r="VOT54" s="1"/>
      <c r="VOU54" s="1"/>
      <c r="VOV54" s="1"/>
      <c r="VOW54" s="1"/>
      <c r="VOX54" s="1"/>
      <c r="VOY54" s="1"/>
      <c r="VOZ54" s="1"/>
      <c r="VPA54" s="1"/>
      <c r="VPB54" s="1"/>
      <c r="VPC54" s="1"/>
      <c r="VPD54" s="1"/>
      <c r="VPE54" s="1"/>
      <c r="VPF54" s="1"/>
      <c r="VPG54" s="1"/>
      <c r="VPH54" s="1"/>
      <c r="VPI54" s="1"/>
      <c r="VPJ54" s="1"/>
      <c r="VPK54" s="1"/>
      <c r="VPL54" s="1"/>
      <c r="VPM54" s="1"/>
      <c r="VPN54" s="1"/>
      <c r="VPO54" s="1"/>
      <c r="VPP54" s="1"/>
      <c r="VPQ54" s="1"/>
      <c r="VPR54" s="1"/>
      <c r="VPS54" s="1"/>
      <c r="VPT54" s="1"/>
      <c r="VPU54" s="1"/>
      <c r="VPV54" s="1"/>
      <c r="VPW54" s="1"/>
      <c r="VPX54" s="1"/>
      <c r="VPY54" s="1"/>
      <c r="VPZ54" s="1"/>
      <c r="VQA54" s="1"/>
      <c r="VQB54" s="1"/>
      <c r="VQC54" s="1"/>
      <c r="VQD54" s="1"/>
      <c r="VQE54" s="1"/>
      <c r="VQF54" s="1"/>
      <c r="VQG54" s="1"/>
      <c r="VQH54" s="1"/>
      <c r="VQI54" s="1"/>
      <c r="VQJ54" s="1"/>
      <c r="VQK54" s="1"/>
      <c r="VQL54" s="1"/>
      <c r="VQM54" s="1"/>
      <c r="VQN54" s="1"/>
      <c r="VQO54" s="1"/>
      <c r="VQP54" s="1"/>
      <c r="VQQ54" s="1"/>
      <c r="VQR54" s="1"/>
      <c r="VQS54" s="1"/>
      <c r="VQT54" s="1"/>
      <c r="VQU54" s="1"/>
      <c r="VQV54" s="1"/>
      <c r="VQW54" s="1"/>
      <c r="VQX54" s="1"/>
      <c r="VQY54" s="1"/>
      <c r="VQZ54" s="1"/>
      <c r="VRA54" s="1"/>
      <c r="VRB54" s="1"/>
      <c r="VRC54" s="1"/>
      <c r="VRD54" s="1"/>
      <c r="VRE54" s="1"/>
      <c r="VRF54" s="1"/>
      <c r="VRG54" s="1"/>
      <c r="VRH54" s="1"/>
      <c r="VRI54" s="1"/>
      <c r="VRJ54" s="1"/>
      <c r="VRK54" s="1"/>
      <c r="VRL54" s="1"/>
      <c r="VRM54" s="1"/>
      <c r="VRN54" s="1"/>
      <c r="VRO54" s="1"/>
      <c r="VRP54" s="1"/>
      <c r="VRQ54" s="1"/>
      <c r="VRR54" s="1"/>
      <c r="VRS54" s="1"/>
      <c r="VRT54" s="1"/>
      <c r="VRU54" s="1"/>
      <c r="VRV54" s="1"/>
      <c r="VRW54" s="1"/>
      <c r="VRX54" s="1"/>
      <c r="VRY54" s="1"/>
      <c r="VRZ54" s="1"/>
      <c r="VSA54" s="1"/>
      <c r="VSB54" s="1"/>
      <c r="VSC54" s="1"/>
      <c r="VSD54" s="1"/>
      <c r="VSE54" s="1"/>
      <c r="VSF54" s="1"/>
      <c r="VSG54" s="1"/>
      <c r="VSH54" s="1"/>
      <c r="VSI54" s="1"/>
      <c r="VSJ54" s="1"/>
      <c r="VSK54" s="1"/>
      <c r="VSL54" s="1"/>
      <c r="VSM54" s="1"/>
      <c r="VSN54" s="1"/>
      <c r="VSO54" s="1"/>
      <c r="VSP54" s="1"/>
      <c r="VSQ54" s="1"/>
      <c r="VSR54" s="1"/>
      <c r="VSS54" s="1"/>
      <c r="VST54" s="1"/>
      <c r="VSU54" s="1"/>
      <c r="VSV54" s="1"/>
      <c r="VSW54" s="1"/>
      <c r="VSX54" s="1"/>
      <c r="VSY54" s="1"/>
      <c r="VSZ54" s="1"/>
      <c r="VTA54" s="1"/>
      <c r="VTB54" s="1"/>
      <c r="VTC54" s="1"/>
      <c r="VTD54" s="1"/>
      <c r="VTE54" s="1"/>
      <c r="VTF54" s="1"/>
      <c r="VTG54" s="1"/>
      <c r="VTH54" s="1"/>
      <c r="VTI54" s="1"/>
      <c r="VTJ54" s="1"/>
      <c r="VTK54" s="1"/>
      <c r="VTL54" s="1"/>
      <c r="VTM54" s="1"/>
      <c r="VTN54" s="1"/>
      <c r="VTO54" s="1"/>
      <c r="VTP54" s="1"/>
      <c r="VTQ54" s="1"/>
      <c r="VTR54" s="1"/>
      <c r="VTS54" s="1"/>
      <c r="VTT54" s="1"/>
      <c r="VTU54" s="1"/>
      <c r="VTV54" s="1"/>
      <c r="VTW54" s="1"/>
      <c r="VTX54" s="1"/>
      <c r="VTY54" s="1"/>
      <c r="VTZ54" s="1"/>
      <c r="VUA54" s="1"/>
      <c r="VUB54" s="1"/>
      <c r="VUC54" s="1"/>
      <c r="VUD54" s="1"/>
      <c r="VUE54" s="1"/>
      <c r="VUF54" s="1"/>
      <c r="VUG54" s="1"/>
      <c r="VUH54" s="1"/>
      <c r="VUI54" s="1"/>
      <c r="VUJ54" s="1"/>
      <c r="VUK54" s="1"/>
      <c r="VUL54" s="1"/>
      <c r="VUM54" s="1"/>
      <c r="VUN54" s="1"/>
      <c r="VUO54" s="1"/>
      <c r="VUP54" s="1"/>
      <c r="VUQ54" s="1"/>
      <c r="VUR54" s="1"/>
      <c r="VUS54" s="1"/>
      <c r="VUT54" s="1"/>
      <c r="VUU54" s="1"/>
      <c r="VUV54" s="1"/>
      <c r="VUW54" s="1"/>
      <c r="VUX54" s="1"/>
      <c r="VUY54" s="1"/>
      <c r="VUZ54" s="1"/>
      <c r="VVA54" s="1"/>
      <c r="VVB54" s="1"/>
      <c r="VVC54" s="1"/>
      <c r="VVD54" s="1"/>
      <c r="VVE54" s="1"/>
      <c r="VVF54" s="1"/>
      <c r="VVG54" s="1"/>
      <c r="VVH54" s="1"/>
      <c r="VVI54" s="1"/>
      <c r="VVJ54" s="1"/>
      <c r="VVK54" s="1"/>
      <c r="VVL54" s="1"/>
      <c r="VVM54" s="1"/>
      <c r="VVN54" s="1"/>
      <c r="VVO54" s="1"/>
      <c r="VVP54" s="1"/>
      <c r="VVQ54" s="1"/>
      <c r="VVR54" s="1"/>
      <c r="VVS54" s="1"/>
      <c r="VVT54" s="1"/>
      <c r="VVU54" s="1"/>
      <c r="VVV54" s="1"/>
      <c r="VVW54" s="1"/>
      <c r="VVX54" s="1"/>
      <c r="VVY54" s="1"/>
      <c r="VVZ54" s="1"/>
      <c r="VWA54" s="1"/>
      <c r="VWB54" s="1"/>
      <c r="VWC54" s="1"/>
      <c r="VWD54" s="1"/>
      <c r="VWE54" s="1"/>
      <c r="VWF54" s="1"/>
      <c r="VWG54" s="1"/>
      <c r="VWH54" s="1"/>
      <c r="VWI54" s="1"/>
      <c r="VWJ54" s="1"/>
      <c r="VWK54" s="1"/>
      <c r="VWL54" s="1"/>
      <c r="VWM54" s="1"/>
      <c r="VWN54" s="1"/>
      <c r="VWO54" s="1"/>
      <c r="VWP54" s="1"/>
      <c r="VWQ54" s="1"/>
      <c r="VWR54" s="1"/>
      <c r="VWS54" s="1"/>
      <c r="VWT54" s="1"/>
      <c r="VWU54" s="1"/>
      <c r="VWV54" s="1"/>
      <c r="VWW54" s="1"/>
      <c r="VWX54" s="1"/>
      <c r="VWY54" s="1"/>
      <c r="VWZ54" s="1"/>
      <c r="VXA54" s="1"/>
      <c r="VXB54" s="1"/>
      <c r="VXC54" s="1"/>
      <c r="VXD54" s="1"/>
      <c r="VXE54" s="1"/>
      <c r="VXF54" s="1"/>
      <c r="VXG54" s="1"/>
      <c r="VXH54" s="1"/>
      <c r="VXI54" s="1"/>
      <c r="VXJ54" s="1"/>
      <c r="VXK54" s="1"/>
      <c r="VXL54" s="1"/>
      <c r="VXM54" s="1"/>
      <c r="VXN54" s="1"/>
      <c r="VXO54" s="1"/>
      <c r="VXP54" s="1"/>
      <c r="VXQ54" s="1"/>
      <c r="VXR54" s="1"/>
      <c r="VXS54" s="1"/>
      <c r="VXT54" s="1"/>
      <c r="VXU54" s="1"/>
      <c r="VXV54" s="1"/>
      <c r="VXW54" s="1"/>
      <c r="VXX54" s="1"/>
      <c r="VXY54" s="1"/>
      <c r="VXZ54" s="1"/>
      <c r="VYA54" s="1"/>
      <c r="VYB54" s="1"/>
      <c r="VYC54" s="1"/>
      <c r="VYD54" s="1"/>
      <c r="VYE54" s="1"/>
      <c r="VYF54" s="1"/>
      <c r="VYG54" s="1"/>
      <c r="VYH54" s="1"/>
      <c r="VYI54" s="1"/>
      <c r="VYJ54" s="1"/>
      <c r="VYK54" s="1"/>
      <c r="VYL54" s="1"/>
      <c r="VYM54" s="1"/>
      <c r="VYN54" s="1"/>
      <c r="VYO54" s="1"/>
      <c r="VYP54" s="1"/>
      <c r="VYQ54" s="1"/>
      <c r="VYR54" s="1"/>
      <c r="VYS54" s="1"/>
      <c r="VYT54" s="1"/>
      <c r="VYU54" s="1"/>
      <c r="VYV54" s="1"/>
      <c r="VYW54" s="1"/>
      <c r="VYX54" s="1"/>
      <c r="VYY54" s="1"/>
      <c r="VYZ54" s="1"/>
      <c r="VZA54" s="1"/>
      <c r="VZB54" s="1"/>
      <c r="VZC54" s="1"/>
      <c r="VZD54" s="1"/>
      <c r="VZE54" s="1"/>
      <c r="VZF54" s="1"/>
      <c r="VZG54" s="1"/>
      <c r="VZH54" s="1"/>
      <c r="VZI54" s="1"/>
      <c r="VZJ54" s="1"/>
      <c r="VZK54" s="1"/>
      <c r="VZL54" s="1"/>
      <c r="VZM54" s="1"/>
      <c r="VZN54" s="1"/>
      <c r="VZO54" s="1"/>
      <c r="VZP54" s="1"/>
      <c r="VZQ54" s="1"/>
      <c r="VZR54" s="1"/>
      <c r="VZS54" s="1"/>
      <c r="VZT54" s="1"/>
      <c r="VZU54" s="1"/>
      <c r="VZV54" s="1"/>
      <c r="VZW54" s="1"/>
      <c r="VZX54" s="1"/>
      <c r="VZY54" s="1"/>
      <c r="VZZ54" s="1"/>
      <c r="WAA54" s="1"/>
      <c r="WAB54" s="1"/>
      <c r="WAC54" s="1"/>
      <c r="WAD54" s="1"/>
      <c r="WAE54" s="1"/>
      <c r="WAF54" s="1"/>
      <c r="WAG54" s="1"/>
      <c r="WAH54" s="1"/>
      <c r="WAI54" s="1"/>
      <c r="WAJ54" s="1"/>
      <c r="WAK54" s="1"/>
      <c r="WAL54" s="1"/>
      <c r="WAM54" s="1"/>
      <c r="WAN54" s="1"/>
      <c r="WAO54" s="1"/>
      <c r="WAP54" s="1"/>
      <c r="WAQ54" s="1"/>
      <c r="WAR54" s="1"/>
      <c r="WAS54" s="1"/>
      <c r="WAT54" s="1"/>
      <c r="WAU54" s="1"/>
      <c r="WAV54" s="1"/>
      <c r="WAW54" s="1"/>
      <c r="WAX54" s="1"/>
      <c r="WAY54" s="1"/>
      <c r="WAZ54" s="1"/>
      <c r="WBA54" s="1"/>
      <c r="WBB54" s="1"/>
      <c r="WBC54" s="1"/>
      <c r="WBD54" s="1"/>
      <c r="WBE54" s="1"/>
      <c r="WBF54" s="1"/>
      <c r="WBG54" s="1"/>
      <c r="WBH54" s="1"/>
      <c r="WBI54" s="1"/>
      <c r="WBJ54" s="1"/>
      <c r="WBK54" s="1"/>
      <c r="WBL54" s="1"/>
      <c r="WBM54" s="1"/>
      <c r="WBN54" s="1"/>
      <c r="WBO54" s="1"/>
      <c r="WBP54" s="1"/>
      <c r="WBQ54" s="1"/>
      <c r="WBR54" s="1"/>
      <c r="WBS54" s="1"/>
      <c r="WBT54" s="1"/>
      <c r="WBU54" s="1"/>
      <c r="WBV54" s="1"/>
      <c r="WBW54" s="1"/>
      <c r="WBX54" s="1"/>
      <c r="WBY54" s="1"/>
      <c r="WBZ54" s="1"/>
      <c r="WCA54" s="1"/>
      <c r="WCB54" s="1"/>
      <c r="WCC54" s="1"/>
      <c r="WCD54" s="1"/>
      <c r="WCE54" s="1"/>
      <c r="WCF54" s="1"/>
      <c r="WCG54" s="1"/>
      <c r="WCH54" s="1"/>
      <c r="WCI54" s="1"/>
      <c r="WCJ54" s="1"/>
      <c r="WCK54" s="1"/>
      <c r="WCL54" s="1"/>
      <c r="WCM54" s="1"/>
      <c r="WCN54" s="1"/>
      <c r="WCO54" s="1"/>
      <c r="WCP54" s="1"/>
      <c r="WCQ54" s="1"/>
      <c r="WCR54" s="1"/>
      <c r="WCS54" s="1"/>
      <c r="WCT54" s="1"/>
      <c r="WCU54" s="1"/>
      <c r="WCV54" s="1"/>
      <c r="WCW54" s="1"/>
      <c r="WCX54" s="1"/>
      <c r="WCY54" s="1"/>
      <c r="WCZ54" s="1"/>
      <c r="WDA54" s="1"/>
      <c r="WDB54" s="1"/>
      <c r="WDC54" s="1"/>
      <c r="WDD54" s="1"/>
      <c r="WDE54" s="1"/>
      <c r="WDF54" s="1"/>
      <c r="WDG54" s="1"/>
      <c r="WDH54" s="1"/>
      <c r="WDI54" s="1"/>
      <c r="WDJ54" s="1"/>
      <c r="WDK54" s="1"/>
      <c r="WDL54" s="1"/>
      <c r="WDM54" s="1"/>
      <c r="WDN54" s="1"/>
      <c r="WDO54" s="1"/>
      <c r="WDP54" s="1"/>
      <c r="WDQ54" s="1"/>
      <c r="WDR54" s="1"/>
      <c r="WDS54" s="1"/>
      <c r="WDT54" s="1"/>
      <c r="WDU54" s="1"/>
      <c r="WDV54" s="1"/>
      <c r="WDW54" s="1"/>
      <c r="WDX54" s="1"/>
      <c r="WDY54" s="1"/>
      <c r="WDZ54" s="1"/>
      <c r="WEA54" s="1"/>
      <c r="WEB54" s="1"/>
      <c r="WEC54" s="1"/>
      <c r="WED54" s="1"/>
      <c r="WEE54" s="1"/>
      <c r="WEF54" s="1"/>
      <c r="WEG54" s="1"/>
      <c r="WEH54" s="1"/>
      <c r="WEI54" s="1"/>
      <c r="WEJ54" s="1"/>
      <c r="WEK54" s="1"/>
      <c r="WEL54" s="1"/>
      <c r="WEM54" s="1"/>
      <c r="WEN54" s="1"/>
      <c r="WEO54" s="1"/>
      <c r="WEP54" s="1"/>
      <c r="WEQ54" s="1"/>
      <c r="WER54" s="1"/>
      <c r="WES54" s="1"/>
      <c r="WET54" s="1"/>
      <c r="WEU54" s="1"/>
      <c r="WEV54" s="1"/>
      <c r="WEW54" s="1"/>
      <c r="WEX54" s="1"/>
      <c r="WEY54" s="1"/>
      <c r="WEZ54" s="1"/>
      <c r="WFA54" s="1"/>
      <c r="WFB54" s="1"/>
      <c r="WFC54" s="1"/>
      <c r="WFD54" s="1"/>
      <c r="WFE54" s="1"/>
      <c r="WFF54" s="1"/>
      <c r="WFG54" s="1"/>
      <c r="WFH54" s="1"/>
      <c r="WFI54" s="1"/>
      <c r="WFJ54" s="1"/>
      <c r="WFK54" s="1"/>
      <c r="WFL54" s="1"/>
      <c r="WFM54" s="1"/>
      <c r="WFN54" s="1"/>
      <c r="WFO54" s="1"/>
      <c r="WFP54" s="1"/>
      <c r="WFQ54" s="1"/>
      <c r="WFR54" s="1"/>
      <c r="WFS54" s="1"/>
      <c r="WFT54" s="1"/>
      <c r="WFU54" s="1"/>
      <c r="WFV54" s="1"/>
      <c r="WFW54" s="1"/>
      <c r="WFX54" s="1"/>
      <c r="WFY54" s="1"/>
      <c r="WFZ54" s="1"/>
      <c r="WGA54" s="1"/>
      <c r="WGB54" s="1"/>
      <c r="WGC54" s="1"/>
      <c r="WGD54" s="1"/>
      <c r="WGE54" s="1"/>
      <c r="WGF54" s="1"/>
      <c r="WGG54" s="1"/>
      <c r="WGH54" s="1"/>
      <c r="WGI54" s="1"/>
      <c r="WGJ54" s="1"/>
      <c r="WGK54" s="1"/>
      <c r="WGL54" s="1"/>
      <c r="WGM54" s="1"/>
      <c r="WGN54" s="1"/>
      <c r="WGO54" s="1"/>
      <c r="WGP54" s="1"/>
      <c r="WGQ54" s="1"/>
      <c r="WGR54" s="1"/>
      <c r="WGS54" s="1"/>
      <c r="WGT54" s="1"/>
      <c r="WGU54" s="1"/>
      <c r="WGV54" s="1"/>
      <c r="WGW54" s="1"/>
      <c r="WGX54" s="1"/>
      <c r="WGY54" s="1"/>
      <c r="WGZ54" s="1"/>
      <c r="WHA54" s="1"/>
      <c r="WHB54" s="1"/>
      <c r="WHC54" s="1"/>
      <c r="WHD54" s="1"/>
      <c r="WHE54" s="1"/>
      <c r="WHF54" s="1"/>
      <c r="WHG54" s="1"/>
      <c r="WHH54" s="1"/>
      <c r="WHI54" s="1"/>
      <c r="WHJ54" s="1"/>
      <c r="WHK54" s="1"/>
      <c r="WHL54" s="1"/>
      <c r="WHM54" s="1"/>
      <c r="WHN54" s="1"/>
      <c r="WHO54" s="1"/>
      <c r="WHP54" s="1"/>
      <c r="WHQ54" s="1"/>
      <c r="WHR54" s="1"/>
      <c r="WHS54" s="1"/>
      <c r="WHT54" s="1"/>
      <c r="WHU54" s="1"/>
      <c r="WHV54" s="1"/>
      <c r="WHW54" s="1"/>
      <c r="WHX54" s="1"/>
      <c r="WHY54" s="1"/>
      <c r="WHZ54" s="1"/>
      <c r="WIA54" s="1"/>
      <c r="WIB54" s="1"/>
      <c r="WIC54" s="1"/>
      <c r="WID54" s="1"/>
      <c r="WIE54" s="1"/>
      <c r="WIF54" s="1"/>
      <c r="WIG54" s="1"/>
      <c r="WIH54" s="1"/>
      <c r="WII54" s="1"/>
      <c r="WIJ54" s="1"/>
      <c r="WIK54" s="1"/>
      <c r="WIL54" s="1"/>
      <c r="WIM54" s="1"/>
      <c r="WIN54" s="1"/>
      <c r="WIO54" s="1"/>
      <c r="WIP54" s="1"/>
      <c r="WIQ54" s="1"/>
      <c r="WIR54" s="1"/>
      <c r="WIS54" s="1"/>
      <c r="WIT54" s="1"/>
      <c r="WIU54" s="1"/>
      <c r="WIV54" s="1"/>
      <c r="WIW54" s="1"/>
      <c r="WIX54" s="1"/>
      <c r="WIY54" s="1"/>
      <c r="WIZ54" s="1"/>
      <c r="WJA54" s="1"/>
      <c r="WJB54" s="1"/>
      <c r="WJC54" s="1"/>
      <c r="WJD54" s="1"/>
      <c r="WJE54" s="1"/>
      <c r="WJF54" s="1"/>
      <c r="WJG54" s="1"/>
      <c r="WJH54" s="1"/>
      <c r="WJI54" s="1"/>
      <c r="WJJ54" s="1"/>
      <c r="WJK54" s="1"/>
      <c r="WJL54" s="1"/>
      <c r="WJM54" s="1"/>
      <c r="WJN54" s="1"/>
      <c r="WJO54" s="1"/>
      <c r="WJP54" s="1"/>
      <c r="WJQ54" s="1"/>
      <c r="WJR54" s="1"/>
      <c r="WJS54" s="1"/>
      <c r="WJT54" s="1"/>
      <c r="WJU54" s="1"/>
      <c r="WJV54" s="1"/>
      <c r="WJW54" s="1"/>
      <c r="WJX54" s="1"/>
      <c r="WJY54" s="1"/>
      <c r="WJZ54" s="1"/>
      <c r="WKA54" s="1"/>
      <c r="WKB54" s="1"/>
      <c r="WKC54" s="1"/>
      <c r="WKD54" s="1"/>
      <c r="WKE54" s="1"/>
      <c r="WKF54" s="1"/>
      <c r="WKG54" s="1"/>
      <c r="WKH54" s="1"/>
      <c r="WKI54" s="1"/>
      <c r="WKJ54" s="1"/>
      <c r="WKK54" s="1"/>
      <c r="WKL54" s="1"/>
      <c r="WKM54" s="1"/>
      <c r="WKN54" s="1"/>
      <c r="WKO54" s="1"/>
      <c r="WKP54" s="1"/>
      <c r="WKQ54" s="1"/>
      <c r="WKR54" s="1"/>
      <c r="WKS54" s="1"/>
      <c r="WKT54" s="1"/>
      <c r="WKU54" s="1"/>
      <c r="WKV54" s="1"/>
      <c r="WKW54" s="1"/>
      <c r="WKX54" s="1"/>
      <c r="WKY54" s="1"/>
      <c r="WKZ54" s="1"/>
      <c r="WLA54" s="1"/>
      <c r="WLB54" s="1"/>
      <c r="WLC54" s="1"/>
      <c r="WLD54" s="1"/>
      <c r="WLE54" s="1"/>
      <c r="WLF54" s="1"/>
      <c r="WLG54" s="1"/>
      <c r="WLH54" s="1"/>
      <c r="WLI54" s="1"/>
      <c r="WLJ54" s="1"/>
      <c r="WLK54" s="1"/>
      <c r="WLL54" s="1"/>
      <c r="WLM54" s="1"/>
      <c r="WLN54" s="1"/>
      <c r="WLO54" s="1"/>
      <c r="WLP54" s="1"/>
      <c r="WLQ54" s="1"/>
      <c r="WLR54" s="1"/>
      <c r="WLS54" s="1"/>
      <c r="WLT54" s="1"/>
      <c r="WLU54" s="1"/>
      <c r="WLV54" s="1"/>
      <c r="WLW54" s="1"/>
      <c r="WLX54" s="1"/>
      <c r="WLY54" s="1"/>
      <c r="WLZ54" s="1"/>
      <c r="WMA54" s="1"/>
      <c r="WMB54" s="1"/>
      <c r="WMC54" s="1"/>
      <c r="WMD54" s="1"/>
      <c r="WME54" s="1"/>
      <c r="WMF54" s="1"/>
      <c r="WMG54" s="1"/>
      <c r="WMH54" s="1"/>
      <c r="WMI54" s="1"/>
      <c r="WMJ54" s="1"/>
      <c r="WMK54" s="1"/>
      <c r="WML54" s="1"/>
      <c r="WMM54" s="1"/>
      <c r="WMN54" s="1"/>
      <c r="WMO54" s="1"/>
      <c r="WMP54" s="1"/>
      <c r="WMQ54" s="1"/>
      <c r="WMR54" s="1"/>
      <c r="WMS54" s="1"/>
      <c r="WMT54" s="1"/>
      <c r="WMU54" s="1"/>
      <c r="WMV54" s="1"/>
      <c r="WMW54" s="1"/>
      <c r="WMX54" s="1"/>
      <c r="WMY54" s="1"/>
      <c r="WMZ54" s="1"/>
      <c r="WNA54" s="1"/>
      <c r="WNB54" s="1"/>
      <c r="WNC54" s="1"/>
      <c r="WND54" s="1"/>
      <c r="WNE54" s="1"/>
      <c r="WNF54" s="1"/>
      <c r="WNG54" s="1"/>
      <c r="WNH54" s="1"/>
      <c r="WNI54" s="1"/>
      <c r="WNJ54" s="1"/>
      <c r="WNK54" s="1"/>
      <c r="WNL54" s="1"/>
      <c r="WNM54" s="1"/>
      <c r="WNN54" s="1"/>
      <c r="WNO54" s="1"/>
      <c r="WNP54" s="1"/>
      <c r="WNQ54" s="1"/>
      <c r="WNR54" s="1"/>
      <c r="WNS54" s="1"/>
      <c r="WNT54" s="1"/>
      <c r="WNU54" s="1"/>
      <c r="WNV54" s="1"/>
      <c r="WNW54" s="1"/>
      <c r="WNX54" s="1"/>
      <c r="WNY54" s="1"/>
      <c r="WNZ54" s="1"/>
      <c r="WOA54" s="1"/>
      <c r="WOB54" s="1"/>
      <c r="WOC54" s="1"/>
      <c r="WOD54" s="1"/>
      <c r="WOE54" s="1"/>
      <c r="WOF54" s="1"/>
      <c r="WOG54" s="1"/>
      <c r="WOH54" s="1"/>
      <c r="WOI54" s="1"/>
      <c r="WOJ54" s="1"/>
      <c r="WOK54" s="1"/>
      <c r="WOL54" s="1"/>
      <c r="WOM54" s="1"/>
      <c r="WON54" s="1"/>
      <c r="WOO54" s="1"/>
      <c r="WOP54" s="1"/>
      <c r="WOQ54" s="1"/>
      <c r="WOR54" s="1"/>
      <c r="WOS54" s="1"/>
      <c r="WOT54" s="1"/>
      <c r="WOU54" s="1"/>
      <c r="WOV54" s="1"/>
      <c r="WOW54" s="1"/>
      <c r="WOX54" s="1"/>
      <c r="WOY54" s="1"/>
      <c r="WOZ54" s="1"/>
      <c r="WPA54" s="1"/>
      <c r="WPB54" s="1"/>
      <c r="WPC54" s="1"/>
      <c r="WPD54" s="1"/>
      <c r="WPE54" s="1"/>
      <c r="WPF54" s="1"/>
      <c r="WPG54" s="1"/>
      <c r="WPH54" s="1"/>
      <c r="WPI54" s="1"/>
      <c r="WPJ54" s="1"/>
      <c r="WPK54" s="1"/>
      <c r="WPL54" s="1"/>
      <c r="WPM54" s="1"/>
      <c r="WPN54" s="1"/>
      <c r="WPO54" s="1"/>
      <c r="WPP54" s="1"/>
      <c r="WPQ54" s="1"/>
      <c r="WPR54" s="1"/>
      <c r="WPS54" s="1"/>
      <c r="WPT54" s="1"/>
      <c r="WPU54" s="1"/>
      <c r="WPV54" s="1"/>
      <c r="WPW54" s="1"/>
      <c r="WPX54" s="1"/>
      <c r="WPY54" s="1"/>
      <c r="WPZ54" s="1"/>
      <c r="WQA54" s="1"/>
      <c r="WQB54" s="1"/>
      <c r="WQC54" s="1"/>
      <c r="WQD54" s="1"/>
      <c r="WQE54" s="1"/>
      <c r="WQF54" s="1"/>
      <c r="WQG54" s="1"/>
      <c r="WQH54" s="1"/>
      <c r="WQI54" s="1"/>
      <c r="WQJ54" s="1"/>
      <c r="WQK54" s="1"/>
      <c r="WQL54" s="1"/>
      <c r="WQM54" s="1"/>
      <c r="WQN54" s="1"/>
      <c r="WQO54" s="1"/>
      <c r="WQP54" s="1"/>
      <c r="WQQ54" s="1"/>
      <c r="WQR54" s="1"/>
      <c r="WQS54" s="1"/>
      <c r="WQT54" s="1"/>
      <c r="WQU54" s="1"/>
      <c r="WQV54" s="1"/>
      <c r="WQW54" s="1"/>
      <c r="WQX54" s="1"/>
      <c r="WQY54" s="1"/>
      <c r="WQZ54" s="1"/>
      <c r="WRA54" s="1"/>
      <c r="WRB54" s="1"/>
      <c r="WRC54" s="1"/>
      <c r="WRD54" s="1"/>
      <c r="WRE54" s="1"/>
      <c r="WRF54" s="1"/>
      <c r="WRG54" s="1"/>
      <c r="WRH54" s="1"/>
      <c r="WRI54" s="1"/>
      <c r="WRJ54" s="1"/>
      <c r="WRK54" s="1"/>
      <c r="WRL54" s="1"/>
      <c r="WRM54" s="1"/>
      <c r="WRN54" s="1"/>
      <c r="WRO54" s="1"/>
      <c r="WRP54" s="1"/>
      <c r="WRQ54" s="1"/>
      <c r="WRR54" s="1"/>
      <c r="WRS54" s="1"/>
      <c r="WRT54" s="1"/>
      <c r="WRU54" s="1"/>
      <c r="WRV54" s="1"/>
      <c r="WRW54" s="1"/>
      <c r="WRX54" s="1"/>
      <c r="WRY54" s="1"/>
      <c r="WRZ54" s="1"/>
      <c r="WSA54" s="1"/>
      <c r="WSB54" s="1"/>
      <c r="WSC54" s="1"/>
      <c r="WSD54" s="1"/>
      <c r="WSE54" s="1"/>
      <c r="WSF54" s="1"/>
      <c r="WSG54" s="1"/>
      <c r="WSH54" s="1"/>
      <c r="WSI54" s="1"/>
      <c r="WSJ54" s="1"/>
      <c r="WSK54" s="1"/>
      <c r="WSL54" s="1"/>
      <c r="WSM54" s="1"/>
      <c r="WSN54" s="1"/>
      <c r="WSO54" s="1"/>
      <c r="WSP54" s="1"/>
      <c r="WSQ54" s="1"/>
      <c r="WSR54" s="1"/>
      <c r="WSS54" s="1"/>
      <c r="WST54" s="1"/>
      <c r="WSU54" s="1"/>
      <c r="WSV54" s="1"/>
      <c r="WSW54" s="1"/>
      <c r="WSX54" s="1"/>
      <c r="WSY54" s="1"/>
      <c r="WSZ54" s="1"/>
      <c r="WTA54" s="1"/>
      <c r="WTB54" s="1"/>
      <c r="WTC54" s="1"/>
      <c r="WTD54" s="1"/>
      <c r="WTE54" s="1"/>
      <c r="WTF54" s="1"/>
      <c r="WTG54" s="1"/>
      <c r="WTH54" s="1"/>
      <c r="WTI54" s="1"/>
      <c r="WTJ54" s="1"/>
      <c r="WTK54" s="1"/>
      <c r="WTL54" s="1"/>
      <c r="WTM54" s="1"/>
      <c r="WTN54" s="1"/>
      <c r="WTO54" s="1"/>
      <c r="WTP54" s="1"/>
      <c r="WTQ54" s="1"/>
      <c r="WTR54" s="1"/>
      <c r="WTS54" s="1"/>
      <c r="WTT54" s="1"/>
      <c r="WTU54" s="1"/>
      <c r="WTV54" s="1"/>
      <c r="WTW54" s="1"/>
      <c r="WTX54" s="1"/>
      <c r="WTY54" s="1"/>
      <c r="WTZ54" s="1"/>
      <c r="WUA54" s="1"/>
      <c r="WUB54" s="1"/>
      <c r="WUC54" s="1"/>
      <c r="WUD54" s="1"/>
      <c r="WUE54" s="1"/>
      <c r="WUF54" s="1"/>
      <c r="WUG54" s="1"/>
      <c r="WUH54" s="1"/>
      <c r="WUI54" s="1"/>
      <c r="WUJ54" s="1"/>
      <c r="WUK54" s="1"/>
      <c r="WUL54" s="1"/>
      <c r="WUM54" s="1"/>
      <c r="WUN54" s="1"/>
      <c r="WUO54" s="1"/>
      <c r="WUP54" s="1"/>
      <c r="WUQ54" s="1"/>
      <c r="WUR54" s="1"/>
      <c r="WUS54" s="1"/>
      <c r="WUT54" s="1"/>
      <c r="WUU54" s="1"/>
      <c r="WUV54" s="1"/>
      <c r="WUW54" s="1"/>
      <c r="WUX54" s="1"/>
      <c r="WUY54" s="1"/>
      <c r="WUZ54" s="1"/>
      <c r="WVA54" s="1"/>
      <c r="WVB54" s="1"/>
      <c r="WVC54" s="1"/>
      <c r="WVD54" s="1"/>
      <c r="WVE54" s="1"/>
      <c r="WVF54" s="1"/>
      <c r="WVG54" s="1"/>
      <c r="WVH54" s="1"/>
      <c r="WVI54" s="1"/>
      <c r="WVJ54" s="1"/>
    </row>
  </sheetData>
  <mergeCells count="36">
    <mergeCell ref="A1:S1"/>
    <mergeCell ref="A2:S2"/>
    <mergeCell ref="A3:S3"/>
    <mergeCell ref="A4:A6"/>
    <mergeCell ref="B4:B6"/>
    <mergeCell ref="C4:C6"/>
    <mergeCell ref="D4:K4"/>
    <mergeCell ref="L4:L6"/>
    <mergeCell ref="M4:N4"/>
    <mergeCell ref="O4:Q4"/>
    <mergeCell ref="R4:S4"/>
    <mergeCell ref="D5:D6"/>
    <mergeCell ref="E5:E6"/>
    <mergeCell ref="F5:F6"/>
    <mergeCell ref="G5:G6"/>
    <mergeCell ref="H5:H6"/>
    <mergeCell ref="B17:C17"/>
    <mergeCell ref="A18:S18"/>
    <mergeCell ref="B21:C21"/>
    <mergeCell ref="M5:M6"/>
    <mergeCell ref="N5:N6"/>
    <mergeCell ref="O5:O6"/>
    <mergeCell ref="P5:P6"/>
    <mergeCell ref="Q5:Q6"/>
    <mergeCell ref="R5:R6"/>
    <mergeCell ref="I5:I6"/>
    <mergeCell ref="J5:J6"/>
    <mergeCell ref="K5:K6"/>
    <mergeCell ref="S5:S6"/>
    <mergeCell ref="A8:S8"/>
    <mergeCell ref="V26:V27"/>
    <mergeCell ref="A27:S27"/>
    <mergeCell ref="B29:C29"/>
    <mergeCell ref="A31:S31"/>
    <mergeCell ref="B44:C44"/>
    <mergeCell ref="U26:U27"/>
  </mergeCells>
  <pageMargins left="0.23622047244094491" right="0.23622047244094491" top="0.74803149606299213" bottom="0.74803149606299213" header="0.31496062992125984" footer="0.31496062992125984"/>
  <pageSetup paperSize="8" scale="61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WVK60"/>
  <sheetViews>
    <sheetView view="pageBreakPreview" topLeftCell="D1" zoomScale="70" zoomScaleNormal="76" zoomScaleSheetLayoutView="70" workbookViewId="0">
      <selection activeCell="M99" sqref="M99"/>
    </sheetView>
  </sheetViews>
  <sheetFormatPr defaultRowHeight="12.7" outlineLevelRow="1" x14ac:dyDescent="0.4"/>
  <cols>
    <col min="1" max="1" width="20.703125" style="1" customWidth="1"/>
    <col min="2" max="2" width="28.29296875" style="1" customWidth="1"/>
    <col min="3" max="3" width="62.703125" style="1" customWidth="1"/>
    <col min="4" max="4" width="13.703125" style="1" customWidth="1"/>
    <col min="5" max="7" width="12.703125" style="1" customWidth="1"/>
    <col min="8" max="8" width="13.8203125" style="1" customWidth="1"/>
    <col min="9" max="10" width="12.703125" style="1" customWidth="1"/>
    <col min="11" max="11" width="14" style="1" customWidth="1"/>
    <col min="12" max="12" width="13.703125" style="1" customWidth="1"/>
    <col min="13" max="13" width="12.703125" style="1" customWidth="1"/>
    <col min="14" max="14" width="24.703125" style="1" customWidth="1"/>
    <col min="15" max="17" width="12.703125" style="1" customWidth="1"/>
    <col min="18" max="19" width="13.703125" style="1" customWidth="1"/>
    <col min="20" max="20" width="14.8203125" style="4" customWidth="1"/>
    <col min="21" max="21" width="17" style="4" customWidth="1"/>
    <col min="22" max="22" width="18.3515625" style="1" customWidth="1"/>
    <col min="23" max="23" width="16" style="1" customWidth="1"/>
    <col min="24" max="24" width="14.52734375" style="17" customWidth="1"/>
    <col min="25" max="25" width="15.3515625" style="1" customWidth="1"/>
    <col min="26" max="26" width="13.17578125" style="17" customWidth="1"/>
    <col min="27" max="27" width="11.3515625" style="34" customWidth="1"/>
    <col min="28" max="28" width="9.17578125" style="1" customWidth="1"/>
    <col min="29" max="29" width="14.29296875" style="1" customWidth="1"/>
    <col min="30" max="41" width="9.17578125" style="1" customWidth="1"/>
    <col min="42" max="249" width="9.17578125" style="1"/>
    <col min="250" max="250" width="10.29296875" style="1" customWidth="1"/>
    <col min="251" max="251" width="30.703125" style="1" customWidth="1"/>
    <col min="252" max="253" width="0" style="1" hidden="1" customWidth="1"/>
    <col min="254" max="254" width="8.29296875" style="1" customWidth="1"/>
    <col min="255" max="255" width="8.52734375" style="1" customWidth="1"/>
    <col min="256" max="256" width="9.3515625" style="1" customWidth="1"/>
    <col min="257" max="257" width="8.17578125" style="1" customWidth="1"/>
    <col min="258" max="258" width="8.52734375" style="1" customWidth="1"/>
    <col min="259" max="259" width="10.3515625" style="1" customWidth="1"/>
    <col min="260" max="505" width="9.17578125" style="1"/>
    <col min="506" max="506" width="10.29296875" style="1" customWidth="1"/>
    <col min="507" max="507" width="30.703125" style="1" customWidth="1"/>
    <col min="508" max="509" width="0" style="1" hidden="1" customWidth="1"/>
    <col min="510" max="510" width="8.29296875" style="1" customWidth="1"/>
    <col min="511" max="511" width="8.52734375" style="1" customWidth="1"/>
    <col min="512" max="512" width="9.3515625" style="1" customWidth="1"/>
    <col min="513" max="513" width="8.17578125" style="1" customWidth="1"/>
    <col min="514" max="514" width="8.52734375" style="1" customWidth="1"/>
    <col min="515" max="515" width="10.3515625" style="1" customWidth="1"/>
    <col min="516" max="761" width="9.17578125" style="1"/>
    <col min="762" max="762" width="10.29296875" style="1" customWidth="1"/>
    <col min="763" max="763" width="30.703125" style="1" customWidth="1"/>
    <col min="764" max="765" width="0" style="1" hidden="1" customWidth="1"/>
    <col min="766" max="766" width="8.29296875" style="1" customWidth="1"/>
    <col min="767" max="767" width="8.52734375" style="1" customWidth="1"/>
    <col min="768" max="768" width="9.3515625" style="1" customWidth="1"/>
    <col min="769" max="769" width="8.17578125" style="1" customWidth="1"/>
    <col min="770" max="770" width="8.52734375" style="1" customWidth="1"/>
    <col min="771" max="771" width="10.3515625" style="1" customWidth="1"/>
    <col min="772" max="1017" width="9.17578125" style="1"/>
    <col min="1018" max="1018" width="10.29296875" style="1" customWidth="1"/>
    <col min="1019" max="1019" width="30.703125" style="1" customWidth="1"/>
    <col min="1020" max="1021" width="0" style="1" hidden="1" customWidth="1"/>
    <col min="1022" max="1022" width="8.29296875" style="1" customWidth="1"/>
    <col min="1023" max="1023" width="8.52734375" style="1" customWidth="1"/>
    <col min="1024" max="1024" width="9.3515625" style="1" customWidth="1"/>
    <col min="1025" max="1025" width="8.17578125" style="1" customWidth="1"/>
    <col min="1026" max="1026" width="8.52734375" style="1" customWidth="1"/>
    <col min="1027" max="1027" width="10.3515625" style="1" customWidth="1"/>
    <col min="1028" max="1273" width="9.17578125" style="1"/>
    <col min="1274" max="1274" width="10.29296875" style="1" customWidth="1"/>
    <col min="1275" max="1275" width="30.703125" style="1" customWidth="1"/>
    <col min="1276" max="1277" width="0" style="1" hidden="1" customWidth="1"/>
    <col min="1278" max="1278" width="8.29296875" style="1" customWidth="1"/>
    <col min="1279" max="1279" width="8.52734375" style="1" customWidth="1"/>
    <col min="1280" max="1280" width="9.3515625" style="1" customWidth="1"/>
    <col min="1281" max="1281" width="8.17578125" style="1" customWidth="1"/>
    <col min="1282" max="1282" width="8.52734375" style="1" customWidth="1"/>
    <col min="1283" max="1283" width="10.3515625" style="1" customWidth="1"/>
    <col min="1284" max="1529" width="9.17578125" style="1"/>
    <col min="1530" max="1530" width="10.29296875" style="1" customWidth="1"/>
    <col min="1531" max="1531" width="30.703125" style="1" customWidth="1"/>
    <col min="1532" max="1533" width="0" style="1" hidden="1" customWidth="1"/>
    <col min="1534" max="1534" width="8.29296875" style="1" customWidth="1"/>
    <col min="1535" max="1535" width="8.52734375" style="1" customWidth="1"/>
    <col min="1536" max="1536" width="9.3515625" style="1" customWidth="1"/>
    <col min="1537" max="1537" width="8.17578125" style="1" customWidth="1"/>
    <col min="1538" max="1538" width="8.52734375" style="1" customWidth="1"/>
    <col min="1539" max="1539" width="10.3515625" style="1" customWidth="1"/>
    <col min="1540" max="1785" width="9.17578125" style="1"/>
    <col min="1786" max="1786" width="10.29296875" style="1" customWidth="1"/>
    <col min="1787" max="1787" width="30.703125" style="1" customWidth="1"/>
    <col min="1788" max="1789" width="0" style="1" hidden="1" customWidth="1"/>
    <col min="1790" max="1790" width="8.29296875" style="1" customWidth="1"/>
    <col min="1791" max="1791" width="8.52734375" style="1" customWidth="1"/>
    <col min="1792" max="1792" width="9.3515625" style="1" customWidth="1"/>
    <col min="1793" max="1793" width="8.17578125" style="1" customWidth="1"/>
    <col min="1794" max="1794" width="8.52734375" style="1" customWidth="1"/>
    <col min="1795" max="1795" width="10.3515625" style="1" customWidth="1"/>
    <col min="1796" max="2041" width="9.17578125" style="1"/>
    <col min="2042" max="2042" width="10.29296875" style="1" customWidth="1"/>
    <col min="2043" max="2043" width="30.703125" style="1" customWidth="1"/>
    <col min="2044" max="2045" width="0" style="1" hidden="1" customWidth="1"/>
    <col min="2046" max="2046" width="8.29296875" style="1" customWidth="1"/>
    <col min="2047" max="2047" width="8.52734375" style="1" customWidth="1"/>
    <col min="2048" max="2048" width="9.3515625" style="1" customWidth="1"/>
    <col min="2049" max="2049" width="8.17578125" style="1" customWidth="1"/>
    <col min="2050" max="2050" width="8.52734375" style="1" customWidth="1"/>
    <col min="2051" max="2051" width="10.3515625" style="1" customWidth="1"/>
    <col min="2052" max="2297" width="9.17578125" style="1"/>
    <col min="2298" max="2298" width="10.29296875" style="1" customWidth="1"/>
    <col min="2299" max="2299" width="30.703125" style="1" customWidth="1"/>
    <col min="2300" max="2301" width="0" style="1" hidden="1" customWidth="1"/>
    <col min="2302" max="2302" width="8.29296875" style="1" customWidth="1"/>
    <col min="2303" max="2303" width="8.52734375" style="1" customWidth="1"/>
    <col min="2304" max="2304" width="9.3515625" style="1" customWidth="1"/>
    <col min="2305" max="2305" width="8.17578125" style="1" customWidth="1"/>
    <col min="2306" max="2306" width="8.52734375" style="1" customWidth="1"/>
    <col min="2307" max="2307" width="10.3515625" style="1" customWidth="1"/>
    <col min="2308" max="2553" width="9.17578125" style="1"/>
    <col min="2554" max="2554" width="10.29296875" style="1" customWidth="1"/>
    <col min="2555" max="2555" width="30.703125" style="1" customWidth="1"/>
    <col min="2556" max="2557" width="0" style="1" hidden="1" customWidth="1"/>
    <col min="2558" max="2558" width="8.29296875" style="1" customWidth="1"/>
    <col min="2559" max="2559" width="8.52734375" style="1" customWidth="1"/>
    <col min="2560" max="2560" width="9.3515625" style="1" customWidth="1"/>
    <col min="2561" max="2561" width="8.17578125" style="1" customWidth="1"/>
    <col min="2562" max="2562" width="8.52734375" style="1" customWidth="1"/>
    <col min="2563" max="2563" width="10.3515625" style="1" customWidth="1"/>
    <col min="2564" max="2809" width="9.17578125" style="1"/>
    <col min="2810" max="2810" width="10.29296875" style="1" customWidth="1"/>
    <col min="2811" max="2811" width="30.703125" style="1" customWidth="1"/>
    <col min="2812" max="2813" width="0" style="1" hidden="1" customWidth="1"/>
    <col min="2814" max="2814" width="8.29296875" style="1" customWidth="1"/>
    <col min="2815" max="2815" width="8.52734375" style="1" customWidth="1"/>
    <col min="2816" max="2816" width="9.3515625" style="1" customWidth="1"/>
    <col min="2817" max="2817" width="8.17578125" style="1" customWidth="1"/>
    <col min="2818" max="2818" width="8.52734375" style="1" customWidth="1"/>
    <col min="2819" max="2819" width="10.3515625" style="1" customWidth="1"/>
    <col min="2820" max="3065" width="9.17578125" style="1"/>
    <col min="3066" max="3066" width="10.29296875" style="1" customWidth="1"/>
    <col min="3067" max="3067" width="30.703125" style="1" customWidth="1"/>
    <col min="3068" max="3069" width="0" style="1" hidden="1" customWidth="1"/>
    <col min="3070" max="3070" width="8.29296875" style="1" customWidth="1"/>
    <col min="3071" max="3071" width="8.52734375" style="1" customWidth="1"/>
    <col min="3072" max="3072" width="9.3515625" style="1" customWidth="1"/>
    <col min="3073" max="3073" width="8.17578125" style="1" customWidth="1"/>
    <col min="3074" max="3074" width="8.52734375" style="1" customWidth="1"/>
    <col min="3075" max="3075" width="10.3515625" style="1" customWidth="1"/>
    <col min="3076" max="3321" width="9.17578125" style="1"/>
    <col min="3322" max="3322" width="10.29296875" style="1" customWidth="1"/>
    <col min="3323" max="3323" width="30.703125" style="1" customWidth="1"/>
    <col min="3324" max="3325" width="0" style="1" hidden="1" customWidth="1"/>
    <col min="3326" max="3326" width="8.29296875" style="1" customWidth="1"/>
    <col min="3327" max="3327" width="8.52734375" style="1" customWidth="1"/>
    <col min="3328" max="3328" width="9.3515625" style="1" customWidth="1"/>
    <col min="3329" max="3329" width="8.17578125" style="1" customWidth="1"/>
    <col min="3330" max="3330" width="8.52734375" style="1" customWidth="1"/>
    <col min="3331" max="3331" width="10.3515625" style="1" customWidth="1"/>
    <col min="3332" max="3577" width="9.17578125" style="1"/>
    <col min="3578" max="3578" width="10.29296875" style="1" customWidth="1"/>
    <col min="3579" max="3579" width="30.703125" style="1" customWidth="1"/>
    <col min="3580" max="3581" width="0" style="1" hidden="1" customWidth="1"/>
    <col min="3582" max="3582" width="8.29296875" style="1" customWidth="1"/>
    <col min="3583" max="3583" width="8.52734375" style="1" customWidth="1"/>
    <col min="3584" max="3584" width="9.3515625" style="1" customWidth="1"/>
    <col min="3585" max="3585" width="8.17578125" style="1" customWidth="1"/>
    <col min="3586" max="3586" width="8.52734375" style="1" customWidth="1"/>
    <col min="3587" max="3587" width="10.3515625" style="1" customWidth="1"/>
    <col min="3588" max="3833" width="9.17578125" style="1"/>
    <col min="3834" max="3834" width="10.29296875" style="1" customWidth="1"/>
    <col min="3835" max="3835" width="30.703125" style="1" customWidth="1"/>
    <col min="3836" max="3837" width="0" style="1" hidden="1" customWidth="1"/>
    <col min="3838" max="3838" width="8.29296875" style="1" customWidth="1"/>
    <col min="3839" max="3839" width="8.52734375" style="1" customWidth="1"/>
    <col min="3840" max="3840" width="9.3515625" style="1" customWidth="1"/>
    <col min="3841" max="3841" width="8.17578125" style="1" customWidth="1"/>
    <col min="3842" max="3842" width="8.52734375" style="1" customWidth="1"/>
    <col min="3843" max="3843" width="10.3515625" style="1" customWidth="1"/>
    <col min="3844" max="4089" width="9.17578125" style="1"/>
    <col min="4090" max="4090" width="10.29296875" style="1" customWidth="1"/>
    <col min="4091" max="4091" width="30.703125" style="1" customWidth="1"/>
    <col min="4092" max="4093" width="0" style="1" hidden="1" customWidth="1"/>
    <col min="4094" max="4094" width="8.29296875" style="1" customWidth="1"/>
    <col min="4095" max="4095" width="8.52734375" style="1" customWidth="1"/>
    <col min="4096" max="4096" width="9.3515625" style="1" customWidth="1"/>
    <col min="4097" max="4097" width="8.17578125" style="1" customWidth="1"/>
    <col min="4098" max="4098" width="8.52734375" style="1" customWidth="1"/>
    <col min="4099" max="4099" width="10.3515625" style="1" customWidth="1"/>
    <col min="4100" max="4345" width="9.17578125" style="1"/>
    <col min="4346" max="4346" width="10.29296875" style="1" customWidth="1"/>
    <col min="4347" max="4347" width="30.703125" style="1" customWidth="1"/>
    <col min="4348" max="4349" width="0" style="1" hidden="1" customWidth="1"/>
    <col min="4350" max="4350" width="8.29296875" style="1" customWidth="1"/>
    <col min="4351" max="4351" width="8.52734375" style="1" customWidth="1"/>
    <col min="4352" max="4352" width="9.3515625" style="1" customWidth="1"/>
    <col min="4353" max="4353" width="8.17578125" style="1" customWidth="1"/>
    <col min="4354" max="4354" width="8.52734375" style="1" customWidth="1"/>
    <col min="4355" max="4355" width="10.3515625" style="1" customWidth="1"/>
    <col min="4356" max="4601" width="9.17578125" style="1"/>
    <col min="4602" max="4602" width="10.29296875" style="1" customWidth="1"/>
    <col min="4603" max="4603" width="30.703125" style="1" customWidth="1"/>
    <col min="4604" max="4605" width="0" style="1" hidden="1" customWidth="1"/>
    <col min="4606" max="4606" width="8.29296875" style="1" customWidth="1"/>
    <col min="4607" max="4607" width="8.52734375" style="1" customWidth="1"/>
    <col min="4608" max="4608" width="9.3515625" style="1" customWidth="1"/>
    <col min="4609" max="4609" width="8.17578125" style="1" customWidth="1"/>
    <col min="4610" max="4610" width="8.52734375" style="1" customWidth="1"/>
    <col min="4611" max="4611" width="10.3515625" style="1" customWidth="1"/>
    <col min="4612" max="4857" width="9.17578125" style="1"/>
    <col min="4858" max="4858" width="10.29296875" style="1" customWidth="1"/>
    <col min="4859" max="4859" width="30.703125" style="1" customWidth="1"/>
    <col min="4860" max="4861" width="0" style="1" hidden="1" customWidth="1"/>
    <col min="4862" max="4862" width="8.29296875" style="1" customWidth="1"/>
    <col min="4863" max="4863" width="8.52734375" style="1" customWidth="1"/>
    <col min="4864" max="4864" width="9.3515625" style="1" customWidth="1"/>
    <col min="4865" max="4865" width="8.17578125" style="1" customWidth="1"/>
    <col min="4866" max="4866" width="8.52734375" style="1" customWidth="1"/>
    <col min="4867" max="4867" width="10.3515625" style="1" customWidth="1"/>
    <col min="4868" max="5113" width="9.17578125" style="1"/>
    <col min="5114" max="5114" width="10.29296875" style="1" customWidth="1"/>
    <col min="5115" max="5115" width="30.703125" style="1" customWidth="1"/>
    <col min="5116" max="5117" width="0" style="1" hidden="1" customWidth="1"/>
    <col min="5118" max="5118" width="8.29296875" style="1" customWidth="1"/>
    <col min="5119" max="5119" width="8.52734375" style="1" customWidth="1"/>
    <col min="5120" max="5120" width="9.3515625" style="1" customWidth="1"/>
    <col min="5121" max="5121" width="8.17578125" style="1" customWidth="1"/>
    <col min="5122" max="5122" width="8.52734375" style="1" customWidth="1"/>
    <col min="5123" max="5123" width="10.3515625" style="1" customWidth="1"/>
    <col min="5124" max="5369" width="9.17578125" style="1"/>
    <col min="5370" max="5370" width="10.29296875" style="1" customWidth="1"/>
    <col min="5371" max="5371" width="30.703125" style="1" customWidth="1"/>
    <col min="5372" max="5373" width="0" style="1" hidden="1" customWidth="1"/>
    <col min="5374" max="5374" width="8.29296875" style="1" customWidth="1"/>
    <col min="5375" max="5375" width="8.52734375" style="1" customWidth="1"/>
    <col min="5376" max="5376" width="9.3515625" style="1" customWidth="1"/>
    <col min="5377" max="5377" width="8.17578125" style="1" customWidth="1"/>
    <col min="5378" max="5378" width="8.52734375" style="1" customWidth="1"/>
    <col min="5379" max="5379" width="10.3515625" style="1" customWidth="1"/>
    <col min="5380" max="5625" width="9.17578125" style="1"/>
    <col min="5626" max="5626" width="10.29296875" style="1" customWidth="1"/>
    <col min="5627" max="5627" width="30.703125" style="1" customWidth="1"/>
    <col min="5628" max="5629" width="0" style="1" hidden="1" customWidth="1"/>
    <col min="5630" max="5630" width="8.29296875" style="1" customWidth="1"/>
    <col min="5631" max="5631" width="8.52734375" style="1" customWidth="1"/>
    <col min="5632" max="5632" width="9.3515625" style="1" customWidth="1"/>
    <col min="5633" max="5633" width="8.17578125" style="1" customWidth="1"/>
    <col min="5634" max="5634" width="8.52734375" style="1" customWidth="1"/>
    <col min="5635" max="5635" width="10.3515625" style="1" customWidth="1"/>
    <col min="5636" max="5881" width="9.17578125" style="1"/>
    <col min="5882" max="5882" width="10.29296875" style="1" customWidth="1"/>
    <col min="5883" max="5883" width="30.703125" style="1" customWidth="1"/>
    <col min="5884" max="5885" width="0" style="1" hidden="1" customWidth="1"/>
    <col min="5886" max="5886" width="8.29296875" style="1" customWidth="1"/>
    <col min="5887" max="5887" width="8.52734375" style="1" customWidth="1"/>
    <col min="5888" max="5888" width="9.3515625" style="1" customWidth="1"/>
    <col min="5889" max="5889" width="8.17578125" style="1" customWidth="1"/>
    <col min="5890" max="5890" width="8.52734375" style="1" customWidth="1"/>
    <col min="5891" max="5891" width="10.3515625" style="1" customWidth="1"/>
    <col min="5892" max="6137" width="9.17578125" style="1"/>
    <col min="6138" max="6138" width="10.29296875" style="1" customWidth="1"/>
    <col min="6139" max="6139" width="30.703125" style="1" customWidth="1"/>
    <col min="6140" max="6141" width="0" style="1" hidden="1" customWidth="1"/>
    <col min="6142" max="6142" width="8.29296875" style="1" customWidth="1"/>
    <col min="6143" max="6143" width="8.52734375" style="1" customWidth="1"/>
    <col min="6144" max="6144" width="9.3515625" style="1" customWidth="1"/>
    <col min="6145" max="6145" width="8.17578125" style="1" customWidth="1"/>
    <col min="6146" max="6146" width="8.52734375" style="1" customWidth="1"/>
    <col min="6147" max="6147" width="10.3515625" style="1" customWidth="1"/>
    <col min="6148" max="6393" width="9.17578125" style="1"/>
    <col min="6394" max="6394" width="10.29296875" style="1" customWidth="1"/>
    <col min="6395" max="6395" width="30.703125" style="1" customWidth="1"/>
    <col min="6396" max="6397" width="0" style="1" hidden="1" customWidth="1"/>
    <col min="6398" max="6398" width="8.29296875" style="1" customWidth="1"/>
    <col min="6399" max="6399" width="8.52734375" style="1" customWidth="1"/>
    <col min="6400" max="6400" width="9.3515625" style="1" customWidth="1"/>
    <col min="6401" max="6401" width="8.17578125" style="1" customWidth="1"/>
    <col min="6402" max="6402" width="8.52734375" style="1" customWidth="1"/>
    <col min="6403" max="6403" width="10.3515625" style="1" customWidth="1"/>
    <col min="6404" max="6649" width="9.17578125" style="1"/>
    <col min="6650" max="6650" width="10.29296875" style="1" customWidth="1"/>
    <col min="6651" max="6651" width="30.703125" style="1" customWidth="1"/>
    <col min="6652" max="6653" width="0" style="1" hidden="1" customWidth="1"/>
    <col min="6654" max="6654" width="8.29296875" style="1" customWidth="1"/>
    <col min="6655" max="6655" width="8.52734375" style="1" customWidth="1"/>
    <col min="6656" max="6656" width="9.3515625" style="1" customWidth="1"/>
    <col min="6657" max="6657" width="8.17578125" style="1" customWidth="1"/>
    <col min="6658" max="6658" width="8.52734375" style="1" customWidth="1"/>
    <col min="6659" max="6659" width="10.3515625" style="1" customWidth="1"/>
    <col min="6660" max="6905" width="9.17578125" style="1"/>
    <col min="6906" max="6906" width="10.29296875" style="1" customWidth="1"/>
    <col min="6907" max="6907" width="30.703125" style="1" customWidth="1"/>
    <col min="6908" max="6909" width="0" style="1" hidden="1" customWidth="1"/>
    <col min="6910" max="6910" width="8.29296875" style="1" customWidth="1"/>
    <col min="6911" max="6911" width="8.52734375" style="1" customWidth="1"/>
    <col min="6912" max="6912" width="9.3515625" style="1" customWidth="1"/>
    <col min="6913" max="6913" width="8.17578125" style="1" customWidth="1"/>
    <col min="6914" max="6914" width="8.52734375" style="1" customWidth="1"/>
    <col min="6915" max="6915" width="10.3515625" style="1" customWidth="1"/>
    <col min="6916" max="7161" width="9.17578125" style="1"/>
    <col min="7162" max="7162" width="10.29296875" style="1" customWidth="1"/>
    <col min="7163" max="7163" width="30.703125" style="1" customWidth="1"/>
    <col min="7164" max="7165" width="0" style="1" hidden="1" customWidth="1"/>
    <col min="7166" max="7166" width="8.29296875" style="1" customWidth="1"/>
    <col min="7167" max="7167" width="8.52734375" style="1" customWidth="1"/>
    <col min="7168" max="7168" width="9.3515625" style="1" customWidth="1"/>
    <col min="7169" max="7169" width="8.17578125" style="1" customWidth="1"/>
    <col min="7170" max="7170" width="8.52734375" style="1" customWidth="1"/>
    <col min="7171" max="7171" width="10.3515625" style="1" customWidth="1"/>
    <col min="7172" max="7417" width="9.17578125" style="1"/>
    <col min="7418" max="7418" width="10.29296875" style="1" customWidth="1"/>
    <col min="7419" max="7419" width="30.703125" style="1" customWidth="1"/>
    <col min="7420" max="7421" width="0" style="1" hidden="1" customWidth="1"/>
    <col min="7422" max="7422" width="8.29296875" style="1" customWidth="1"/>
    <col min="7423" max="7423" width="8.52734375" style="1" customWidth="1"/>
    <col min="7424" max="7424" width="9.3515625" style="1" customWidth="1"/>
    <col min="7425" max="7425" width="8.17578125" style="1" customWidth="1"/>
    <col min="7426" max="7426" width="8.52734375" style="1" customWidth="1"/>
    <col min="7427" max="7427" width="10.3515625" style="1" customWidth="1"/>
    <col min="7428" max="7673" width="9.17578125" style="1"/>
    <col min="7674" max="7674" width="10.29296875" style="1" customWidth="1"/>
    <col min="7675" max="7675" width="30.703125" style="1" customWidth="1"/>
    <col min="7676" max="7677" width="0" style="1" hidden="1" customWidth="1"/>
    <col min="7678" max="7678" width="8.29296875" style="1" customWidth="1"/>
    <col min="7679" max="7679" width="8.52734375" style="1" customWidth="1"/>
    <col min="7680" max="7680" width="9.3515625" style="1" customWidth="1"/>
    <col min="7681" max="7681" width="8.17578125" style="1" customWidth="1"/>
    <col min="7682" max="7682" width="8.52734375" style="1" customWidth="1"/>
    <col min="7683" max="7683" width="10.3515625" style="1" customWidth="1"/>
    <col min="7684" max="7929" width="9.17578125" style="1"/>
    <col min="7930" max="7930" width="10.29296875" style="1" customWidth="1"/>
    <col min="7931" max="7931" width="30.703125" style="1" customWidth="1"/>
    <col min="7932" max="7933" width="0" style="1" hidden="1" customWidth="1"/>
    <col min="7934" max="7934" width="8.29296875" style="1" customWidth="1"/>
    <col min="7935" max="7935" width="8.52734375" style="1" customWidth="1"/>
    <col min="7936" max="7936" width="9.3515625" style="1" customWidth="1"/>
    <col min="7937" max="7937" width="8.17578125" style="1" customWidth="1"/>
    <col min="7938" max="7938" width="8.52734375" style="1" customWidth="1"/>
    <col min="7939" max="7939" width="10.3515625" style="1" customWidth="1"/>
    <col min="7940" max="8185" width="9.17578125" style="1"/>
    <col min="8186" max="8186" width="10.29296875" style="1" customWidth="1"/>
    <col min="8187" max="8187" width="30.703125" style="1" customWidth="1"/>
    <col min="8188" max="8189" width="0" style="1" hidden="1" customWidth="1"/>
    <col min="8190" max="8190" width="8.29296875" style="1" customWidth="1"/>
    <col min="8191" max="8191" width="8.52734375" style="1" customWidth="1"/>
    <col min="8192" max="8192" width="9.3515625" style="1" customWidth="1"/>
    <col min="8193" max="8193" width="8.17578125" style="1" customWidth="1"/>
    <col min="8194" max="8194" width="8.52734375" style="1" customWidth="1"/>
    <col min="8195" max="8195" width="10.3515625" style="1" customWidth="1"/>
    <col min="8196" max="8441" width="9.17578125" style="1"/>
    <col min="8442" max="8442" width="10.29296875" style="1" customWidth="1"/>
    <col min="8443" max="8443" width="30.703125" style="1" customWidth="1"/>
    <col min="8444" max="8445" width="0" style="1" hidden="1" customWidth="1"/>
    <col min="8446" max="8446" width="8.29296875" style="1" customWidth="1"/>
    <col min="8447" max="8447" width="8.52734375" style="1" customWidth="1"/>
    <col min="8448" max="8448" width="9.3515625" style="1" customWidth="1"/>
    <col min="8449" max="8449" width="8.17578125" style="1" customWidth="1"/>
    <col min="8450" max="8450" width="8.52734375" style="1" customWidth="1"/>
    <col min="8451" max="8451" width="10.3515625" style="1" customWidth="1"/>
    <col min="8452" max="8697" width="9.17578125" style="1"/>
    <col min="8698" max="8698" width="10.29296875" style="1" customWidth="1"/>
    <col min="8699" max="8699" width="30.703125" style="1" customWidth="1"/>
    <col min="8700" max="8701" width="0" style="1" hidden="1" customWidth="1"/>
    <col min="8702" max="8702" width="8.29296875" style="1" customWidth="1"/>
    <col min="8703" max="8703" width="8.52734375" style="1" customWidth="1"/>
    <col min="8704" max="8704" width="9.3515625" style="1" customWidth="1"/>
    <col min="8705" max="8705" width="8.17578125" style="1" customWidth="1"/>
    <col min="8706" max="8706" width="8.52734375" style="1" customWidth="1"/>
    <col min="8707" max="8707" width="10.3515625" style="1" customWidth="1"/>
    <col min="8708" max="8953" width="9.17578125" style="1"/>
    <col min="8954" max="8954" width="10.29296875" style="1" customWidth="1"/>
    <col min="8955" max="8955" width="30.703125" style="1" customWidth="1"/>
    <col min="8956" max="8957" width="0" style="1" hidden="1" customWidth="1"/>
    <col min="8958" max="8958" width="8.29296875" style="1" customWidth="1"/>
    <col min="8959" max="8959" width="8.52734375" style="1" customWidth="1"/>
    <col min="8960" max="8960" width="9.3515625" style="1" customWidth="1"/>
    <col min="8961" max="8961" width="8.17578125" style="1" customWidth="1"/>
    <col min="8962" max="8962" width="8.52734375" style="1" customWidth="1"/>
    <col min="8963" max="8963" width="10.3515625" style="1" customWidth="1"/>
    <col min="8964" max="9209" width="9.17578125" style="1"/>
    <col min="9210" max="9210" width="10.29296875" style="1" customWidth="1"/>
    <col min="9211" max="9211" width="30.703125" style="1" customWidth="1"/>
    <col min="9212" max="9213" width="0" style="1" hidden="1" customWidth="1"/>
    <col min="9214" max="9214" width="8.29296875" style="1" customWidth="1"/>
    <col min="9215" max="9215" width="8.52734375" style="1" customWidth="1"/>
    <col min="9216" max="9216" width="9.3515625" style="1" customWidth="1"/>
    <col min="9217" max="9217" width="8.17578125" style="1" customWidth="1"/>
    <col min="9218" max="9218" width="8.52734375" style="1" customWidth="1"/>
    <col min="9219" max="9219" width="10.3515625" style="1" customWidth="1"/>
    <col min="9220" max="9465" width="9.17578125" style="1"/>
    <col min="9466" max="9466" width="10.29296875" style="1" customWidth="1"/>
    <col min="9467" max="9467" width="30.703125" style="1" customWidth="1"/>
    <col min="9468" max="9469" width="0" style="1" hidden="1" customWidth="1"/>
    <col min="9470" max="9470" width="8.29296875" style="1" customWidth="1"/>
    <col min="9471" max="9471" width="8.52734375" style="1" customWidth="1"/>
    <col min="9472" max="9472" width="9.3515625" style="1" customWidth="1"/>
    <col min="9473" max="9473" width="8.17578125" style="1" customWidth="1"/>
    <col min="9474" max="9474" width="8.52734375" style="1" customWidth="1"/>
    <col min="9475" max="9475" width="10.3515625" style="1" customWidth="1"/>
    <col min="9476" max="9721" width="9.17578125" style="1"/>
    <col min="9722" max="9722" width="10.29296875" style="1" customWidth="1"/>
    <col min="9723" max="9723" width="30.703125" style="1" customWidth="1"/>
    <col min="9724" max="9725" width="0" style="1" hidden="1" customWidth="1"/>
    <col min="9726" max="9726" width="8.29296875" style="1" customWidth="1"/>
    <col min="9727" max="9727" width="8.52734375" style="1" customWidth="1"/>
    <col min="9728" max="9728" width="9.3515625" style="1" customWidth="1"/>
    <col min="9729" max="9729" width="8.17578125" style="1" customWidth="1"/>
    <col min="9730" max="9730" width="8.52734375" style="1" customWidth="1"/>
    <col min="9731" max="9731" width="10.3515625" style="1" customWidth="1"/>
    <col min="9732" max="9977" width="9.17578125" style="1"/>
    <col min="9978" max="9978" width="10.29296875" style="1" customWidth="1"/>
    <col min="9979" max="9979" width="30.703125" style="1" customWidth="1"/>
    <col min="9980" max="9981" width="0" style="1" hidden="1" customWidth="1"/>
    <col min="9982" max="9982" width="8.29296875" style="1" customWidth="1"/>
    <col min="9983" max="9983" width="8.52734375" style="1" customWidth="1"/>
    <col min="9984" max="9984" width="9.3515625" style="1" customWidth="1"/>
    <col min="9985" max="9985" width="8.17578125" style="1" customWidth="1"/>
    <col min="9986" max="9986" width="8.52734375" style="1" customWidth="1"/>
    <col min="9987" max="9987" width="10.3515625" style="1" customWidth="1"/>
    <col min="9988" max="10233" width="9.17578125" style="1"/>
    <col min="10234" max="10234" width="10.29296875" style="1" customWidth="1"/>
    <col min="10235" max="10235" width="30.703125" style="1" customWidth="1"/>
    <col min="10236" max="10237" width="0" style="1" hidden="1" customWidth="1"/>
    <col min="10238" max="10238" width="8.29296875" style="1" customWidth="1"/>
    <col min="10239" max="10239" width="8.52734375" style="1" customWidth="1"/>
    <col min="10240" max="10240" width="9.3515625" style="1" customWidth="1"/>
    <col min="10241" max="10241" width="8.17578125" style="1" customWidth="1"/>
    <col min="10242" max="10242" width="8.52734375" style="1" customWidth="1"/>
    <col min="10243" max="10243" width="10.3515625" style="1" customWidth="1"/>
    <col min="10244" max="10489" width="9.17578125" style="1"/>
    <col min="10490" max="10490" width="10.29296875" style="1" customWidth="1"/>
    <col min="10491" max="10491" width="30.703125" style="1" customWidth="1"/>
    <col min="10492" max="10493" width="0" style="1" hidden="1" customWidth="1"/>
    <col min="10494" max="10494" width="8.29296875" style="1" customWidth="1"/>
    <col min="10495" max="10495" width="8.52734375" style="1" customWidth="1"/>
    <col min="10496" max="10496" width="9.3515625" style="1" customWidth="1"/>
    <col min="10497" max="10497" width="8.17578125" style="1" customWidth="1"/>
    <col min="10498" max="10498" width="8.52734375" style="1" customWidth="1"/>
    <col min="10499" max="10499" width="10.3515625" style="1" customWidth="1"/>
    <col min="10500" max="10745" width="9.17578125" style="1"/>
    <col min="10746" max="10746" width="10.29296875" style="1" customWidth="1"/>
    <col min="10747" max="10747" width="30.703125" style="1" customWidth="1"/>
    <col min="10748" max="10749" width="0" style="1" hidden="1" customWidth="1"/>
    <col min="10750" max="10750" width="8.29296875" style="1" customWidth="1"/>
    <col min="10751" max="10751" width="8.52734375" style="1" customWidth="1"/>
    <col min="10752" max="10752" width="9.3515625" style="1" customWidth="1"/>
    <col min="10753" max="10753" width="8.17578125" style="1" customWidth="1"/>
    <col min="10754" max="10754" width="8.52734375" style="1" customWidth="1"/>
    <col min="10755" max="10755" width="10.3515625" style="1" customWidth="1"/>
    <col min="10756" max="11001" width="9.17578125" style="1"/>
    <col min="11002" max="11002" width="10.29296875" style="1" customWidth="1"/>
    <col min="11003" max="11003" width="30.703125" style="1" customWidth="1"/>
    <col min="11004" max="11005" width="0" style="1" hidden="1" customWidth="1"/>
    <col min="11006" max="11006" width="8.29296875" style="1" customWidth="1"/>
    <col min="11007" max="11007" width="8.52734375" style="1" customWidth="1"/>
    <col min="11008" max="11008" width="9.3515625" style="1" customWidth="1"/>
    <col min="11009" max="11009" width="8.17578125" style="1" customWidth="1"/>
    <col min="11010" max="11010" width="8.52734375" style="1" customWidth="1"/>
    <col min="11011" max="11011" width="10.3515625" style="1" customWidth="1"/>
    <col min="11012" max="11257" width="9.17578125" style="1"/>
    <col min="11258" max="11258" width="10.29296875" style="1" customWidth="1"/>
    <col min="11259" max="11259" width="30.703125" style="1" customWidth="1"/>
    <col min="11260" max="11261" width="0" style="1" hidden="1" customWidth="1"/>
    <col min="11262" max="11262" width="8.29296875" style="1" customWidth="1"/>
    <col min="11263" max="11263" width="8.52734375" style="1" customWidth="1"/>
    <col min="11264" max="11264" width="9.3515625" style="1" customWidth="1"/>
    <col min="11265" max="11265" width="8.17578125" style="1" customWidth="1"/>
    <col min="11266" max="11266" width="8.52734375" style="1" customWidth="1"/>
    <col min="11267" max="11267" width="10.3515625" style="1" customWidth="1"/>
    <col min="11268" max="11513" width="9.17578125" style="1"/>
    <col min="11514" max="11514" width="10.29296875" style="1" customWidth="1"/>
    <col min="11515" max="11515" width="30.703125" style="1" customWidth="1"/>
    <col min="11516" max="11517" width="0" style="1" hidden="1" customWidth="1"/>
    <col min="11518" max="11518" width="8.29296875" style="1" customWidth="1"/>
    <col min="11519" max="11519" width="8.52734375" style="1" customWidth="1"/>
    <col min="11520" max="11520" width="9.3515625" style="1" customWidth="1"/>
    <col min="11521" max="11521" width="8.17578125" style="1" customWidth="1"/>
    <col min="11522" max="11522" width="8.52734375" style="1" customWidth="1"/>
    <col min="11523" max="11523" width="10.3515625" style="1" customWidth="1"/>
    <col min="11524" max="11769" width="9.17578125" style="1"/>
    <col min="11770" max="11770" width="10.29296875" style="1" customWidth="1"/>
    <col min="11771" max="11771" width="30.703125" style="1" customWidth="1"/>
    <col min="11772" max="11773" width="0" style="1" hidden="1" customWidth="1"/>
    <col min="11774" max="11774" width="8.29296875" style="1" customWidth="1"/>
    <col min="11775" max="11775" width="8.52734375" style="1" customWidth="1"/>
    <col min="11776" max="11776" width="9.3515625" style="1" customWidth="1"/>
    <col min="11777" max="11777" width="8.17578125" style="1" customWidth="1"/>
    <col min="11778" max="11778" width="8.52734375" style="1" customWidth="1"/>
    <col min="11779" max="11779" width="10.3515625" style="1" customWidth="1"/>
    <col min="11780" max="12025" width="9.17578125" style="1"/>
    <col min="12026" max="12026" width="10.29296875" style="1" customWidth="1"/>
    <col min="12027" max="12027" width="30.703125" style="1" customWidth="1"/>
    <col min="12028" max="12029" width="0" style="1" hidden="1" customWidth="1"/>
    <col min="12030" max="12030" width="8.29296875" style="1" customWidth="1"/>
    <col min="12031" max="12031" width="8.52734375" style="1" customWidth="1"/>
    <col min="12032" max="12032" width="9.3515625" style="1" customWidth="1"/>
    <col min="12033" max="12033" width="8.17578125" style="1" customWidth="1"/>
    <col min="12034" max="12034" width="8.52734375" style="1" customWidth="1"/>
    <col min="12035" max="12035" width="10.3515625" style="1" customWidth="1"/>
    <col min="12036" max="12281" width="9.17578125" style="1"/>
    <col min="12282" max="12282" width="10.29296875" style="1" customWidth="1"/>
    <col min="12283" max="12283" width="30.703125" style="1" customWidth="1"/>
    <col min="12284" max="12285" width="0" style="1" hidden="1" customWidth="1"/>
    <col min="12286" max="12286" width="8.29296875" style="1" customWidth="1"/>
    <col min="12287" max="12287" width="8.52734375" style="1" customWidth="1"/>
    <col min="12288" max="12288" width="9.3515625" style="1" customWidth="1"/>
    <col min="12289" max="12289" width="8.17578125" style="1" customWidth="1"/>
    <col min="12290" max="12290" width="8.52734375" style="1" customWidth="1"/>
    <col min="12291" max="12291" width="10.3515625" style="1" customWidth="1"/>
    <col min="12292" max="12537" width="9.17578125" style="1"/>
    <col min="12538" max="12538" width="10.29296875" style="1" customWidth="1"/>
    <col min="12539" max="12539" width="30.703125" style="1" customWidth="1"/>
    <col min="12540" max="12541" width="0" style="1" hidden="1" customWidth="1"/>
    <col min="12542" max="12542" width="8.29296875" style="1" customWidth="1"/>
    <col min="12543" max="12543" width="8.52734375" style="1" customWidth="1"/>
    <col min="12544" max="12544" width="9.3515625" style="1" customWidth="1"/>
    <col min="12545" max="12545" width="8.17578125" style="1" customWidth="1"/>
    <col min="12546" max="12546" width="8.52734375" style="1" customWidth="1"/>
    <col min="12547" max="12547" width="10.3515625" style="1" customWidth="1"/>
    <col min="12548" max="12793" width="9.17578125" style="1"/>
    <col min="12794" max="12794" width="10.29296875" style="1" customWidth="1"/>
    <col min="12795" max="12795" width="30.703125" style="1" customWidth="1"/>
    <col min="12796" max="12797" width="0" style="1" hidden="1" customWidth="1"/>
    <col min="12798" max="12798" width="8.29296875" style="1" customWidth="1"/>
    <col min="12799" max="12799" width="8.52734375" style="1" customWidth="1"/>
    <col min="12800" max="12800" width="9.3515625" style="1" customWidth="1"/>
    <col min="12801" max="12801" width="8.17578125" style="1" customWidth="1"/>
    <col min="12802" max="12802" width="8.52734375" style="1" customWidth="1"/>
    <col min="12803" max="12803" width="10.3515625" style="1" customWidth="1"/>
    <col min="12804" max="13049" width="9.17578125" style="1"/>
    <col min="13050" max="13050" width="10.29296875" style="1" customWidth="1"/>
    <col min="13051" max="13051" width="30.703125" style="1" customWidth="1"/>
    <col min="13052" max="13053" width="0" style="1" hidden="1" customWidth="1"/>
    <col min="13054" max="13054" width="8.29296875" style="1" customWidth="1"/>
    <col min="13055" max="13055" width="8.52734375" style="1" customWidth="1"/>
    <col min="13056" max="13056" width="9.3515625" style="1" customWidth="1"/>
    <col min="13057" max="13057" width="8.17578125" style="1" customWidth="1"/>
    <col min="13058" max="13058" width="8.52734375" style="1" customWidth="1"/>
    <col min="13059" max="13059" width="10.3515625" style="1" customWidth="1"/>
    <col min="13060" max="13305" width="9.17578125" style="1"/>
    <col min="13306" max="13306" width="10.29296875" style="1" customWidth="1"/>
    <col min="13307" max="13307" width="30.703125" style="1" customWidth="1"/>
    <col min="13308" max="13309" width="0" style="1" hidden="1" customWidth="1"/>
    <col min="13310" max="13310" width="8.29296875" style="1" customWidth="1"/>
    <col min="13311" max="13311" width="8.52734375" style="1" customWidth="1"/>
    <col min="13312" max="13312" width="9.3515625" style="1" customWidth="1"/>
    <col min="13313" max="13313" width="8.17578125" style="1" customWidth="1"/>
    <col min="13314" max="13314" width="8.52734375" style="1" customWidth="1"/>
    <col min="13315" max="13315" width="10.3515625" style="1" customWidth="1"/>
    <col min="13316" max="13561" width="9.17578125" style="1"/>
    <col min="13562" max="13562" width="10.29296875" style="1" customWidth="1"/>
    <col min="13563" max="13563" width="30.703125" style="1" customWidth="1"/>
    <col min="13564" max="13565" width="0" style="1" hidden="1" customWidth="1"/>
    <col min="13566" max="13566" width="8.29296875" style="1" customWidth="1"/>
    <col min="13567" max="13567" width="8.52734375" style="1" customWidth="1"/>
    <col min="13568" max="13568" width="9.3515625" style="1" customWidth="1"/>
    <col min="13569" max="13569" width="8.17578125" style="1" customWidth="1"/>
    <col min="13570" max="13570" width="8.52734375" style="1" customWidth="1"/>
    <col min="13571" max="13571" width="10.3515625" style="1" customWidth="1"/>
    <col min="13572" max="13817" width="9.17578125" style="1"/>
    <col min="13818" max="13818" width="10.29296875" style="1" customWidth="1"/>
    <col min="13819" max="13819" width="30.703125" style="1" customWidth="1"/>
    <col min="13820" max="13821" width="0" style="1" hidden="1" customWidth="1"/>
    <col min="13822" max="13822" width="8.29296875" style="1" customWidth="1"/>
    <col min="13823" max="13823" width="8.52734375" style="1" customWidth="1"/>
    <col min="13824" max="13824" width="9.3515625" style="1" customWidth="1"/>
    <col min="13825" max="13825" width="8.17578125" style="1" customWidth="1"/>
    <col min="13826" max="13826" width="8.52734375" style="1" customWidth="1"/>
    <col min="13827" max="13827" width="10.3515625" style="1" customWidth="1"/>
    <col min="13828" max="14073" width="9.17578125" style="1"/>
    <col min="14074" max="14074" width="10.29296875" style="1" customWidth="1"/>
    <col min="14075" max="14075" width="30.703125" style="1" customWidth="1"/>
    <col min="14076" max="14077" width="0" style="1" hidden="1" customWidth="1"/>
    <col min="14078" max="14078" width="8.29296875" style="1" customWidth="1"/>
    <col min="14079" max="14079" width="8.52734375" style="1" customWidth="1"/>
    <col min="14080" max="14080" width="9.3515625" style="1" customWidth="1"/>
    <col min="14081" max="14081" width="8.17578125" style="1" customWidth="1"/>
    <col min="14082" max="14082" width="8.52734375" style="1" customWidth="1"/>
    <col min="14083" max="14083" width="10.3515625" style="1" customWidth="1"/>
    <col min="14084" max="14329" width="9.17578125" style="1"/>
    <col min="14330" max="14330" width="10.29296875" style="1" customWidth="1"/>
    <col min="14331" max="14331" width="30.703125" style="1" customWidth="1"/>
    <col min="14332" max="14333" width="0" style="1" hidden="1" customWidth="1"/>
    <col min="14334" max="14334" width="8.29296875" style="1" customWidth="1"/>
    <col min="14335" max="14335" width="8.52734375" style="1" customWidth="1"/>
    <col min="14336" max="14336" width="9.3515625" style="1" customWidth="1"/>
    <col min="14337" max="14337" width="8.17578125" style="1" customWidth="1"/>
    <col min="14338" max="14338" width="8.52734375" style="1" customWidth="1"/>
    <col min="14339" max="14339" width="10.3515625" style="1" customWidth="1"/>
    <col min="14340" max="14585" width="9.17578125" style="1"/>
    <col min="14586" max="14586" width="10.29296875" style="1" customWidth="1"/>
    <col min="14587" max="14587" width="30.703125" style="1" customWidth="1"/>
    <col min="14588" max="14589" width="0" style="1" hidden="1" customWidth="1"/>
    <col min="14590" max="14590" width="8.29296875" style="1" customWidth="1"/>
    <col min="14591" max="14591" width="8.52734375" style="1" customWidth="1"/>
    <col min="14592" max="14592" width="9.3515625" style="1" customWidth="1"/>
    <col min="14593" max="14593" width="8.17578125" style="1" customWidth="1"/>
    <col min="14594" max="14594" width="8.52734375" style="1" customWidth="1"/>
    <col min="14595" max="14595" width="10.3515625" style="1" customWidth="1"/>
    <col min="14596" max="14841" width="9.17578125" style="1"/>
    <col min="14842" max="14842" width="10.29296875" style="1" customWidth="1"/>
    <col min="14843" max="14843" width="30.703125" style="1" customWidth="1"/>
    <col min="14844" max="14845" width="0" style="1" hidden="1" customWidth="1"/>
    <col min="14846" max="14846" width="8.29296875" style="1" customWidth="1"/>
    <col min="14847" max="14847" width="8.52734375" style="1" customWidth="1"/>
    <col min="14848" max="14848" width="9.3515625" style="1" customWidth="1"/>
    <col min="14849" max="14849" width="8.17578125" style="1" customWidth="1"/>
    <col min="14850" max="14850" width="8.52734375" style="1" customWidth="1"/>
    <col min="14851" max="14851" width="10.3515625" style="1" customWidth="1"/>
    <col min="14852" max="15097" width="9.17578125" style="1"/>
    <col min="15098" max="15098" width="10.29296875" style="1" customWidth="1"/>
    <col min="15099" max="15099" width="30.703125" style="1" customWidth="1"/>
    <col min="15100" max="15101" width="0" style="1" hidden="1" customWidth="1"/>
    <col min="15102" max="15102" width="8.29296875" style="1" customWidth="1"/>
    <col min="15103" max="15103" width="8.52734375" style="1" customWidth="1"/>
    <col min="15104" max="15104" width="9.3515625" style="1" customWidth="1"/>
    <col min="15105" max="15105" width="8.17578125" style="1" customWidth="1"/>
    <col min="15106" max="15106" width="8.52734375" style="1" customWidth="1"/>
    <col min="15107" max="15107" width="10.3515625" style="1" customWidth="1"/>
    <col min="15108" max="15353" width="9.17578125" style="1"/>
    <col min="15354" max="15354" width="10.29296875" style="1" customWidth="1"/>
    <col min="15355" max="15355" width="30.703125" style="1" customWidth="1"/>
    <col min="15356" max="15357" width="0" style="1" hidden="1" customWidth="1"/>
    <col min="15358" max="15358" width="8.29296875" style="1" customWidth="1"/>
    <col min="15359" max="15359" width="8.52734375" style="1" customWidth="1"/>
    <col min="15360" max="15360" width="9.3515625" style="1" customWidth="1"/>
    <col min="15361" max="15361" width="8.17578125" style="1" customWidth="1"/>
    <col min="15362" max="15362" width="8.52734375" style="1" customWidth="1"/>
    <col min="15363" max="15363" width="10.3515625" style="1" customWidth="1"/>
    <col min="15364" max="15609" width="9.17578125" style="1"/>
    <col min="15610" max="15610" width="10.29296875" style="1" customWidth="1"/>
    <col min="15611" max="15611" width="30.703125" style="1" customWidth="1"/>
    <col min="15612" max="15613" width="0" style="1" hidden="1" customWidth="1"/>
    <col min="15614" max="15614" width="8.29296875" style="1" customWidth="1"/>
    <col min="15615" max="15615" width="8.52734375" style="1" customWidth="1"/>
    <col min="15616" max="15616" width="9.3515625" style="1" customWidth="1"/>
    <col min="15617" max="15617" width="8.17578125" style="1" customWidth="1"/>
    <col min="15618" max="15618" width="8.52734375" style="1" customWidth="1"/>
    <col min="15619" max="15619" width="10.3515625" style="1" customWidth="1"/>
    <col min="15620" max="15865" width="9.17578125" style="1"/>
    <col min="15866" max="15866" width="10.29296875" style="1" customWidth="1"/>
    <col min="15867" max="15867" width="30.703125" style="1" customWidth="1"/>
    <col min="15868" max="15869" width="0" style="1" hidden="1" customWidth="1"/>
    <col min="15870" max="15870" width="8.29296875" style="1" customWidth="1"/>
    <col min="15871" max="15871" width="8.52734375" style="1" customWidth="1"/>
    <col min="15872" max="15872" width="9.3515625" style="1" customWidth="1"/>
    <col min="15873" max="15873" width="8.17578125" style="1" customWidth="1"/>
    <col min="15874" max="15874" width="8.52734375" style="1" customWidth="1"/>
    <col min="15875" max="15875" width="10.3515625" style="1" customWidth="1"/>
    <col min="15876" max="16121" width="9.17578125" style="1"/>
    <col min="16122" max="16122" width="10.29296875" style="1" customWidth="1"/>
    <col min="16123" max="16123" width="30.703125" style="1" customWidth="1"/>
    <col min="16124" max="16125" width="0" style="1" hidden="1" customWidth="1"/>
    <col min="16126" max="16126" width="8.29296875" style="1" customWidth="1"/>
    <col min="16127" max="16127" width="8.52734375" style="1" customWidth="1"/>
    <col min="16128" max="16128" width="9.3515625" style="1" customWidth="1"/>
    <col min="16129" max="16129" width="8.17578125" style="1" customWidth="1"/>
    <col min="16130" max="16130" width="8.52734375" style="1" customWidth="1"/>
    <col min="16131" max="16131" width="10.3515625" style="1" customWidth="1"/>
    <col min="16132" max="16384" width="9.17578125" style="1"/>
  </cols>
  <sheetData>
    <row r="1" spans="1:27" ht="30" customHeight="1" x14ac:dyDescent="0.5">
      <c r="A1" s="870" t="s">
        <v>54</v>
      </c>
      <c r="B1" s="870"/>
      <c r="C1" s="870"/>
      <c r="D1" s="870"/>
      <c r="E1" s="870"/>
      <c r="F1" s="870"/>
      <c r="G1" s="870"/>
      <c r="H1" s="870"/>
      <c r="I1" s="870"/>
      <c r="J1" s="870"/>
      <c r="K1" s="870"/>
      <c r="L1" s="870"/>
      <c r="M1" s="870"/>
      <c r="N1" s="870"/>
      <c r="O1" s="870"/>
      <c r="P1" s="870"/>
      <c r="Q1" s="870"/>
      <c r="R1" s="870"/>
      <c r="S1" s="870"/>
    </row>
    <row r="2" spans="1:27" ht="30" customHeight="1" x14ac:dyDescent="0.5">
      <c r="A2" s="871" t="s">
        <v>230</v>
      </c>
      <c r="B2" s="871"/>
      <c r="C2" s="871"/>
      <c r="D2" s="871"/>
      <c r="E2" s="871"/>
      <c r="F2" s="871"/>
      <c r="G2" s="871"/>
      <c r="H2" s="871"/>
      <c r="I2" s="871"/>
      <c r="J2" s="871"/>
      <c r="K2" s="871"/>
      <c r="L2" s="871"/>
      <c r="M2" s="871"/>
      <c r="N2" s="871"/>
      <c r="O2" s="871"/>
      <c r="P2" s="871"/>
      <c r="Q2" s="871"/>
      <c r="R2" s="871"/>
      <c r="S2" s="871"/>
    </row>
    <row r="3" spans="1:27" ht="30" customHeight="1" thickBot="1" x14ac:dyDescent="0.45">
      <c r="A3" s="872" t="s">
        <v>229</v>
      </c>
      <c r="B3" s="873"/>
      <c r="C3" s="873"/>
      <c r="D3" s="873"/>
      <c r="E3" s="873"/>
      <c r="F3" s="873"/>
      <c r="G3" s="873"/>
      <c r="H3" s="873"/>
      <c r="I3" s="873"/>
      <c r="J3" s="873"/>
      <c r="K3" s="873"/>
      <c r="L3" s="873"/>
      <c r="M3" s="873"/>
      <c r="N3" s="873"/>
      <c r="O3" s="873"/>
      <c r="P3" s="873"/>
      <c r="Q3" s="873"/>
      <c r="R3" s="873"/>
      <c r="S3" s="873"/>
    </row>
    <row r="4" spans="1:27" s="2" customFormat="1" ht="30" customHeight="1" thickBot="1" x14ac:dyDescent="0.45">
      <c r="A4" s="874"/>
      <c r="B4" s="877" t="s">
        <v>0</v>
      </c>
      <c r="C4" s="877" t="s">
        <v>1</v>
      </c>
      <c r="D4" s="880" t="s">
        <v>37</v>
      </c>
      <c r="E4" s="880"/>
      <c r="F4" s="880"/>
      <c r="G4" s="880"/>
      <c r="H4" s="880"/>
      <c r="I4" s="880"/>
      <c r="J4" s="880"/>
      <c r="K4" s="881"/>
      <c r="L4" s="861" t="s">
        <v>46</v>
      </c>
      <c r="M4" s="883" t="s">
        <v>38</v>
      </c>
      <c r="N4" s="884"/>
      <c r="O4" s="885" t="s">
        <v>39</v>
      </c>
      <c r="P4" s="880"/>
      <c r="Q4" s="881"/>
      <c r="R4" s="885" t="s">
        <v>40</v>
      </c>
      <c r="S4" s="881"/>
      <c r="T4" s="893" t="s">
        <v>76</v>
      </c>
      <c r="U4" s="84"/>
      <c r="X4" s="16"/>
      <c r="Z4" s="16"/>
      <c r="AA4" s="35"/>
    </row>
    <row r="5" spans="1:27" s="2" customFormat="1" ht="75.75" customHeight="1" x14ac:dyDescent="0.4">
      <c r="A5" s="875"/>
      <c r="B5" s="878"/>
      <c r="C5" s="878"/>
      <c r="D5" s="861" t="s">
        <v>41</v>
      </c>
      <c r="E5" s="861" t="s">
        <v>42</v>
      </c>
      <c r="F5" s="861" t="s">
        <v>43</v>
      </c>
      <c r="G5" s="861" t="s">
        <v>44</v>
      </c>
      <c r="H5" s="861" t="s">
        <v>45</v>
      </c>
      <c r="I5" s="861" t="s">
        <v>2</v>
      </c>
      <c r="J5" s="861" t="s">
        <v>3</v>
      </c>
      <c r="K5" s="861" t="s">
        <v>12</v>
      </c>
      <c r="L5" s="882"/>
      <c r="M5" s="857" t="s">
        <v>527</v>
      </c>
      <c r="N5" s="857" t="s">
        <v>47</v>
      </c>
      <c r="O5" s="857" t="s">
        <v>48</v>
      </c>
      <c r="P5" s="855" t="s">
        <v>49</v>
      </c>
      <c r="Q5" s="855" t="s">
        <v>50</v>
      </c>
      <c r="R5" s="857" t="s">
        <v>51</v>
      </c>
      <c r="S5" s="857" t="s">
        <v>52</v>
      </c>
      <c r="T5" s="894"/>
      <c r="U5" s="84"/>
      <c r="X5" s="16"/>
      <c r="Z5" s="16"/>
      <c r="AA5" s="35"/>
    </row>
    <row r="6" spans="1:27" s="2" customFormat="1" ht="15.75" customHeight="1" thickBot="1" x14ac:dyDescent="0.45">
      <c r="A6" s="876"/>
      <c r="B6" s="879"/>
      <c r="C6" s="879"/>
      <c r="D6" s="862"/>
      <c r="E6" s="862"/>
      <c r="F6" s="862"/>
      <c r="G6" s="862"/>
      <c r="H6" s="862"/>
      <c r="I6" s="862"/>
      <c r="J6" s="862"/>
      <c r="K6" s="862"/>
      <c r="L6" s="862"/>
      <c r="M6" s="858"/>
      <c r="N6" s="858"/>
      <c r="O6" s="858"/>
      <c r="P6" s="856"/>
      <c r="Q6" s="856"/>
      <c r="R6" s="858"/>
      <c r="S6" s="858"/>
      <c r="T6" s="895"/>
      <c r="U6" s="84"/>
      <c r="X6" s="16"/>
      <c r="Z6" s="16"/>
      <c r="AA6" s="35"/>
    </row>
    <row r="7" spans="1:27" s="3" customFormat="1" ht="12.75" customHeight="1" thickBot="1" x14ac:dyDescent="0.45">
      <c r="A7" s="11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  <c r="J7" s="12">
        <v>10</v>
      </c>
      <c r="K7" s="12">
        <v>11</v>
      </c>
      <c r="L7" s="12">
        <v>12</v>
      </c>
      <c r="M7" s="12">
        <v>13</v>
      </c>
      <c r="N7" s="12">
        <v>14</v>
      </c>
      <c r="O7" s="12">
        <v>15</v>
      </c>
      <c r="P7" s="12">
        <v>16</v>
      </c>
      <c r="Q7" s="12">
        <v>17</v>
      </c>
      <c r="R7" s="12">
        <v>18</v>
      </c>
      <c r="S7" s="12">
        <v>19</v>
      </c>
      <c r="T7" s="468"/>
      <c r="U7" s="84"/>
      <c r="X7" s="33"/>
      <c r="Z7" s="33"/>
      <c r="AA7" s="36"/>
    </row>
    <row r="8" spans="1:27" s="2" customFormat="1" ht="18" customHeight="1" thickBot="1" x14ac:dyDescent="0.45">
      <c r="A8" s="867" t="s">
        <v>4</v>
      </c>
      <c r="B8" s="868"/>
      <c r="C8" s="868"/>
      <c r="D8" s="868"/>
      <c r="E8" s="868"/>
      <c r="F8" s="868"/>
      <c r="G8" s="868"/>
      <c r="H8" s="868"/>
      <c r="I8" s="868"/>
      <c r="J8" s="868"/>
      <c r="K8" s="868"/>
      <c r="L8" s="868"/>
      <c r="M8" s="868"/>
      <c r="N8" s="868"/>
      <c r="O8" s="868"/>
      <c r="P8" s="868"/>
      <c r="Q8" s="868"/>
      <c r="R8" s="868"/>
      <c r="S8" s="869"/>
      <c r="T8" s="447"/>
      <c r="U8" s="84"/>
      <c r="X8" s="16"/>
      <c r="Z8" s="16"/>
      <c r="AA8" s="35"/>
    </row>
    <row r="9" spans="1:27" s="99" customFormat="1" ht="21" customHeight="1" thickBot="1" x14ac:dyDescent="0.45">
      <c r="A9" s="104" t="s">
        <v>81</v>
      </c>
      <c r="B9" s="111" t="s">
        <v>471</v>
      </c>
      <c r="C9" s="111" t="s">
        <v>452</v>
      </c>
      <c r="D9" s="88">
        <f>SUM(D10:D20)</f>
        <v>743840</v>
      </c>
      <c r="E9" s="88">
        <f t="shared" ref="E9:S9" si="0">SUM(E10:E20)</f>
        <v>0</v>
      </c>
      <c r="F9" s="88">
        <f t="shared" si="0"/>
        <v>0</v>
      </c>
      <c r="G9" s="88">
        <f t="shared" si="0"/>
        <v>0</v>
      </c>
      <c r="H9" s="88">
        <f t="shared" si="0"/>
        <v>199059</v>
      </c>
      <c r="I9" s="88">
        <f t="shared" si="0"/>
        <v>0</v>
      </c>
      <c r="J9" s="88">
        <f t="shared" si="0"/>
        <v>0</v>
      </c>
      <c r="K9" s="88">
        <f t="shared" si="0"/>
        <v>743840</v>
      </c>
      <c r="L9" s="88">
        <f t="shared" si="0"/>
        <v>743840</v>
      </c>
      <c r="M9" s="175">
        <f>SUM(M10:M20)</f>
        <v>896230</v>
      </c>
      <c r="N9" s="88">
        <f t="shared" si="0"/>
        <v>0</v>
      </c>
      <c r="O9" s="88">
        <f t="shared" si="0"/>
        <v>0</v>
      </c>
      <c r="P9" s="88">
        <f t="shared" si="0"/>
        <v>0</v>
      </c>
      <c r="Q9" s="88">
        <f t="shared" si="0"/>
        <v>0</v>
      </c>
      <c r="R9" s="88">
        <f t="shared" si="0"/>
        <v>1640070</v>
      </c>
      <c r="S9" s="265">
        <f t="shared" si="0"/>
        <v>743840</v>
      </c>
      <c r="T9" s="85">
        <f>SUM(T10:T16)</f>
        <v>17434</v>
      </c>
      <c r="U9" s="105"/>
      <c r="V9" s="106"/>
      <c r="W9" s="107"/>
      <c r="X9" s="108"/>
      <c r="Z9" s="108"/>
      <c r="AA9" s="108"/>
    </row>
    <row r="10" spans="1:27" s="2" customFormat="1" ht="76" hidden="1" outlineLevel="1" x14ac:dyDescent="0.4">
      <c r="A10" s="44"/>
      <c r="B10" s="112" t="s">
        <v>453</v>
      </c>
      <c r="C10" s="359" t="s">
        <v>454</v>
      </c>
      <c r="D10" s="13">
        <v>81330</v>
      </c>
      <c r="E10" s="13"/>
      <c r="F10" s="13"/>
      <c r="G10" s="13"/>
      <c r="H10" s="13">
        <f>(D10*76.46%)*35%</f>
        <v>21765</v>
      </c>
      <c r="I10" s="13"/>
      <c r="J10" s="13"/>
      <c r="K10" s="13">
        <f>D10+I10+J10</f>
        <v>81330</v>
      </c>
      <c r="L10" s="13">
        <f>K10</f>
        <v>81330</v>
      </c>
      <c r="M10" s="160"/>
      <c r="N10" s="13"/>
      <c r="O10" s="13">
        <f>P10+Q10</f>
        <v>0</v>
      </c>
      <c r="P10" s="13"/>
      <c r="Q10" s="13"/>
      <c r="R10" s="13">
        <f>L10+M10+O10</f>
        <v>81330</v>
      </c>
      <c r="S10" s="14">
        <f>L10+P10</f>
        <v>81330</v>
      </c>
      <c r="T10" s="86">
        <f>4908+12526</f>
        <v>17434</v>
      </c>
      <c r="U10" s="95">
        <v>1000</v>
      </c>
      <c r="W10" s="21"/>
      <c r="X10" s="32"/>
      <c r="Z10" s="16"/>
      <c r="AA10" s="35"/>
    </row>
    <row r="11" spans="1:27" s="2" customFormat="1" ht="63.35" hidden="1" outlineLevel="1" x14ac:dyDescent="0.4">
      <c r="A11" s="44"/>
      <c r="B11" s="112" t="s">
        <v>455</v>
      </c>
      <c r="C11" s="359" t="s">
        <v>456</v>
      </c>
      <c r="D11" s="13">
        <v>149480</v>
      </c>
      <c r="E11" s="13"/>
      <c r="F11" s="13"/>
      <c r="G11" s="13"/>
      <c r="H11" s="13">
        <f>(D11*76.46%)*35%</f>
        <v>40002</v>
      </c>
      <c r="I11" s="13"/>
      <c r="J11" s="13"/>
      <c r="K11" s="13">
        <f t="shared" ref="K11:K20" si="1">D11+I11+J11</f>
        <v>149480</v>
      </c>
      <c r="L11" s="13">
        <f t="shared" ref="L11:L20" si="2">K11</f>
        <v>149480</v>
      </c>
      <c r="M11" s="160"/>
      <c r="N11" s="13"/>
      <c r="O11" s="13">
        <f t="shared" ref="O11:O20" si="3">P11+Q11</f>
        <v>0</v>
      </c>
      <c r="P11" s="13"/>
      <c r="Q11" s="13"/>
      <c r="R11" s="13">
        <f t="shared" ref="R11:R20" si="4">L11+M11+O11</f>
        <v>149480</v>
      </c>
      <c r="S11" s="14">
        <f t="shared" ref="S11:S20" si="5">L11+P11</f>
        <v>149480</v>
      </c>
      <c r="T11" s="87"/>
      <c r="U11" s="83"/>
      <c r="X11" s="16"/>
      <c r="Z11" s="16"/>
      <c r="AA11" s="35"/>
    </row>
    <row r="12" spans="1:27" s="2" customFormat="1" ht="38" hidden="1" outlineLevel="1" x14ac:dyDescent="0.4">
      <c r="A12" s="44"/>
      <c r="B12" s="112" t="s">
        <v>87</v>
      </c>
      <c r="C12" s="359" t="s">
        <v>457</v>
      </c>
      <c r="D12" s="13"/>
      <c r="E12" s="13"/>
      <c r="F12" s="13"/>
      <c r="G12" s="13"/>
      <c r="H12" s="13"/>
      <c r="I12" s="13"/>
      <c r="J12" s="13"/>
      <c r="K12" s="13">
        <f t="shared" si="1"/>
        <v>0</v>
      </c>
      <c r="L12" s="13">
        <f t="shared" si="2"/>
        <v>0</v>
      </c>
      <c r="M12" s="160">
        <v>324380</v>
      </c>
      <c r="N12" s="13" t="s">
        <v>523</v>
      </c>
      <c r="O12" s="13">
        <f t="shared" si="3"/>
        <v>0</v>
      </c>
      <c r="P12" s="13"/>
      <c r="Q12" s="13"/>
      <c r="R12" s="13">
        <f t="shared" si="4"/>
        <v>324380</v>
      </c>
      <c r="S12" s="14">
        <f t="shared" si="5"/>
        <v>0</v>
      </c>
      <c r="T12" s="87"/>
      <c r="U12" s="83"/>
      <c r="X12" s="16"/>
      <c r="Z12" s="16"/>
      <c r="AA12" s="35"/>
    </row>
    <row r="13" spans="1:27" s="2" customFormat="1" ht="88.7" hidden="1" outlineLevel="1" x14ac:dyDescent="0.4">
      <c r="A13" s="44"/>
      <c r="B13" s="112" t="s">
        <v>87</v>
      </c>
      <c r="C13" s="359" t="s">
        <v>458</v>
      </c>
      <c r="D13" s="13"/>
      <c r="E13" s="13"/>
      <c r="F13" s="13"/>
      <c r="G13" s="13"/>
      <c r="H13" s="13"/>
      <c r="I13" s="13"/>
      <c r="J13" s="13"/>
      <c r="K13" s="13">
        <f t="shared" si="1"/>
        <v>0</v>
      </c>
      <c r="L13" s="13">
        <f t="shared" si="2"/>
        <v>0</v>
      </c>
      <c r="M13" s="160">
        <v>547050</v>
      </c>
      <c r="N13" s="13" t="s">
        <v>518</v>
      </c>
      <c r="O13" s="13">
        <f t="shared" si="3"/>
        <v>0</v>
      </c>
      <c r="P13" s="13"/>
      <c r="Q13" s="13"/>
      <c r="R13" s="13">
        <f t="shared" si="4"/>
        <v>547050</v>
      </c>
      <c r="S13" s="14">
        <f t="shared" si="5"/>
        <v>0</v>
      </c>
      <c r="T13" s="87"/>
      <c r="U13" s="83"/>
      <c r="X13" s="16"/>
      <c r="Z13" s="16"/>
      <c r="AA13" s="35"/>
    </row>
    <row r="14" spans="1:27" s="2" customFormat="1" ht="38" hidden="1" outlineLevel="1" x14ac:dyDescent="0.4">
      <c r="A14" s="44"/>
      <c r="B14" s="112" t="s">
        <v>87</v>
      </c>
      <c r="C14" s="359" t="s">
        <v>459</v>
      </c>
      <c r="D14" s="13"/>
      <c r="E14" s="13"/>
      <c r="F14" s="13"/>
      <c r="G14" s="13"/>
      <c r="H14" s="13"/>
      <c r="I14" s="13"/>
      <c r="J14" s="13"/>
      <c r="K14" s="13">
        <f t="shared" si="1"/>
        <v>0</v>
      </c>
      <c r="L14" s="13">
        <f t="shared" si="2"/>
        <v>0</v>
      </c>
      <c r="M14" s="160">
        <v>24800</v>
      </c>
      <c r="N14" s="13" t="s">
        <v>519</v>
      </c>
      <c r="O14" s="13">
        <f t="shared" si="3"/>
        <v>0</v>
      </c>
      <c r="P14" s="13"/>
      <c r="Q14" s="13"/>
      <c r="R14" s="13">
        <f t="shared" si="4"/>
        <v>24800</v>
      </c>
      <c r="S14" s="14">
        <f t="shared" si="5"/>
        <v>0</v>
      </c>
      <c r="T14" s="87"/>
      <c r="U14" s="83"/>
      <c r="X14" s="16"/>
      <c r="Z14" s="16"/>
      <c r="AA14" s="35"/>
    </row>
    <row r="15" spans="1:27" s="2" customFormat="1" ht="50.7" hidden="1" outlineLevel="1" x14ac:dyDescent="0.4">
      <c r="A15" s="44"/>
      <c r="B15" s="112" t="s">
        <v>460</v>
      </c>
      <c r="C15" s="359" t="s">
        <v>461</v>
      </c>
      <c r="D15" s="13">
        <v>4200</v>
      </c>
      <c r="E15" s="13"/>
      <c r="F15" s="13"/>
      <c r="G15" s="13"/>
      <c r="H15" s="13">
        <f t="shared" ref="H15:H20" si="6">(D15*76.46%)*35%</f>
        <v>1124</v>
      </c>
      <c r="I15" s="13"/>
      <c r="J15" s="13"/>
      <c r="K15" s="13">
        <f t="shared" si="1"/>
        <v>4200</v>
      </c>
      <c r="L15" s="13">
        <f t="shared" si="2"/>
        <v>4200</v>
      </c>
      <c r="M15" s="160"/>
      <c r="N15" s="13"/>
      <c r="O15" s="13">
        <f t="shared" si="3"/>
        <v>0</v>
      </c>
      <c r="P15" s="13"/>
      <c r="Q15" s="13"/>
      <c r="R15" s="13">
        <f t="shared" si="4"/>
        <v>4200</v>
      </c>
      <c r="S15" s="14">
        <f t="shared" si="5"/>
        <v>4200</v>
      </c>
      <c r="T15" s="87"/>
      <c r="U15" s="83"/>
      <c r="X15" s="16"/>
      <c r="Z15" s="16"/>
      <c r="AA15" s="35"/>
    </row>
    <row r="16" spans="1:27" s="2" customFormat="1" ht="63.35" hidden="1" outlineLevel="1" x14ac:dyDescent="0.4">
      <c r="A16" s="44"/>
      <c r="B16" s="112" t="s">
        <v>462</v>
      </c>
      <c r="C16" s="359" t="s">
        <v>463</v>
      </c>
      <c r="D16" s="13">
        <v>325960</v>
      </c>
      <c r="E16" s="13"/>
      <c r="F16" s="13"/>
      <c r="G16" s="13"/>
      <c r="H16" s="13">
        <f t="shared" si="6"/>
        <v>87230</v>
      </c>
      <c r="I16" s="13"/>
      <c r="J16" s="13"/>
      <c r="K16" s="13">
        <f t="shared" si="1"/>
        <v>325960</v>
      </c>
      <c r="L16" s="13">
        <f t="shared" si="2"/>
        <v>325960</v>
      </c>
      <c r="M16" s="160"/>
      <c r="N16" s="13"/>
      <c r="O16" s="13">
        <f t="shared" si="3"/>
        <v>0</v>
      </c>
      <c r="P16" s="13"/>
      <c r="Q16" s="13"/>
      <c r="R16" s="13">
        <f t="shared" si="4"/>
        <v>325960</v>
      </c>
      <c r="S16" s="14">
        <f t="shared" si="5"/>
        <v>325960</v>
      </c>
      <c r="T16" s="87"/>
      <c r="U16" s="83"/>
      <c r="X16" s="16"/>
      <c r="Z16" s="16"/>
      <c r="AA16" s="35"/>
    </row>
    <row r="17" spans="1:52" s="2" customFormat="1" ht="63.35" hidden="1" outlineLevel="1" x14ac:dyDescent="0.4">
      <c r="A17" s="44"/>
      <c r="B17" s="112" t="s">
        <v>464</v>
      </c>
      <c r="C17" s="359" t="s">
        <v>465</v>
      </c>
      <c r="D17" s="13">
        <v>83120</v>
      </c>
      <c r="E17" s="13"/>
      <c r="F17" s="13"/>
      <c r="G17" s="13"/>
      <c r="H17" s="13">
        <f t="shared" si="6"/>
        <v>22244</v>
      </c>
      <c r="I17" s="13"/>
      <c r="J17" s="13"/>
      <c r="K17" s="13">
        <f t="shared" si="1"/>
        <v>83120</v>
      </c>
      <c r="L17" s="13">
        <f t="shared" si="2"/>
        <v>83120</v>
      </c>
      <c r="M17" s="160"/>
      <c r="N17" s="13"/>
      <c r="O17" s="13">
        <f t="shared" si="3"/>
        <v>0</v>
      </c>
      <c r="P17" s="13"/>
      <c r="Q17" s="13"/>
      <c r="R17" s="13">
        <f t="shared" si="4"/>
        <v>83120</v>
      </c>
      <c r="S17" s="14">
        <f t="shared" si="5"/>
        <v>83120</v>
      </c>
      <c r="T17" s="87"/>
      <c r="U17" s="83"/>
      <c r="X17" s="16"/>
      <c r="Z17" s="16"/>
      <c r="AA17" s="35"/>
    </row>
    <row r="18" spans="1:52" s="2" customFormat="1" ht="63.35" hidden="1" outlineLevel="1" x14ac:dyDescent="0.4">
      <c r="A18" s="44"/>
      <c r="B18" s="112" t="s">
        <v>466</v>
      </c>
      <c r="C18" s="359" t="s">
        <v>467</v>
      </c>
      <c r="D18" s="13">
        <v>11940</v>
      </c>
      <c r="E18" s="13"/>
      <c r="F18" s="13"/>
      <c r="G18" s="13"/>
      <c r="H18" s="13">
        <f t="shared" si="6"/>
        <v>3195</v>
      </c>
      <c r="I18" s="13"/>
      <c r="J18" s="13"/>
      <c r="K18" s="13">
        <f t="shared" si="1"/>
        <v>11940</v>
      </c>
      <c r="L18" s="13">
        <f t="shared" si="2"/>
        <v>11940</v>
      </c>
      <c r="M18" s="160"/>
      <c r="N18" s="13"/>
      <c r="O18" s="13">
        <f t="shared" si="3"/>
        <v>0</v>
      </c>
      <c r="P18" s="13"/>
      <c r="Q18" s="13"/>
      <c r="R18" s="13">
        <f t="shared" si="4"/>
        <v>11940</v>
      </c>
      <c r="S18" s="14">
        <f t="shared" si="5"/>
        <v>11940</v>
      </c>
      <c r="T18" s="87"/>
      <c r="U18" s="83"/>
      <c r="X18" s="16"/>
      <c r="Z18" s="16"/>
      <c r="AA18" s="35"/>
    </row>
    <row r="19" spans="1:52" s="2" customFormat="1" ht="190" hidden="1" outlineLevel="1" x14ac:dyDescent="0.4">
      <c r="A19" s="44"/>
      <c r="B19" s="112" t="s">
        <v>468</v>
      </c>
      <c r="C19" s="359" t="s">
        <v>469</v>
      </c>
      <c r="D19" s="13">
        <v>77270</v>
      </c>
      <c r="E19" s="13"/>
      <c r="F19" s="13"/>
      <c r="G19" s="13"/>
      <c r="H19" s="13">
        <f t="shared" si="6"/>
        <v>20678</v>
      </c>
      <c r="I19" s="13"/>
      <c r="J19" s="13"/>
      <c r="K19" s="13">
        <f t="shared" si="1"/>
        <v>77270</v>
      </c>
      <c r="L19" s="13">
        <f t="shared" si="2"/>
        <v>77270</v>
      </c>
      <c r="M19" s="160"/>
      <c r="N19" s="13"/>
      <c r="O19" s="13">
        <f t="shared" si="3"/>
        <v>0</v>
      </c>
      <c r="P19" s="13"/>
      <c r="Q19" s="13"/>
      <c r="R19" s="13">
        <f t="shared" si="4"/>
        <v>77270</v>
      </c>
      <c r="S19" s="14">
        <f t="shared" si="5"/>
        <v>77270</v>
      </c>
      <c r="T19" s="87"/>
      <c r="U19" s="83"/>
      <c r="X19" s="16"/>
      <c r="Z19" s="16"/>
      <c r="AA19" s="35"/>
    </row>
    <row r="20" spans="1:52" s="2" customFormat="1" ht="51" hidden="1" outlineLevel="1" thickBot="1" x14ac:dyDescent="0.45">
      <c r="A20" s="44"/>
      <c r="B20" s="112" t="s">
        <v>95</v>
      </c>
      <c r="C20" s="359" t="s">
        <v>470</v>
      </c>
      <c r="D20" s="13">
        <v>10540</v>
      </c>
      <c r="E20" s="13"/>
      <c r="F20" s="13"/>
      <c r="G20" s="13"/>
      <c r="H20" s="13">
        <f t="shared" si="6"/>
        <v>2821</v>
      </c>
      <c r="I20" s="13"/>
      <c r="J20" s="13"/>
      <c r="K20" s="13">
        <f t="shared" si="1"/>
        <v>10540</v>
      </c>
      <c r="L20" s="13">
        <f t="shared" si="2"/>
        <v>10540</v>
      </c>
      <c r="M20" s="160"/>
      <c r="N20" s="13"/>
      <c r="O20" s="13">
        <f t="shared" si="3"/>
        <v>0</v>
      </c>
      <c r="P20" s="13"/>
      <c r="Q20" s="13"/>
      <c r="R20" s="13">
        <f t="shared" si="4"/>
        <v>10540</v>
      </c>
      <c r="S20" s="14">
        <f t="shared" si="5"/>
        <v>10540</v>
      </c>
      <c r="T20" s="87"/>
      <c r="U20" s="83"/>
      <c r="X20" s="16"/>
      <c r="Z20" s="16"/>
      <c r="AA20" s="35"/>
    </row>
    <row r="21" spans="1:52" s="2" customFormat="1" ht="15" customHeight="1" collapsed="1" thickBot="1" x14ac:dyDescent="0.45">
      <c r="A21" s="27"/>
      <c r="B21" s="859" t="s">
        <v>53</v>
      </c>
      <c r="C21" s="860"/>
      <c r="D21" s="28">
        <f t="shared" ref="D21:T21" si="7">SUM(D9)</f>
        <v>743840</v>
      </c>
      <c r="E21" s="28">
        <f t="shared" si="7"/>
        <v>0</v>
      </c>
      <c r="F21" s="28">
        <f t="shared" si="7"/>
        <v>0</v>
      </c>
      <c r="G21" s="28">
        <f t="shared" si="7"/>
        <v>0</v>
      </c>
      <c r="H21" s="28">
        <f t="shared" si="7"/>
        <v>199059</v>
      </c>
      <c r="I21" s="28">
        <f t="shared" si="7"/>
        <v>0</v>
      </c>
      <c r="J21" s="28">
        <f t="shared" si="7"/>
        <v>0</v>
      </c>
      <c r="K21" s="28">
        <f t="shared" si="7"/>
        <v>743840</v>
      </c>
      <c r="L21" s="28">
        <f t="shared" si="7"/>
        <v>743840</v>
      </c>
      <c r="M21" s="28">
        <f t="shared" si="7"/>
        <v>896230</v>
      </c>
      <c r="N21" s="28">
        <f t="shared" si="7"/>
        <v>0</v>
      </c>
      <c r="O21" s="28">
        <f t="shared" si="7"/>
        <v>0</v>
      </c>
      <c r="P21" s="28">
        <f t="shared" si="7"/>
        <v>0</v>
      </c>
      <c r="Q21" s="28">
        <f t="shared" si="7"/>
        <v>0</v>
      </c>
      <c r="R21" s="28">
        <f t="shared" si="7"/>
        <v>1640070</v>
      </c>
      <c r="S21" s="89">
        <f t="shared" si="7"/>
        <v>743840</v>
      </c>
      <c r="T21" s="257">
        <f t="shared" si="7"/>
        <v>17434</v>
      </c>
      <c r="U21" s="83"/>
      <c r="V21" s="24"/>
      <c r="W21" s="24"/>
      <c r="X21" s="25"/>
      <c r="Y21" s="24"/>
      <c r="Z21" s="25"/>
      <c r="AA21" s="25"/>
      <c r="AB21" s="24"/>
    </row>
    <row r="22" spans="1:52" s="2" customFormat="1" ht="18" customHeight="1" thickBot="1" x14ac:dyDescent="0.45">
      <c r="A22" s="867" t="s">
        <v>113</v>
      </c>
      <c r="B22" s="868"/>
      <c r="C22" s="868"/>
      <c r="D22" s="868"/>
      <c r="E22" s="868"/>
      <c r="F22" s="868"/>
      <c r="G22" s="868"/>
      <c r="H22" s="868"/>
      <c r="I22" s="868"/>
      <c r="J22" s="868"/>
      <c r="K22" s="868"/>
      <c r="L22" s="868"/>
      <c r="M22" s="868"/>
      <c r="N22" s="868"/>
      <c r="O22" s="868"/>
      <c r="P22" s="868"/>
      <c r="Q22" s="868"/>
      <c r="R22" s="868"/>
      <c r="S22" s="869"/>
      <c r="T22" s="447"/>
      <c r="U22" s="84"/>
      <c r="X22" s="16"/>
      <c r="Z22" s="16"/>
      <c r="AA22" s="35"/>
    </row>
    <row r="23" spans="1:52" s="99" customFormat="1" ht="26.25" customHeight="1" thickBot="1" x14ac:dyDescent="0.45">
      <c r="A23" s="96"/>
      <c r="B23" s="110" t="s">
        <v>261</v>
      </c>
      <c r="C23" s="110" t="s">
        <v>486</v>
      </c>
      <c r="D23" s="30">
        <f>SUM(D24)</f>
        <v>85202</v>
      </c>
      <c r="E23" s="30">
        <f t="shared" ref="E23:L23" si="8">SUM(E24)</f>
        <v>0</v>
      </c>
      <c r="F23" s="30">
        <f t="shared" si="8"/>
        <v>0</v>
      </c>
      <c r="G23" s="30">
        <f t="shared" si="8"/>
        <v>0</v>
      </c>
      <c r="H23" s="30">
        <f t="shared" si="8"/>
        <v>22801</v>
      </c>
      <c r="I23" s="30">
        <f t="shared" si="8"/>
        <v>0</v>
      </c>
      <c r="J23" s="30">
        <f t="shared" si="8"/>
        <v>0</v>
      </c>
      <c r="K23" s="30">
        <f t="shared" si="8"/>
        <v>85202</v>
      </c>
      <c r="L23" s="30">
        <f t="shared" si="8"/>
        <v>85202</v>
      </c>
      <c r="M23" s="176"/>
      <c r="N23" s="30"/>
      <c r="O23" s="30">
        <f>SUM(O24)</f>
        <v>1666345</v>
      </c>
      <c r="P23" s="30">
        <f>SUM(P24)</f>
        <v>1166</v>
      </c>
      <c r="Q23" s="30">
        <f>SUM(Q24)</f>
        <v>1665179</v>
      </c>
      <c r="R23" s="30">
        <f>SUM(R24)</f>
        <v>1751547</v>
      </c>
      <c r="S23" s="31">
        <f>SUM(S24)</f>
        <v>86368</v>
      </c>
      <c r="T23" s="97"/>
      <c r="U23" s="98">
        <v>1000</v>
      </c>
      <c r="W23" s="100"/>
      <c r="X23" s="101"/>
      <c r="Z23" s="102"/>
      <c r="AA23" s="103"/>
    </row>
    <row r="24" spans="1:52" s="212" customFormat="1" ht="25.7" hidden="1" outlineLevel="1" thickBot="1" x14ac:dyDescent="0.45">
      <c r="A24" s="5"/>
      <c r="B24" s="112" t="s">
        <v>487</v>
      </c>
      <c r="C24" s="359" t="s">
        <v>474</v>
      </c>
      <c r="D24" s="13">
        <f>1750381-Q24</f>
        <v>85202</v>
      </c>
      <c r="E24" s="13">
        <v>0</v>
      </c>
      <c r="F24" s="13">
        <v>0</v>
      </c>
      <c r="G24" s="13">
        <v>0</v>
      </c>
      <c r="H24" s="13">
        <f>(D24*76.46%)*35%</f>
        <v>22801</v>
      </c>
      <c r="I24" s="13">
        <v>0</v>
      </c>
      <c r="J24" s="13">
        <v>0</v>
      </c>
      <c r="K24" s="13">
        <f>(D24+I24+J24)</f>
        <v>85202</v>
      </c>
      <c r="L24" s="13">
        <f>K24</f>
        <v>85202</v>
      </c>
      <c r="M24" s="160"/>
      <c r="N24" s="13"/>
      <c r="O24" s="13">
        <f>P24+Q24</f>
        <v>1666345</v>
      </c>
      <c r="P24" s="13">
        <f>1666345*0.07%</f>
        <v>1166</v>
      </c>
      <c r="Q24" s="13">
        <f>1666345*99.93%</f>
        <v>1665179</v>
      </c>
      <c r="R24" s="13">
        <f>L24+O24+M24</f>
        <v>1751547</v>
      </c>
      <c r="S24" s="14">
        <f>L24+P24</f>
        <v>86368</v>
      </c>
      <c r="T24" s="87"/>
      <c r="U24" s="211"/>
      <c r="W24" s="213"/>
      <c r="X24" s="214"/>
      <c r="Z24" s="215"/>
      <c r="AA24" s="216"/>
    </row>
    <row r="25" spans="1:52" s="2" customFormat="1" ht="15" customHeight="1" collapsed="1" thickBot="1" x14ac:dyDescent="0.45">
      <c r="A25" s="27"/>
      <c r="B25" s="859" t="s">
        <v>114</v>
      </c>
      <c r="C25" s="860"/>
      <c r="D25" s="28">
        <f>D23</f>
        <v>85202</v>
      </c>
      <c r="E25" s="28">
        <f t="shared" ref="E25:T25" si="9">E23</f>
        <v>0</v>
      </c>
      <c r="F25" s="28">
        <f t="shared" si="9"/>
        <v>0</v>
      </c>
      <c r="G25" s="28">
        <f t="shared" si="9"/>
        <v>0</v>
      </c>
      <c r="H25" s="28">
        <f t="shared" si="9"/>
        <v>22801</v>
      </c>
      <c r="I25" s="28">
        <f t="shared" si="9"/>
        <v>0</v>
      </c>
      <c r="J25" s="28">
        <f t="shared" si="9"/>
        <v>0</v>
      </c>
      <c r="K25" s="28">
        <f t="shared" si="9"/>
        <v>85202</v>
      </c>
      <c r="L25" s="28">
        <f t="shared" si="9"/>
        <v>85202</v>
      </c>
      <c r="M25" s="28">
        <f t="shared" si="9"/>
        <v>0</v>
      </c>
      <c r="N25" s="28">
        <f t="shared" si="9"/>
        <v>0</v>
      </c>
      <c r="O25" s="28">
        <f t="shared" si="9"/>
        <v>1666345</v>
      </c>
      <c r="P25" s="28">
        <f t="shared" si="9"/>
        <v>1166</v>
      </c>
      <c r="Q25" s="28">
        <f t="shared" si="9"/>
        <v>1665179</v>
      </c>
      <c r="R25" s="28">
        <f t="shared" si="9"/>
        <v>1751547</v>
      </c>
      <c r="S25" s="89">
        <f t="shared" si="9"/>
        <v>86368</v>
      </c>
      <c r="T25" s="257">
        <f t="shared" si="9"/>
        <v>0</v>
      </c>
      <c r="U25" s="83"/>
      <c r="V25" s="24"/>
      <c r="W25" s="24"/>
      <c r="X25" s="25"/>
      <c r="Y25" s="24"/>
      <c r="Z25" s="25"/>
      <c r="AA25" s="25"/>
      <c r="AB25" s="24"/>
    </row>
    <row r="26" spans="1:52" s="2" customFormat="1" ht="15" customHeight="1" thickBot="1" x14ac:dyDescent="0.45">
      <c r="A26" s="41"/>
      <c r="B26" s="42"/>
      <c r="C26" s="42" t="s">
        <v>13</v>
      </c>
      <c r="D26" s="43">
        <f>D21+D25</f>
        <v>829042</v>
      </c>
      <c r="E26" s="43">
        <f t="shared" ref="E26:T26" si="10">E21+E25</f>
        <v>0</v>
      </c>
      <c r="F26" s="43">
        <f t="shared" si="10"/>
        <v>0</v>
      </c>
      <c r="G26" s="43">
        <f t="shared" si="10"/>
        <v>0</v>
      </c>
      <c r="H26" s="43">
        <f t="shared" si="10"/>
        <v>221860</v>
      </c>
      <c r="I26" s="43">
        <f t="shared" si="10"/>
        <v>0</v>
      </c>
      <c r="J26" s="43">
        <f t="shared" si="10"/>
        <v>0</v>
      </c>
      <c r="K26" s="43">
        <f t="shared" si="10"/>
        <v>829042</v>
      </c>
      <c r="L26" s="43">
        <f t="shared" si="10"/>
        <v>829042</v>
      </c>
      <c r="M26" s="43">
        <f t="shared" si="10"/>
        <v>896230</v>
      </c>
      <c r="N26" s="43">
        <f t="shared" si="10"/>
        <v>0</v>
      </c>
      <c r="O26" s="43">
        <f t="shared" si="10"/>
        <v>1666345</v>
      </c>
      <c r="P26" s="43">
        <f t="shared" si="10"/>
        <v>1166</v>
      </c>
      <c r="Q26" s="43">
        <f t="shared" si="10"/>
        <v>1665179</v>
      </c>
      <c r="R26" s="43">
        <f t="shared" si="10"/>
        <v>3391617</v>
      </c>
      <c r="S26" s="266">
        <f t="shared" si="10"/>
        <v>830208</v>
      </c>
      <c r="T26" s="469">
        <f t="shared" si="10"/>
        <v>17434</v>
      </c>
      <c r="U26" s="83"/>
      <c r="V26" s="94"/>
      <c r="W26" s="80"/>
      <c r="X26" s="80"/>
      <c r="Y26" s="94"/>
      <c r="Z26" s="15"/>
      <c r="AA26" s="37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4"/>
    </row>
    <row r="27" spans="1:52" s="2" customFormat="1" ht="42" customHeight="1" thickBot="1" x14ac:dyDescent="0.45">
      <c r="A27" s="114"/>
      <c r="B27" s="117"/>
      <c r="C27" s="201" t="s">
        <v>492</v>
      </c>
      <c r="D27" s="118">
        <v>6.82</v>
      </c>
      <c r="E27" s="118">
        <v>6.82</v>
      </c>
      <c r="F27" s="118">
        <v>6.82</v>
      </c>
      <c r="G27" s="118">
        <v>6.82</v>
      </c>
      <c r="H27" s="118">
        <v>6.82</v>
      </c>
      <c r="I27" s="118">
        <v>6.82</v>
      </c>
      <c r="J27" s="118">
        <v>6.82</v>
      </c>
      <c r="K27" s="118">
        <v>6.82</v>
      </c>
      <c r="L27" s="118">
        <v>6.82</v>
      </c>
      <c r="M27" s="118">
        <v>6.82</v>
      </c>
      <c r="N27" s="371"/>
      <c r="O27" s="119">
        <v>4.3099999999999996</v>
      </c>
      <c r="P27" s="119">
        <v>4.3099999999999996</v>
      </c>
      <c r="Q27" s="119">
        <v>4.3099999999999996</v>
      </c>
      <c r="R27" s="371"/>
      <c r="S27" s="409"/>
      <c r="T27" s="460"/>
      <c r="U27" s="121"/>
      <c r="V27" s="94"/>
      <c r="W27" s="94"/>
      <c r="X27" s="15"/>
      <c r="Y27" s="94"/>
      <c r="Z27" s="15"/>
      <c r="AA27" s="15"/>
      <c r="AB27" s="94"/>
      <c r="AC27" s="94"/>
      <c r="AD27" s="94"/>
      <c r="AE27" s="94"/>
      <c r="AF27" s="94"/>
      <c r="AG27" s="94"/>
      <c r="AH27" s="94"/>
      <c r="AI27" s="94"/>
      <c r="AJ27" s="94"/>
      <c r="AK27" s="94"/>
      <c r="AL27" s="94"/>
      <c r="AM27" s="94"/>
      <c r="AN27" s="94"/>
      <c r="AO27" s="94"/>
      <c r="AP27" s="94"/>
      <c r="AQ27" s="94"/>
      <c r="AR27" s="94"/>
      <c r="AS27" s="94"/>
      <c r="AT27" s="94"/>
      <c r="AU27" s="94"/>
      <c r="AV27" s="94"/>
      <c r="AW27" s="94"/>
      <c r="AX27" s="94"/>
      <c r="AY27" s="94"/>
      <c r="AZ27" s="4"/>
    </row>
    <row r="28" spans="1:52" s="2" customFormat="1" ht="27" customHeight="1" thickBot="1" x14ac:dyDescent="0.45">
      <c r="A28" s="122"/>
      <c r="B28" s="123"/>
      <c r="C28" s="368" t="s">
        <v>14</v>
      </c>
      <c r="D28" s="124">
        <f>D26*D27</f>
        <v>5654066</v>
      </c>
      <c r="E28" s="124">
        <f t="shared" ref="E28:Q28" si="11">E26*E27</f>
        <v>0</v>
      </c>
      <c r="F28" s="124">
        <f t="shared" si="11"/>
        <v>0</v>
      </c>
      <c r="G28" s="124">
        <f t="shared" si="11"/>
        <v>0</v>
      </c>
      <c r="H28" s="124">
        <f t="shared" si="11"/>
        <v>1513085</v>
      </c>
      <c r="I28" s="125">
        <f t="shared" si="11"/>
        <v>0</v>
      </c>
      <c r="J28" s="125">
        <f t="shared" si="11"/>
        <v>0</v>
      </c>
      <c r="K28" s="125">
        <f t="shared" si="11"/>
        <v>5654066</v>
      </c>
      <c r="L28" s="125">
        <f t="shared" si="11"/>
        <v>5654066</v>
      </c>
      <c r="M28" s="125">
        <f>M26*M27</f>
        <v>6112289</v>
      </c>
      <c r="N28" s="125"/>
      <c r="O28" s="125">
        <f>O26*O27</f>
        <v>7181947</v>
      </c>
      <c r="P28" s="125">
        <f t="shared" si="11"/>
        <v>5025</v>
      </c>
      <c r="Q28" s="126">
        <f t="shared" si="11"/>
        <v>7176921</v>
      </c>
      <c r="R28" s="126">
        <f>L28+M28+O28</f>
        <v>18948302</v>
      </c>
      <c r="S28" s="127">
        <f>L28+P28</f>
        <v>5659091</v>
      </c>
      <c r="T28" s="461"/>
      <c r="U28" s="121"/>
      <c r="V28" s="94"/>
      <c r="W28" s="94"/>
      <c r="X28" s="15"/>
      <c r="Y28" s="94"/>
      <c r="Z28" s="15"/>
      <c r="AA28" s="15"/>
      <c r="AB28" s="94"/>
      <c r="AC28" s="94"/>
      <c r="AD28" s="94"/>
      <c r="AE28" s="94"/>
      <c r="AF28" s="94"/>
      <c r="AG28" s="94"/>
      <c r="AH28" s="94"/>
      <c r="AI28" s="94"/>
      <c r="AJ28" s="94"/>
      <c r="AK28" s="94"/>
      <c r="AL28" s="94"/>
      <c r="AM28" s="94"/>
      <c r="AN28" s="94"/>
      <c r="AO28" s="94"/>
      <c r="AP28" s="94"/>
      <c r="AQ28" s="94"/>
      <c r="AR28" s="94"/>
      <c r="AS28" s="94"/>
      <c r="AT28" s="94"/>
      <c r="AU28" s="94"/>
      <c r="AV28" s="94"/>
      <c r="AW28" s="94"/>
      <c r="AX28" s="94"/>
      <c r="AY28" s="94"/>
      <c r="AZ28" s="4"/>
    </row>
    <row r="29" spans="1:52" s="2" customFormat="1" ht="36" customHeight="1" thickBot="1" x14ac:dyDescent="0.45">
      <c r="A29" s="114"/>
      <c r="B29" s="117"/>
      <c r="C29" s="516" t="s">
        <v>596</v>
      </c>
      <c r="D29" s="128">
        <v>0.28610000000000002</v>
      </c>
      <c r="E29" s="129"/>
      <c r="F29" s="129"/>
      <c r="G29" s="129"/>
      <c r="H29" s="129"/>
      <c r="I29" s="371"/>
      <c r="J29" s="371"/>
      <c r="K29" s="371"/>
      <c r="L29" s="130">
        <f>H28*28.61%</f>
        <v>432894</v>
      </c>
      <c r="M29" s="371"/>
      <c r="N29" s="371"/>
      <c r="O29" s="371"/>
      <c r="P29" s="371"/>
      <c r="Q29" s="131"/>
      <c r="R29" s="153">
        <f>L29+M29+O29</f>
        <v>432894</v>
      </c>
      <c r="S29" s="411">
        <f>L29+P29</f>
        <v>432894</v>
      </c>
      <c r="T29" s="462"/>
      <c r="U29" s="121"/>
      <c r="V29" s="94"/>
      <c r="W29" s="15"/>
      <c r="X29" s="15"/>
      <c r="Y29" s="15"/>
      <c r="Z29" s="15"/>
      <c r="AA29" s="15"/>
      <c r="AB29" s="94"/>
      <c r="AC29" s="94"/>
      <c r="AD29" s="94"/>
      <c r="AE29" s="94"/>
      <c r="AF29" s="94"/>
      <c r="AG29" s="94"/>
      <c r="AH29" s="94"/>
      <c r="AI29" s="94"/>
      <c r="AJ29" s="94"/>
      <c r="AK29" s="94"/>
      <c r="AL29" s="94"/>
      <c r="AM29" s="94"/>
      <c r="AN29" s="94"/>
      <c r="AO29" s="94"/>
      <c r="AP29" s="94"/>
      <c r="AQ29" s="94"/>
      <c r="AR29" s="94"/>
      <c r="AS29" s="94"/>
      <c r="AT29" s="94"/>
      <c r="AU29" s="94"/>
      <c r="AV29" s="94"/>
      <c r="AW29" s="94"/>
      <c r="AX29" s="94"/>
      <c r="AY29" s="94"/>
      <c r="AZ29" s="4"/>
    </row>
    <row r="30" spans="1:52" s="2" customFormat="1" ht="42" customHeight="1" thickBot="1" x14ac:dyDescent="0.45">
      <c r="A30" s="122"/>
      <c r="B30" s="123"/>
      <c r="C30" s="373" t="s">
        <v>15</v>
      </c>
      <c r="D30" s="124"/>
      <c r="E30" s="124"/>
      <c r="F30" s="124"/>
      <c r="G30" s="124"/>
      <c r="H30" s="124"/>
      <c r="I30" s="125"/>
      <c r="J30" s="125"/>
      <c r="K30" s="125"/>
      <c r="L30" s="125">
        <f>L28+L29</f>
        <v>6086960</v>
      </c>
      <c r="M30" s="125">
        <f>M28+M29</f>
        <v>6112289</v>
      </c>
      <c r="N30" s="125"/>
      <c r="O30" s="125">
        <f>O28</f>
        <v>7181947</v>
      </c>
      <c r="P30" s="125">
        <f>P28</f>
        <v>5025</v>
      </c>
      <c r="Q30" s="125">
        <f>Q28</f>
        <v>7176921</v>
      </c>
      <c r="R30" s="126">
        <f>L30+M30+O30</f>
        <v>19381196</v>
      </c>
      <c r="S30" s="127">
        <f>L30+P30</f>
        <v>6091985</v>
      </c>
      <c r="T30" s="461"/>
      <c r="U30" s="121"/>
      <c r="V30" s="805"/>
      <c r="W30" s="805"/>
      <c r="X30" s="15"/>
      <c r="Y30" s="94"/>
      <c r="Z30" s="15"/>
      <c r="AA30" s="15"/>
      <c r="AB30" s="94"/>
      <c r="AC30" s="94"/>
      <c r="AD30" s="94"/>
      <c r="AE30" s="94"/>
      <c r="AF30" s="94"/>
      <c r="AG30" s="94"/>
      <c r="AH30" s="94"/>
      <c r="AI30" s="94"/>
      <c r="AJ30" s="94"/>
      <c r="AK30" s="94"/>
      <c r="AL30" s="94"/>
      <c r="AM30" s="94"/>
      <c r="AN30" s="94"/>
      <c r="AO30" s="94"/>
      <c r="AP30" s="94"/>
      <c r="AQ30" s="94"/>
      <c r="AR30" s="94"/>
      <c r="AS30" s="94"/>
      <c r="AT30" s="94"/>
      <c r="AU30" s="94"/>
      <c r="AV30" s="94"/>
      <c r="AW30" s="94"/>
      <c r="AX30" s="94"/>
      <c r="AY30" s="94"/>
      <c r="AZ30" s="4"/>
    </row>
    <row r="31" spans="1:52" ht="15.75" customHeight="1" thickBot="1" x14ac:dyDescent="0.45">
      <c r="A31" s="863" t="s">
        <v>16</v>
      </c>
      <c r="B31" s="864"/>
      <c r="C31" s="864"/>
      <c r="D31" s="864"/>
      <c r="E31" s="864"/>
      <c r="F31" s="864"/>
      <c r="G31" s="864"/>
      <c r="H31" s="864"/>
      <c r="I31" s="864"/>
      <c r="J31" s="864"/>
      <c r="K31" s="864"/>
      <c r="L31" s="864"/>
      <c r="M31" s="864"/>
      <c r="N31" s="864"/>
      <c r="O31" s="864"/>
      <c r="P31" s="864"/>
      <c r="Q31" s="864"/>
      <c r="R31" s="864"/>
      <c r="S31" s="865"/>
      <c r="T31" s="467"/>
      <c r="U31" s="121"/>
      <c r="V31" s="805"/>
      <c r="W31" s="805"/>
      <c r="X31" s="16"/>
      <c r="Y31" s="2"/>
      <c r="Z31" s="16"/>
      <c r="AA31" s="16"/>
      <c r="AB31" s="2"/>
      <c r="AC31" s="2"/>
      <c r="AD31" s="2"/>
      <c r="AE31" s="2"/>
      <c r="AF31" s="2"/>
    </row>
    <row r="32" spans="1:52" ht="21" customHeight="1" thickBot="1" x14ac:dyDescent="0.45">
      <c r="A32" s="133"/>
      <c r="B32" s="413" t="s">
        <v>19</v>
      </c>
      <c r="C32" s="413" t="s">
        <v>516</v>
      </c>
      <c r="D32" s="134">
        <v>3.5000000000000003E-2</v>
      </c>
      <c r="E32" s="421"/>
      <c r="F32" s="421"/>
      <c r="G32" s="421"/>
      <c r="H32" s="421"/>
      <c r="I32" s="421"/>
      <c r="J32" s="421"/>
      <c r="K32" s="421"/>
      <c r="L32" s="135">
        <f>(L30+M30)*$D32</f>
        <v>426974</v>
      </c>
      <c r="M32" s="135"/>
      <c r="N32" s="421"/>
      <c r="O32" s="421"/>
      <c r="P32" s="421"/>
      <c r="Q32" s="421"/>
      <c r="R32" s="135">
        <f>L32+M32+O32</f>
        <v>426974</v>
      </c>
      <c r="S32" s="136">
        <f>L32+M32+P32</f>
        <v>426974</v>
      </c>
      <c r="T32" s="194"/>
      <c r="U32" s="121"/>
      <c r="V32" s="26"/>
      <c r="W32" s="26"/>
      <c r="X32" s="16"/>
      <c r="Y32" s="16"/>
      <c r="Z32" s="16"/>
      <c r="AA32" s="16"/>
      <c r="AB32" s="2"/>
      <c r="AC32" s="2"/>
      <c r="AD32" s="2"/>
      <c r="AE32" s="2"/>
      <c r="AF32" s="2"/>
    </row>
    <row r="33" spans="1:32" ht="13" thickBot="1" x14ac:dyDescent="0.45">
      <c r="A33" s="137"/>
      <c r="B33" s="888" t="s">
        <v>17</v>
      </c>
      <c r="C33" s="888"/>
      <c r="D33" s="138"/>
      <c r="E33" s="138"/>
      <c r="F33" s="138"/>
      <c r="G33" s="138"/>
      <c r="H33" s="138"/>
      <c r="I33" s="138"/>
      <c r="J33" s="138"/>
      <c r="K33" s="138"/>
      <c r="L33" s="139">
        <f>L32</f>
        <v>426974</v>
      </c>
      <c r="M33" s="139">
        <f>M32</f>
        <v>0</v>
      </c>
      <c r="N33" s="138"/>
      <c r="O33" s="140">
        <f>O32</f>
        <v>0</v>
      </c>
      <c r="P33" s="138"/>
      <c r="Q33" s="138"/>
      <c r="R33" s="141">
        <f>L33+M33+P33</f>
        <v>426974</v>
      </c>
      <c r="S33" s="142">
        <f>S32</f>
        <v>426974</v>
      </c>
      <c r="T33" s="463"/>
      <c r="U33" s="121"/>
      <c r="V33" s="2"/>
      <c r="W33" s="2"/>
      <c r="X33" s="16"/>
      <c r="Y33" s="2"/>
      <c r="Z33" s="16"/>
      <c r="AA33" s="16"/>
      <c r="AB33" s="2"/>
      <c r="AC33" s="2"/>
      <c r="AD33" s="2"/>
      <c r="AE33" s="2"/>
      <c r="AF33" s="2"/>
    </row>
    <row r="34" spans="1:32" ht="13" thickBot="1" x14ac:dyDescent="0.45">
      <c r="A34" s="41"/>
      <c r="B34" s="143"/>
      <c r="C34" s="144" t="s">
        <v>18</v>
      </c>
      <c r="D34" s="145"/>
      <c r="E34" s="145"/>
      <c r="F34" s="145"/>
      <c r="G34" s="145"/>
      <c r="H34" s="145"/>
      <c r="I34" s="145"/>
      <c r="J34" s="145"/>
      <c r="K34" s="145"/>
      <c r="L34" s="146">
        <f>L33+L30</f>
        <v>6513934</v>
      </c>
      <c r="M34" s="146">
        <f>M33+M30</f>
        <v>6112289</v>
      </c>
      <c r="N34" s="145"/>
      <c r="O34" s="146">
        <f>O30</f>
        <v>7181947</v>
      </c>
      <c r="P34" s="146">
        <f>P30</f>
        <v>5025</v>
      </c>
      <c r="Q34" s="146">
        <f>Q30</f>
        <v>7176921</v>
      </c>
      <c r="R34" s="147">
        <f>L34+M34+O34</f>
        <v>19808170</v>
      </c>
      <c r="S34" s="148">
        <f>S30+S33</f>
        <v>6518959</v>
      </c>
      <c r="T34" s="464"/>
      <c r="U34" s="121"/>
      <c r="V34" s="2"/>
      <c r="W34" s="2"/>
      <c r="X34" s="16"/>
      <c r="Y34" s="2"/>
      <c r="Z34" s="16"/>
      <c r="AA34" s="16"/>
      <c r="AB34" s="2"/>
      <c r="AC34" s="2"/>
      <c r="AD34" s="2"/>
      <c r="AE34" s="2"/>
      <c r="AF34" s="2"/>
    </row>
    <row r="35" spans="1:32" ht="15.75" customHeight="1" thickBot="1" x14ac:dyDescent="0.45">
      <c r="A35" s="863" t="s">
        <v>20</v>
      </c>
      <c r="B35" s="864"/>
      <c r="C35" s="864"/>
      <c r="D35" s="864"/>
      <c r="E35" s="864"/>
      <c r="F35" s="864"/>
      <c r="G35" s="864"/>
      <c r="H35" s="864"/>
      <c r="I35" s="864"/>
      <c r="J35" s="864"/>
      <c r="K35" s="864"/>
      <c r="L35" s="864"/>
      <c r="M35" s="864"/>
      <c r="N35" s="864"/>
      <c r="O35" s="864"/>
      <c r="P35" s="864"/>
      <c r="Q35" s="864"/>
      <c r="R35" s="864"/>
      <c r="S35" s="865"/>
      <c r="T35" s="467"/>
      <c r="U35" s="121"/>
      <c r="V35" s="149"/>
      <c r="W35" s="149"/>
      <c r="X35" s="16"/>
      <c r="Y35" s="2"/>
      <c r="Z35" s="16"/>
      <c r="AA35" s="16"/>
      <c r="AB35" s="2"/>
      <c r="AC35" s="2"/>
      <c r="AD35" s="2"/>
      <c r="AE35" s="2"/>
      <c r="AF35" s="2"/>
    </row>
    <row r="36" spans="1:32" ht="21" customHeight="1" x14ac:dyDescent="0.4">
      <c r="A36" s="150"/>
      <c r="B36" s="151" t="s">
        <v>21</v>
      </c>
      <c r="C36" s="151" t="s">
        <v>80</v>
      </c>
      <c r="D36" s="152">
        <v>8.9099999999999999E-2</v>
      </c>
      <c r="E36" s="392"/>
      <c r="F36" s="392"/>
      <c r="G36" s="392"/>
      <c r="H36" s="392"/>
      <c r="I36" s="392"/>
      <c r="J36" s="392"/>
      <c r="K36" s="392"/>
      <c r="L36" s="153">
        <f>($L$34+$M$34)*D36</f>
        <v>1124996</v>
      </c>
      <c r="M36" s="153"/>
      <c r="N36" s="392"/>
      <c r="O36" s="392"/>
      <c r="P36" s="392"/>
      <c r="Q36" s="392"/>
      <c r="R36" s="154">
        <f>L36+M36+O36</f>
        <v>1124996</v>
      </c>
      <c r="S36" s="155">
        <f>L36+M36+P36</f>
        <v>1124996</v>
      </c>
      <c r="T36" s="470"/>
      <c r="U36" s="121"/>
      <c r="V36" s="156"/>
      <c r="W36" s="156"/>
      <c r="X36" s="16"/>
      <c r="Y36" s="2"/>
      <c r="Z36" s="16"/>
      <c r="AA36" s="16"/>
      <c r="AB36" s="2"/>
      <c r="AC36" s="2"/>
      <c r="AD36" s="2"/>
      <c r="AE36" s="2"/>
      <c r="AF36" s="2"/>
    </row>
    <row r="37" spans="1:32" ht="21" customHeight="1" x14ac:dyDescent="0.4">
      <c r="A37" s="5"/>
      <c r="B37" s="157" t="s">
        <v>21</v>
      </c>
      <c r="C37" s="157" t="s">
        <v>22</v>
      </c>
      <c r="D37" s="158">
        <v>4.0000000000000001E-3</v>
      </c>
      <c r="E37" s="393"/>
      <c r="F37" s="393"/>
      <c r="G37" s="393"/>
      <c r="H37" s="393"/>
      <c r="I37" s="393"/>
      <c r="J37" s="393"/>
      <c r="K37" s="393"/>
      <c r="L37" s="160">
        <f>($L$34+$M$34)*D37</f>
        <v>50505</v>
      </c>
      <c r="M37" s="160"/>
      <c r="N37" s="393"/>
      <c r="O37" s="393"/>
      <c r="P37" s="393"/>
      <c r="Q37" s="393"/>
      <c r="R37" s="161">
        <f>L37+M37+O37</f>
        <v>50505</v>
      </c>
      <c r="S37" s="162">
        <f>L37+M37+P37</f>
        <v>50505</v>
      </c>
      <c r="T37" s="471"/>
      <c r="U37" s="121"/>
      <c r="V37" s="163"/>
      <c r="W37" s="163"/>
      <c r="X37" s="16"/>
      <c r="Y37" s="2"/>
      <c r="Z37" s="16"/>
      <c r="AA37" s="16"/>
      <c r="AB37" s="2"/>
      <c r="AC37" s="2"/>
      <c r="AD37" s="2"/>
      <c r="AE37" s="2"/>
      <c r="AF37" s="2"/>
    </row>
    <row r="38" spans="1:32" ht="21" customHeight="1" x14ac:dyDescent="0.4">
      <c r="A38" s="5"/>
      <c r="B38" s="157" t="s">
        <v>538</v>
      </c>
      <c r="C38" s="157" t="s">
        <v>78</v>
      </c>
      <c r="D38" s="160">
        <v>5744</v>
      </c>
      <c r="E38" s="393"/>
      <c r="F38" s="393"/>
      <c r="G38" s="393"/>
      <c r="H38" s="393"/>
      <c r="I38" s="393"/>
      <c r="J38" s="393"/>
      <c r="K38" s="393"/>
      <c r="L38" s="160"/>
      <c r="M38" s="160"/>
      <c r="N38" s="393"/>
      <c r="O38" s="393"/>
      <c r="P38" s="393"/>
      <c r="Q38" s="393"/>
      <c r="R38" s="161">
        <f t="shared" ref="R38:R49" si="12">L38+M38+O38</f>
        <v>0</v>
      </c>
      <c r="S38" s="162">
        <f t="shared" ref="S38:S49" si="13">L38+M38+P38</f>
        <v>0</v>
      </c>
      <c r="T38" s="471"/>
      <c r="U38" s="121"/>
      <c r="V38" s="163"/>
      <c r="W38" s="163"/>
      <c r="X38" s="16"/>
      <c r="Y38" s="2"/>
      <c r="Z38" s="16"/>
      <c r="AA38" s="16"/>
      <c r="AB38" s="2"/>
      <c r="AC38" s="2"/>
      <c r="AD38" s="2"/>
      <c r="AE38" s="2"/>
      <c r="AF38" s="2"/>
    </row>
    <row r="39" spans="1:32" ht="26.25" customHeight="1" x14ac:dyDescent="0.4">
      <c r="A39" s="5"/>
      <c r="B39" s="157"/>
      <c r="C39" s="229" t="s">
        <v>534</v>
      </c>
      <c r="D39" s="233">
        <f>D38*6.82</f>
        <v>39174</v>
      </c>
      <c r="E39" s="408"/>
      <c r="F39" s="408"/>
      <c r="G39" s="408"/>
      <c r="H39" s="408"/>
      <c r="I39" s="408"/>
      <c r="J39" s="408"/>
      <c r="K39" s="408"/>
      <c r="L39" s="232">
        <f>D38*6.82</f>
        <v>39174</v>
      </c>
      <c r="M39" s="160"/>
      <c r="N39" s="393"/>
      <c r="O39" s="393"/>
      <c r="P39" s="393"/>
      <c r="Q39" s="393"/>
      <c r="R39" s="161">
        <f>L39+M39+O39</f>
        <v>39174</v>
      </c>
      <c r="S39" s="162">
        <f>L39+M39+P39</f>
        <v>39174</v>
      </c>
      <c r="T39" s="465"/>
      <c r="U39" s="163"/>
      <c r="V39" s="163"/>
      <c r="W39" s="16"/>
      <c r="X39" s="2"/>
      <c r="Y39" s="16"/>
      <c r="Z39" s="16"/>
      <c r="AA39" s="2"/>
      <c r="AB39" s="2"/>
      <c r="AC39" s="2"/>
      <c r="AD39" s="2"/>
      <c r="AE39" s="2"/>
    </row>
    <row r="40" spans="1:32" ht="21" customHeight="1" x14ac:dyDescent="0.4">
      <c r="A40" s="44"/>
      <c r="B40" s="157" t="s">
        <v>10</v>
      </c>
      <c r="C40" s="157" t="s">
        <v>11</v>
      </c>
      <c r="D40" s="158">
        <v>1.32E-2</v>
      </c>
      <c r="E40" s="393"/>
      <c r="F40" s="393"/>
      <c r="G40" s="393"/>
      <c r="H40" s="393"/>
      <c r="I40" s="393"/>
      <c r="J40" s="393"/>
      <c r="K40" s="393"/>
      <c r="L40" s="160">
        <f t="shared" ref="L40:L47" si="14">($L$34+$M$34)*D40</f>
        <v>166666</v>
      </c>
      <c r="M40" s="160"/>
      <c r="N40" s="393"/>
      <c r="O40" s="393"/>
      <c r="P40" s="393"/>
      <c r="Q40" s="393"/>
      <c r="R40" s="161">
        <f t="shared" si="12"/>
        <v>166666</v>
      </c>
      <c r="S40" s="162">
        <f t="shared" si="13"/>
        <v>166666</v>
      </c>
      <c r="T40" s="471"/>
      <c r="U40" s="121"/>
      <c r="V40" s="2"/>
      <c r="W40" s="2"/>
      <c r="X40" s="16"/>
      <c r="Y40" s="2"/>
      <c r="Z40" s="16"/>
      <c r="AA40" s="16"/>
      <c r="AB40" s="2"/>
      <c r="AC40" s="2"/>
      <c r="AD40" s="2"/>
      <c r="AE40" s="2"/>
      <c r="AF40" s="2"/>
    </row>
    <row r="41" spans="1:32" ht="21" customHeight="1" x14ac:dyDescent="0.4">
      <c r="A41" s="5"/>
      <c r="B41" s="157" t="s">
        <v>23</v>
      </c>
      <c r="C41" s="157" t="s">
        <v>24</v>
      </c>
      <c r="D41" s="158">
        <v>1E-3</v>
      </c>
      <c r="E41" s="393"/>
      <c r="F41" s="393"/>
      <c r="G41" s="393"/>
      <c r="H41" s="393"/>
      <c r="I41" s="393"/>
      <c r="J41" s="393"/>
      <c r="K41" s="393"/>
      <c r="L41" s="160">
        <f t="shared" si="14"/>
        <v>12626</v>
      </c>
      <c r="M41" s="160"/>
      <c r="N41" s="393"/>
      <c r="O41" s="393"/>
      <c r="P41" s="393"/>
      <c r="Q41" s="393"/>
      <c r="R41" s="161">
        <f t="shared" si="12"/>
        <v>12626</v>
      </c>
      <c r="S41" s="162">
        <f t="shared" si="13"/>
        <v>12626</v>
      </c>
      <c r="T41" s="471"/>
      <c r="U41" s="121"/>
      <c r="V41" s="2"/>
      <c r="W41" s="2"/>
      <c r="X41" s="16"/>
      <c r="Y41" s="2"/>
      <c r="Z41" s="16"/>
      <c r="AA41" s="16"/>
      <c r="AB41" s="2"/>
      <c r="AC41" s="2"/>
      <c r="AD41" s="2"/>
      <c r="AE41" s="2"/>
      <c r="AF41" s="2"/>
    </row>
    <row r="42" spans="1:32" ht="21" customHeight="1" x14ac:dyDescent="0.4">
      <c r="A42" s="44"/>
      <c r="B42" s="157" t="s">
        <v>508</v>
      </c>
      <c r="C42" s="157" t="s">
        <v>509</v>
      </c>
      <c r="D42" s="164">
        <v>3.3E-3</v>
      </c>
      <c r="E42" s="393"/>
      <c r="F42" s="393"/>
      <c r="G42" s="393"/>
      <c r="H42" s="393"/>
      <c r="I42" s="393"/>
      <c r="J42" s="393"/>
      <c r="K42" s="393"/>
      <c r="L42" s="160">
        <f t="shared" si="14"/>
        <v>41667</v>
      </c>
      <c r="M42" s="160"/>
      <c r="N42" s="393"/>
      <c r="O42" s="393"/>
      <c r="P42" s="393"/>
      <c r="Q42" s="393"/>
      <c r="R42" s="161">
        <f t="shared" si="12"/>
        <v>41667</v>
      </c>
      <c r="S42" s="162">
        <f t="shared" si="13"/>
        <v>41667</v>
      </c>
      <c r="T42" s="471"/>
      <c r="U42" s="121"/>
      <c r="V42" s="2"/>
      <c r="W42" s="2"/>
      <c r="X42" s="16"/>
      <c r="Y42" s="2"/>
      <c r="Z42" s="16"/>
      <c r="AA42" s="16"/>
      <c r="AB42" s="2"/>
      <c r="AC42" s="2"/>
      <c r="AD42" s="2"/>
      <c r="AE42" s="2"/>
      <c r="AF42" s="2"/>
    </row>
    <row r="43" spans="1:32" ht="26.25" customHeight="1" x14ac:dyDescent="0.4">
      <c r="A43" s="44"/>
      <c r="B43" s="157" t="s">
        <v>510</v>
      </c>
      <c r="C43" s="386" t="s">
        <v>576</v>
      </c>
      <c r="D43" s="165">
        <v>1.1299999999999999E-2</v>
      </c>
      <c r="E43" s="393"/>
      <c r="F43" s="393"/>
      <c r="G43" s="393"/>
      <c r="H43" s="393"/>
      <c r="I43" s="393"/>
      <c r="J43" s="393"/>
      <c r="K43" s="393"/>
      <c r="L43" s="160">
        <f t="shared" si="14"/>
        <v>142676</v>
      </c>
      <c r="M43" s="160"/>
      <c r="N43" s="393"/>
      <c r="O43" s="393"/>
      <c r="P43" s="393"/>
      <c r="Q43" s="393"/>
      <c r="R43" s="161">
        <f t="shared" si="12"/>
        <v>142676</v>
      </c>
      <c r="S43" s="162">
        <f t="shared" si="13"/>
        <v>142676</v>
      </c>
      <c r="T43" s="471"/>
      <c r="U43" s="121"/>
      <c r="V43" s="2"/>
      <c r="W43" s="2"/>
      <c r="X43" s="16"/>
      <c r="Y43" s="2"/>
      <c r="Z43" s="16"/>
      <c r="AA43" s="16"/>
      <c r="AB43" s="2"/>
      <c r="AC43" s="2"/>
      <c r="AD43" s="2"/>
      <c r="AE43" s="2"/>
      <c r="AF43" s="2"/>
    </row>
    <row r="44" spans="1:32" ht="26.25" customHeight="1" x14ac:dyDescent="0.4">
      <c r="A44" s="44"/>
      <c r="B44" s="157" t="s">
        <v>511</v>
      </c>
      <c r="C44" s="157" t="s">
        <v>577</v>
      </c>
      <c r="D44" s="165">
        <v>1.35E-2</v>
      </c>
      <c r="E44" s="393"/>
      <c r="F44" s="393"/>
      <c r="G44" s="393"/>
      <c r="H44" s="393"/>
      <c r="I44" s="393"/>
      <c r="J44" s="393"/>
      <c r="K44" s="393"/>
      <c r="L44" s="160">
        <f t="shared" si="14"/>
        <v>170454</v>
      </c>
      <c r="M44" s="160"/>
      <c r="N44" s="393"/>
      <c r="O44" s="393"/>
      <c r="P44" s="393"/>
      <c r="Q44" s="393"/>
      <c r="R44" s="161">
        <f t="shared" si="12"/>
        <v>170454</v>
      </c>
      <c r="S44" s="162">
        <f t="shared" si="13"/>
        <v>170454</v>
      </c>
      <c r="T44" s="471"/>
      <c r="U44" s="121"/>
      <c r="V44" s="2"/>
      <c r="W44" s="2"/>
      <c r="X44" s="16"/>
      <c r="Y44" s="2"/>
      <c r="Z44" s="16"/>
      <c r="AA44" s="16"/>
      <c r="AB44" s="2"/>
      <c r="AC44" s="2"/>
      <c r="AD44" s="2"/>
      <c r="AE44" s="2"/>
      <c r="AF44" s="2"/>
    </row>
    <row r="45" spans="1:32" ht="21" customHeight="1" x14ac:dyDescent="0.4">
      <c r="A45" s="44"/>
      <c r="B45" s="157" t="s">
        <v>512</v>
      </c>
      <c r="C45" s="157" t="s">
        <v>25</v>
      </c>
      <c r="D45" s="165">
        <v>1E-3</v>
      </c>
      <c r="E45" s="393"/>
      <c r="F45" s="393"/>
      <c r="G45" s="393"/>
      <c r="H45" s="393"/>
      <c r="I45" s="393"/>
      <c r="J45" s="393"/>
      <c r="K45" s="393"/>
      <c r="L45" s="160">
        <f t="shared" si="14"/>
        <v>12626</v>
      </c>
      <c r="M45" s="160"/>
      <c r="N45" s="393"/>
      <c r="O45" s="393"/>
      <c r="P45" s="393"/>
      <c r="Q45" s="393"/>
      <c r="R45" s="161">
        <f t="shared" si="12"/>
        <v>12626</v>
      </c>
      <c r="S45" s="162">
        <f t="shared" si="13"/>
        <v>12626</v>
      </c>
      <c r="T45" s="471"/>
      <c r="U45" s="121"/>
      <c r="V45" s="2"/>
      <c r="W45" s="2"/>
      <c r="X45" s="16"/>
      <c r="Y45" s="2"/>
      <c r="Z45" s="16"/>
      <c r="AA45" s="16"/>
      <c r="AB45" s="2"/>
      <c r="AC45" s="2"/>
      <c r="AD45" s="2"/>
      <c r="AE45" s="2"/>
      <c r="AF45" s="2"/>
    </row>
    <row r="46" spans="1:32" ht="21" customHeight="1" x14ac:dyDescent="0.4">
      <c r="A46" s="5"/>
      <c r="B46" s="157" t="s">
        <v>513</v>
      </c>
      <c r="C46" s="157" t="s">
        <v>526</v>
      </c>
      <c r="D46" s="158">
        <v>2.6599999999999999E-2</v>
      </c>
      <c r="E46" s="393"/>
      <c r="F46" s="393"/>
      <c r="G46" s="393"/>
      <c r="H46" s="393"/>
      <c r="I46" s="393"/>
      <c r="J46" s="393"/>
      <c r="K46" s="393"/>
      <c r="L46" s="160">
        <f t="shared" si="14"/>
        <v>335858</v>
      </c>
      <c r="M46" s="160"/>
      <c r="N46" s="393"/>
      <c r="O46" s="393"/>
      <c r="P46" s="393"/>
      <c r="Q46" s="393"/>
      <c r="R46" s="161">
        <f t="shared" si="12"/>
        <v>335858</v>
      </c>
      <c r="S46" s="162">
        <f t="shared" si="13"/>
        <v>335858</v>
      </c>
      <c r="T46" s="471"/>
      <c r="U46" s="121"/>
      <c r="V46" s="2"/>
      <c r="W46" s="2"/>
      <c r="X46" s="16"/>
      <c r="Y46" s="2"/>
      <c r="Z46" s="16"/>
      <c r="AA46" s="16"/>
      <c r="AB46" s="2"/>
      <c r="AC46" s="2"/>
      <c r="AD46" s="2"/>
      <c r="AE46" s="2"/>
      <c r="AF46" s="2"/>
    </row>
    <row r="47" spans="1:32" ht="41.25" customHeight="1" x14ac:dyDescent="0.4">
      <c r="A47" s="190"/>
      <c r="B47" s="192" t="s">
        <v>515</v>
      </c>
      <c r="C47" s="192" t="s">
        <v>26</v>
      </c>
      <c r="D47" s="193">
        <v>5.0000000000000001E-4</v>
      </c>
      <c r="E47" s="395"/>
      <c r="F47" s="395"/>
      <c r="G47" s="395"/>
      <c r="H47" s="395"/>
      <c r="I47" s="395"/>
      <c r="J47" s="395"/>
      <c r="K47" s="395"/>
      <c r="L47" s="160">
        <f t="shared" si="14"/>
        <v>6313</v>
      </c>
      <c r="M47" s="160"/>
      <c r="N47" s="395"/>
      <c r="O47" s="395"/>
      <c r="P47" s="395"/>
      <c r="Q47" s="395"/>
      <c r="R47" s="161">
        <f t="shared" si="12"/>
        <v>6313</v>
      </c>
      <c r="S47" s="162">
        <f t="shared" si="13"/>
        <v>6313</v>
      </c>
      <c r="T47" s="471"/>
      <c r="U47" s="121"/>
      <c r="V47" s="2"/>
      <c r="W47" s="2"/>
      <c r="X47" s="16"/>
      <c r="Y47" s="2"/>
      <c r="Z47" s="16"/>
      <c r="AA47" s="16"/>
      <c r="AB47" s="2"/>
      <c r="AC47" s="2"/>
      <c r="AD47" s="2"/>
      <c r="AE47" s="2"/>
      <c r="AF47" s="2"/>
    </row>
    <row r="48" spans="1:32" ht="41.25" customHeight="1" x14ac:dyDescent="0.4">
      <c r="A48" s="190"/>
      <c r="B48" s="192" t="s">
        <v>515</v>
      </c>
      <c r="C48" s="192" t="s">
        <v>514</v>
      </c>
      <c r="D48" s="193">
        <v>0.05</v>
      </c>
      <c r="E48" s="395"/>
      <c r="F48" s="395"/>
      <c r="G48" s="395"/>
      <c r="H48" s="395"/>
      <c r="I48" s="395"/>
      <c r="J48" s="395"/>
      <c r="K48" s="395"/>
      <c r="L48" s="246">
        <f>(P34+Q34)*D48/17.43</f>
        <v>20602</v>
      </c>
      <c r="M48" s="246"/>
      <c r="N48" s="395"/>
      <c r="O48" s="395"/>
      <c r="P48" s="395"/>
      <c r="Q48" s="395"/>
      <c r="R48" s="247">
        <f>L48+M48+O48</f>
        <v>20602</v>
      </c>
      <c r="S48" s="267">
        <f>L48+M48+P48</f>
        <v>20602</v>
      </c>
      <c r="T48" s="472"/>
      <c r="U48" s="121"/>
      <c r="V48" s="2"/>
      <c r="W48" s="2"/>
      <c r="X48" s="16"/>
      <c r="Y48" s="2"/>
      <c r="Z48" s="16"/>
      <c r="AA48" s="16"/>
      <c r="AB48" s="2"/>
      <c r="AC48" s="2"/>
      <c r="AD48" s="2"/>
      <c r="AE48" s="2"/>
      <c r="AF48" s="2"/>
    </row>
    <row r="49" spans="1:16131" ht="27" customHeight="1" thickBot="1" x14ac:dyDescent="0.45">
      <c r="A49" s="190"/>
      <c r="B49" s="192"/>
      <c r="C49" s="290" t="s">
        <v>573</v>
      </c>
      <c r="D49" s="193"/>
      <c r="E49" s="395"/>
      <c r="F49" s="395"/>
      <c r="G49" s="395"/>
      <c r="H49" s="395"/>
      <c r="I49" s="395"/>
      <c r="J49" s="395"/>
      <c r="K49" s="395"/>
      <c r="L49" s="246">
        <f>L48*17.43</f>
        <v>359093</v>
      </c>
      <c r="M49" s="246"/>
      <c r="N49" s="395"/>
      <c r="O49" s="395"/>
      <c r="P49" s="395"/>
      <c r="Q49" s="395"/>
      <c r="R49" s="247">
        <f t="shared" si="12"/>
        <v>359093</v>
      </c>
      <c r="S49" s="267">
        <f t="shared" si="13"/>
        <v>359093</v>
      </c>
      <c r="T49" s="472"/>
      <c r="U49" s="121"/>
      <c r="V49" s="2"/>
      <c r="W49" s="2"/>
      <c r="X49" s="16"/>
      <c r="Y49" s="2"/>
      <c r="Z49" s="16"/>
      <c r="AA49" s="16"/>
      <c r="AB49" s="2"/>
      <c r="AC49" s="2"/>
      <c r="AD49" s="2"/>
      <c r="AE49" s="2"/>
      <c r="AF49" s="2"/>
    </row>
    <row r="50" spans="1:16131" ht="13" thickBot="1" x14ac:dyDescent="0.45">
      <c r="A50" s="27"/>
      <c r="B50" s="859" t="s">
        <v>27</v>
      </c>
      <c r="C50" s="860"/>
      <c r="D50" s="405"/>
      <c r="E50" s="405"/>
      <c r="F50" s="405"/>
      <c r="G50" s="405"/>
      <c r="H50" s="405"/>
      <c r="I50" s="405"/>
      <c r="J50" s="405"/>
      <c r="K50" s="405"/>
      <c r="L50" s="139">
        <f>SUM(L36:L49)-L48</f>
        <v>2462654</v>
      </c>
      <c r="M50" s="139">
        <f>SUM(M36:M49)</f>
        <v>0</v>
      </c>
      <c r="N50" s="405"/>
      <c r="O50" s="139">
        <f>SUM(O36:O49)</f>
        <v>0</v>
      </c>
      <c r="P50" s="405"/>
      <c r="Q50" s="405"/>
      <c r="R50" s="139">
        <f>L50+M50+O50</f>
        <v>2462654</v>
      </c>
      <c r="S50" s="167">
        <f>SUM(S36:S49)-S48</f>
        <v>2462654</v>
      </c>
      <c r="T50" s="251"/>
      <c r="U50" s="121"/>
      <c r="V50" s="2"/>
      <c r="W50" s="2"/>
      <c r="X50" s="16"/>
      <c r="Y50" s="2"/>
      <c r="Z50" s="16"/>
      <c r="AA50" s="16"/>
      <c r="AB50" s="2"/>
      <c r="AC50" s="2"/>
      <c r="AD50" s="2"/>
      <c r="AE50" s="2"/>
      <c r="AF50" s="2"/>
    </row>
    <row r="51" spans="1:16131" ht="13" thickBot="1" x14ac:dyDescent="0.45">
      <c r="A51" s="41"/>
      <c r="B51" s="143"/>
      <c r="C51" s="418" t="s">
        <v>28</v>
      </c>
      <c r="D51" s="423"/>
      <c r="E51" s="423"/>
      <c r="F51" s="423"/>
      <c r="G51" s="423"/>
      <c r="H51" s="423"/>
      <c r="I51" s="423"/>
      <c r="J51" s="423"/>
      <c r="K51" s="423"/>
      <c r="L51" s="146">
        <f>L50+L34</f>
        <v>8976588</v>
      </c>
      <c r="M51" s="146">
        <f>M50+M34</f>
        <v>6112289</v>
      </c>
      <c r="N51" s="423"/>
      <c r="O51" s="146">
        <f>O50+O34</f>
        <v>7181947</v>
      </c>
      <c r="P51" s="146">
        <f>P50+P34</f>
        <v>5025</v>
      </c>
      <c r="Q51" s="146">
        <f>Q50+Q34</f>
        <v>7176921</v>
      </c>
      <c r="R51" s="146">
        <f>L51+M51+O51</f>
        <v>22270824</v>
      </c>
      <c r="S51" s="168">
        <f>S34+S50</f>
        <v>8981613</v>
      </c>
      <c r="T51" s="466"/>
      <c r="U51" s="121"/>
      <c r="V51" s="2"/>
      <c r="W51" s="2"/>
      <c r="X51" s="16"/>
      <c r="Y51" s="2"/>
      <c r="Z51" s="16"/>
      <c r="AA51" s="16"/>
      <c r="AB51" s="2"/>
      <c r="AC51" s="2"/>
      <c r="AD51" s="2"/>
      <c r="AE51" s="2"/>
      <c r="AF51" s="2"/>
    </row>
    <row r="52" spans="1:16131" ht="21" customHeight="1" thickBot="1" x14ac:dyDescent="0.45">
      <c r="A52" s="169"/>
      <c r="B52" s="374" t="s">
        <v>29</v>
      </c>
      <c r="C52" s="375" t="s">
        <v>30</v>
      </c>
      <c r="D52" s="164">
        <v>1.4999999999999999E-2</v>
      </c>
      <c r="E52" s="172"/>
      <c r="F52" s="172"/>
      <c r="G52" s="172"/>
      <c r="H52" s="172"/>
      <c r="I52" s="172"/>
      <c r="J52" s="172"/>
      <c r="K52" s="172"/>
      <c r="L52" s="170">
        <f>L51*1.5%</f>
        <v>134649</v>
      </c>
      <c r="M52" s="170"/>
      <c r="N52" s="172"/>
      <c r="O52" s="170"/>
      <c r="P52" s="172"/>
      <c r="Q52" s="172"/>
      <c r="R52" s="170"/>
      <c r="S52" s="269">
        <f>L52+M52+P52</f>
        <v>134649</v>
      </c>
      <c r="T52" s="471"/>
      <c r="U52" s="121"/>
      <c r="V52" s="2"/>
      <c r="W52" s="2"/>
      <c r="X52" s="16"/>
      <c r="Y52" s="2"/>
      <c r="Z52" s="16"/>
      <c r="AA52" s="16"/>
      <c r="AB52" s="2"/>
      <c r="AC52" s="2"/>
      <c r="AD52" s="2"/>
      <c r="AE52" s="2"/>
      <c r="AF52" s="2"/>
    </row>
    <row r="53" spans="1:16131" ht="13" thickBot="1" x14ac:dyDescent="0.45">
      <c r="A53" s="169"/>
      <c r="B53" s="401"/>
      <c r="C53" s="402" t="s">
        <v>31</v>
      </c>
      <c r="D53" s="172"/>
      <c r="E53" s="172"/>
      <c r="F53" s="172"/>
      <c r="G53" s="172"/>
      <c r="H53" s="172"/>
      <c r="I53" s="172"/>
      <c r="J53" s="172"/>
      <c r="K53" s="172"/>
      <c r="L53" s="171">
        <f>L52+L51</f>
        <v>9111237</v>
      </c>
      <c r="M53" s="171">
        <f>M52+M51</f>
        <v>6112289</v>
      </c>
      <c r="N53" s="172"/>
      <c r="O53" s="171">
        <f>O52+O51</f>
        <v>7181947</v>
      </c>
      <c r="P53" s="171">
        <f>P52+P51</f>
        <v>5025</v>
      </c>
      <c r="Q53" s="171">
        <f>Q52+Q51</f>
        <v>7176921</v>
      </c>
      <c r="R53" s="173">
        <f>L53+M53+O53</f>
        <v>22405473</v>
      </c>
      <c r="S53" s="270">
        <f>S51+S52</f>
        <v>9116262</v>
      </c>
      <c r="T53" s="472"/>
      <c r="U53" s="121"/>
      <c r="V53" s="16"/>
      <c r="W53" s="2"/>
      <c r="X53" s="16"/>
      <c r="Y53" s="2"/>
      <c r="Z53" s="16"/>
      <c r="AA53" s="16"/>
      <c r="AB53" s="2"/>
      <c r="AC53" s="2"/>
      <c r="AD53" s="2"/>
      <c r="AE53" s="2"/>
      <c r="AF53" s="2"/>
    </row>
    <row r="54" spans="1:16131" ht="13" thickBot="1" x14ac:dyDescent="0.45">
      <c r="A54" s="169"/>
      <c r="B54" s="401"/>
      <c r="C54" s="402" t="s">
        <v>32</v>
      </c>
      <c r="D54" s="172"/>
      <c r="E54" s="172"/>
      <c r="F54" s="172"/>
      <c r="G54" s="172"/>
      <c r="H54" s="172"/>
      <c r="I54" s="172"/>
      <c r="J54" s="172"/>
      <c r="K54" s="172"/>
      <c r="L54" s="171"/>
      <c r="M54" s="171"/>
      <c r="N54" s="171"/>
      <c r="O54" s="171"/>
      <c r="P54" s="171"/>
      <c r="Q54" s="171"/>
      <c r="R54" s="171">
        <f>R53*18%</f>
        <v>4032985</v>
      </c>
      <c r="S54" s="271">
        <f>S53*18%</f>
        <v>1640927</v>
      </c>
      <c r="T54" s="194"/>
      <c r="U54" s="121"/>
      <c r="V54" s="2"/>
      <c r="W54" s="2"/>
      <c r="X54" s="16"/>
      <c r="Y54" s="2"/>
      <c r="Z54" s="16"/>
      <c r="AA54" s="16"/>
      <c r="AB54" s="2"/>
      <c r="AC54" s="2"/>
      <c r="AD54" s="2"/>
      <c r="AE54" s="2"/>
      <c r="AF54" s="2"/>
    </row>
    <row r="55" spans="1:16131" s="4" customFormat="1" ht="13" thickBot="1" x14ac:dyDescent="0.45">
      <c r="A55" s="122"/>
      <c r="B55" s="368"/>
      <c r="C55" s="373" t="s">
        <v>33</v>
      </c>
      <c r="D55" s="407"/>
      <c r="E55" s="407"/>
      <c r="F55" s="407"/>
      <c r="G55" s="407"/>
      <c r="H55" s="407"/>
      <c r="I55" s="407"/>
      <c r="J55" s="407"/>
      <c r="K55" s="407"/>
      <c r="L55" s="174"/>
      <c r="M55" s="174"/>
      <c r="N55" s="174"/>
      <c r="O55" s="174"/>
      <c r="P55" s="174"/>
      <c r="Q55" s="174"/>
      <c r="R55" s="174">
        <f>R53+R54</f>
        <v>26438458</v>
      </c>
      <c r="S55" s="272">
        <f>S53+S54</f>
        <v>10757189</v>
      </c>
      <c r="T55" s="194"/>
      <c r="U55" s="121"/>
      <c r="V55" s="2"/>
      <c r="W55" s="2"/>
      <c r="X55" s="16"/>
      <c r="Y55" s="2"/>
      <c r="Z55" s="16"/>
      <c r="AA55" s="16"/>
      <c r="AB55" s="2"/>
      <c r="AC55" s="2"/>
      <c r="AD55" s="2"/>
      <c r="AE55" s="2"/>
      <c r="AF55" s="2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</row>
    <row r="56" spans="1:16131" x14ac:dyDescent="0.4">
      <c r="V56" s="2"/>
      <c r="W56" s="2"/>
      <c r="X56" s="16"/>
      <c r="Y56" s="2"/>
      <c r="Z56" s="16"/>
      <c r="AA56" s="35"/>
      <c r="AB56" s="2"/>
      <c r="AC56" s="2"/>
      <c r="AD56" s="2"/>
      <c r="AE56" s="2"/>
      <c r="AF56" s="2"/>
    </row>
    <row r="57" spans="1:16131" x14ac:dyDescent="0.4">
      <c r="M57" s="177"/>
      <c r="V57" s="2"/>
      <c r="W57" s="2"/>
      <c r="X57" s="16"/>
      <c r="Y57" s="2"/>
      <c r="Z57" s="16"/>
      <c r="AA57" s="35"/>
      <c r="AB57" s="2"/>
      <c r="AC57" s="2"/>
      <c r="AD57" s="2"/>
      <c r="AE57" s="2"/>
      <c r="AF57" s="2"/>
    </row>
    <row r="60" spans="1:16131" s="4" customFormat="1" x14ac:dyDescent="0.4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7"/>
      <c r="S60" s="17"/>
      <c r="V60" s="1"/>
      <c r="W60" s="1"/>
      <c r="X60" s="17"/>
      <c r="Y60" s="1"/>
      <c r="Z60" s="17"/>
      <c r="AA60" s="34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1"/>
      <c r="JM60" s="1"/>
      <c r="JN60" s="1"/>
      <c r="JO60" s="1"/>
      <c r="JP60" s="1"/>
      <c r="JQ60" s="1"/>
      <c r="JR60" s="1"/>
      <c r="JS60" s="1"/>
      <c r="JT60" s="1"/>
      <c r="JU60" s="1"/>
      <c r="JV60" s="1"/>
      <c r="JW60" s="1"/>
      <c r="JX60" s="1"/>
      <c r="JY60" s="1"/>
      <c r="JZ60" s="1"/>
      <c r="KA60" s="1"/>
      <c r="KB60" s="1"/>
      <c r="KC60" s="1"/>
      <c r="KD60" s="1"/>
      <c r="KE60" s="1"/>
      <c r="KF60" s="1"/>
      <c r="KG60" s="1"/>
      <c r="KH60" s="1"/>
      <c r="KI60" s="1"/>
      <c r="KJ60" s="1"/>
      <c r="KK60" s="1"/>
      <c r="KL60" s="1"/>
      <c r="KM60" s="1"/>
      <c r="KN60" s="1"/>
      <c r="KO60" s="1"/>
      <c r="KP60" s="1"/>
      <c r="KQ60" s="1"/>
      <c r="KR60" s="1"/>
      <c r="KS60" s="1"/>
      <c r="KT60" s="1"/>
      <c r="KU60" s="1"/>
      <c r="KV60" s="1"/>
      <c r="KW60" s="1"/>
      <c r="KX60" s="1"/>
      <c r="KY60" s="1"/>
      <c r="KZ60" s="1"/>
      <c r="LA60" s="1"/>
      <c r="LB60" s="1"/>
      <c r="LC60" s="1"/>
      <c r="LD60" s="1"/>
      <c r="LE60" s="1"/>
      <c r="LF60" s="1"/>
      <c r="LG60" s="1"/>
      <c r="LH60" s="1"/>
      <c r="LI60" s="1"/>
      <c r="LJ60" s="1"/>
      <c r="LK60" s="1"/>
      <c r="LL60" s="1"/>
      <c r="LM60" s="1"/>
      <c r="LN60" s="1"/>
      <c r="LO60" s="1"/>
      <c r="LP60" s="1"/>
      <c r="LQ60" s="1"/>
      <c r="LR60" s="1"/>
      <c r="LS60" s="1"/>
      <c r="LT60" s="1"/>
      <c r="LU60" s="1"/>
      <c r="LV60" s="1"/>
      <c r="LW60" s="1"/>
      <c r="LX60" s="1"/>
      <c r="LY60" s="1"/>
      <c r="LZ60" s="1"/>
      <c r="MA60" s="1"/>
      <c r="MB60" s="1"/>
      <c r="MC60" s="1"/>
      <c r="MD60" s="1"/>
      <c r="ME60" s="1"/>
      <c r="MF60" s="1"/>
      <c r="MG60" s="1"/>
      <c r="MH60" s="1"/>
      <c r="MI60" s="1"/>
      <c r="MJ60" s="1"/>
      <c r="MK60" s="1"/>
      <c r="ML60" s="1"/>
      <c r="MM60" s="1"/>
      <c r="MN60" s="1"/>
      <c r="MO60" s="1"/>
      <c r="MP60" s="1"/>
      <c r="MQ60" s="1"/>
      <c r="MR60" s="1"/>
      <c r="MS60" s="1"/>
      <c r="MT60" s="1"/>
      <c r="MU60" s="1"/>
      <c r="MV60" s="1"/>
      <c r="MW60" s="1"/>
      <c r="MX60" s="1"/>
      <c r="MY60" s="1"/>
      <c r="MZ60" s="1"/>
      <c r="NA60" s="1"/>
      <c r="NB60" s="1"/>
      <c r="NC60" s="1"/>
      <c r="ND60" s="1"/>
      <c r="NE60" s="1"/>
      <c r="NF60" s="1"/>
      <c r="NG60" s="1"/>
      <c r="NH60" s="1"/>
      <c r="NI60" s="1"/>
      <c r="NJ60" s="1"/>
      <c r="NK60" s="1"/>
      <c r="NL60" s="1"/>
      <c r="NM60" s="1"/>
      <c r="NN60" s="1"/>
      <c r="NO60" s="1"/>
      <c r="NP60" s="1"/>
      <c r="NQ60" s="1"/>
      <c r="NR60" s="1"/>
      <c r="NS60" s="1"/>
      <c r="NT60" s="1"/>
      <c r="NU60" s="1"/>
      <c r="NV60" s="1"/>
      <c r="NW60" s="1"/>
      <c r="NX60" s="1"/>
      <c r="NY60" s="1"/>
      <c r="NZ60" s="1"/>
      <c r="OA60" s="1"/>
      <c r="OB60" s="1"/>
      <c r="OC60" s="1"/>
      <c r="OD60" s="1"/>
      <c r="OE60" s="1"/>
      <c r="OF60" s="1"/>
      <c r="OG60" s="1"/>
      <c r="OH60" s="1"/>
      <c r="OI60" s="1"/>
      <c r="OJ60" s="1"/>
      <c r="OK60" s="1"/>
      <c r="OL60" s="1"/>
      <c r="OM60" s="1"/>
      <c r="ON60" s="1"/>
      <c r="OO60" s="1"/>
      <c r="OP60" s="1"/>
      <c r="OQ60" s="1"/>
      <c r="OR60" s="1"/>
      <c r="OS60" s="1"/>
      <c r="OT60" s="1"/>
      <c r="OU60" s="1"/>
      <c r="OV60" s="1"/>
      <c r="OW60" s="1"/>
      <c r="OX60" s="1"/>
      <c r="OY60" s="1"/>
      <c r="OZ60" s="1"/>
      <c r="PA60" s="1"/>
      <c r="PB60" s="1"/>
      <c r="PC60" s="1"/>
      <c r="PD60" s="1"/>
      <c r="PE60" s="1"/>
      <c r="PF60" s="1"/>
      <c r="PG60" s="1"/>
      <c r="PH60" s="1"/>
      <c r="PI60" s="1"/>
      <c r="PJ60" s="1"/>
      <c r="PK60" s="1"/>
      <c r="PL60" s="1"/>
      <c r="PM60" s="1"/>
      <c r="PN60" s="1"/>
      <c r="PO60" s="1"/>
      <c r="PP60" s="1"/>
      <c r="PQ60" s="1"/>
      <c r="PR60" s="1"/>
      <c r="PS60" s="1"/>
      <c r="PT60" s="1"/>
      <c r="PU60" s="1"/>
      <c r="PV60" s="1"/>
      <c r="PW60" s="1"/>
      <c r="PX60" s="1"/>
      <c r="PY60" s="1"/>
      <c r="PZ60" s="1"/>
      <c r="QA60" s="1"/>
      <c r="QB60" s="1"/>
      <c r="QC60" s="1"/>
      <c r="QD60" s="1"/>
      <c r="QE60" s="1"/>
      <c r="QF60" s="1"/>
      <c r="QG60" s="1"/>
      <c r="QH60" s="1"/>
      <c r="QI60" s="1"/>
      <c r="QJ60" s="1"/>
      <c r="QK60" s="1"/>
      <c r="QL60" s="1"/>
      <c r="QM60" s="1"/>
      <c r="QN60" s="1"/>
      <c r="QO60" s="1"/>
      <c r="QP60" s="1"/>
      <c r="QQ60" s="1"/>
      <c r="QR60" s="1"/>
      <c r="QS60" s="1"/>
      <c r="QT60" s="1"/>
      <c r="QU60" s="1"/>
      <c r="QV60" s="1"/>
      <c r="QW60" s="1"/>
      <c r="QX60" s="1"/>
      <c r="QY60" s="1"/>
      <c r="QZ60" s="1"/>
      <c r="RA60" s="1"/>
      <c r="RB60" s="1"/>
      <c r="RC60" s="1"/>
      <c r="RD60" s="1"/>
      <c r="RE60" s="1"/>
      <c r="RF60" s="1"/>
      <c r="RG60" s="1"/>
      <c r="RH60" s="1"/>
      <c r="RI60" s="1"/>
      <c r="RJ60" s="1"/>
      <c r="RK60" s="1"/>
      <c r="RL60" s="1"/>
      <c r="RM60" s="1"/>
      <c r="RN60" s="1"/>
      <c r="RO60" s="1"/>
      <c r="RP60" s="1"/>
      <c r="RQ60" s="1"/>
      <c r="RR60" s="1"/>
      <c r="RS60" s="1"/>
      <c r="RT60" s="1"/>
      <c r="RU60" s="1"/>
      <c r="RV60" s="1"/>
      <c r="RW60" s="1"/>
      <c r="RX60" s="1"/>
      <c r="RY60" s="1"/>
      <c r="RZ60" s="1"/>
      <c r="SA60" s="1"/>
      <c r="SB60" s="1"/>
      <c r="SC60" s="1"/>
      <c r="SD60" s="1"/>
      <c r="SE60" s="1"/>
      <c r="SF60" s="1"/>
      <c r="SG60" s="1"/>
      <c r="SH60" s="1"/>
      <c r="SI60" s="1"/>
      <c r="SJ60" s="1"/>
      <c r="SK60" s="1"/>
      <c r="SL60" s="1"/>
      <c r="SM60" s="1"/>
      <c r="SN60" s="1"/>
      <c r="SO60" s="1"/>
      <c r="SP60" s="1"/>
      <c r="SQ60" s="1"/>
      <c r="SR60" s="1"/>
      <c r="SS60" s="1"/>
      <c r="ST60" s="1"/>
      <c r="SU60" s="1"/>
      <c r="SV60" s="1"/>
      <c r="SW60" s="1"/>
      <c r="SX60" s="1"/>
      <c r="SY60" s="1"/>
      <c r="SZ60" s="1"/>
      <c r="TA60" s="1"/>
      <c r="TB60" s="1"/>
      <c r="TC60" s="1"/>
      <c r="TD60" s="1"/>
      <c r="TE60" s="1"/>
      <c r="TF60" s="1"/>
      <c r="TG60" s="1"/>
      <c r="TH60" s="1"/>
      <c r="TI60" s="1"/>
      <c r="TJ60" s="1"/>
      <c r="TK60" s="1"/>
      <c r="TL60" s="1"/>
      <c r="TM60" s="1"/>
      <c r="TN60" s="1"/>
      <c r="TO60" s="1"/>
      <c r="TP60" s="1"/>
      <c r="TQ60" s="1"/>
      <c r="TR60" s="1"/>
      <c r="TS60" s="1"/>
      <c r="TT60" s="1"/>
      <c r="TU60" s="1"/>
      <c r="TV60" s="1"/>
      <c r="TW60" s="1"/>
      <c r="TX60" s="1"/>
      <c r="TY60" s="1"/>
      <c r="TZ60" s="1"/>
      <c r="UA60" s="1"/>
      <c r="UB60" s="1"/>
      <c r="UC60" s="1"/>
      <c r="UD60" s="1"/>
      <c r="UE60" s="1"/>
      <c r="UF60" s="1"/>
      <c r="UG60" s="1"/>
      <c r="UH60" s="1"/>
      <c r="UI60" s="1"/>
      <c r="UJ60" s="1"/>
      <c r="UK60" s="1"/>
      <c r="UL60" s="1"/>
      <c r="UM60" s="1"/>
      <c r="UN60" s="1"/>
      <c r="UO60" s="1"/>
      <c r="UP60" s="1"/>
      <c r="UQ60" s="1"/>
      <c r="UR60" s="1"/>
      <c r="US60" s="1"/>
      <c r="UT60" s="1"/>
      <c r="UU60" s="1"/>
      <c r="UV60" s="1"/>
      <c r="UW60" s="1"/>
      <c r="UX60" s="1"/>
      <c r="UY60" s="1"/>
      <c r="UZ60" s="1"/>
      <c r="VA60" s="1"/>
      <c r="VB60" s="1"/>
      <c r="VC60" s="1"/>
      <c r="VD60" s="1"/>
      <c r="VE60" s="1"/>
      <c r="VF60" s="1"/>
      <c r="VG60" s="1"/>
      <c r="VH60" s="1"/>
      <c r="VI60" s="1"/>
      <c r="VJ60" s="1"/>
      <c r="VK60" s="1"/>
      <c r="VL60" s="1"/>
      <c r="VM60" s="1"/>
      <c r="VN60" s="1"/>
      <c r="VO60" s="1"/>
      <c r="VP60" s="1"/>
      <c r="VQ60" s="1"/>
      <c r="VR60" s="1"/>
      <c r="VS60" s="1"/>
      <c r="VT60" s="1"/>
      <c r="VU60" s="1"/>
      <c r="VV60" s="1"/>
      <c r="VW60" s="1"/>
      <c r="VX60" s="1"/>
      <c r="VY60" s="1"/>
      <c r="VZ60" s="1"/>
      <c r="WA60" s="1"/>
      <c r="WB60" s="1"/>
      <c r="WC60" s="1"/>
      <c r="WD60" s="1"/>
      <c r="WE60" s="1"/>
      <c r="WF60" s="1"/>
      <c r="WG60" s="1"/>
      <c r="WH60" s="1"/>
      <c r="WI60" s="1"/>
      <c r="WJ60" s="1"/>
      <c r="WK60" s="1"/>
      <c r="WL60" s="1"/>
      <c r="WM60" s="1"/>
      <c r="WN60" s="1"/>
      <c r="WO60" s="1"/>
      <c r="WP60" s="1"/>
      <c r="WQ60" s="1"/>
      <c r="WR60" s="1"/>
      <c r="WS60" s="1"/>
      <c r="WT60" s="1"/>
      <c r="WU60" s="1"/>
      <c r="WV60" s="1"/>
      <c r="WW60" s="1"/>
      <c r="WX60" s="1"/>
      <c r="WY60" s="1"/>
      <c r="WZ60" s="1"/>
      <c r="XA60" s="1"/>
      <c r="XB60" s="1"/>
      <c r="XC60" s="1"/>
      <c r="XD60" s="1"/>
      <c r="XE60" s="1"/>
      <c r="XF60" s="1"/>
      <c r="XG60" s="1"/>
      <c r="XH60" s="1"/>
      <c r="XI60" s="1"/>
      <c r="XJ60" s="1"/>
      <c r="XK60" s="1"/>
      <c r="XL60" s="1"/>
      <c r="XM60" s="1"/>
      <c r="XN60" s="1"/>
      <c r="XO60" s="1"/>
      <c r="XP60" s="1"/>
      <c r="XQ60" s="1"/>
      <c r="XR60" s="1"/>
      <c r="XS60" s="1"/>
      <c r="XT60" s="1"/>
      <c r="XU60" s="1"/>
      <c r="XV60" s="1"/>
      <c r="XW60" s="1"/>
      <c r="XX60" s="1"/>
      <c r="XY60" s="1"/>
      <c r="XZ60" s="1"/>
      <c r="YA60" s="1"/>
      <c r="YB60" s="1"/>
      <c r="YC60" s="1"/>
      <c r="YD60" s="1"/>
      <c r="YE60" s="1"/>
      <c r="YF60" s="1"/>
      <c r="YG60" s="1"/>
      <c r="YH60" s="1"/>
      <c r="YI60" s="1"/>
      <c r="YJ60" s="1"/>
      <c r="YK60" s="1"/>
      <c r="YL60" s="1"/>
      <c r="YM60" s="1"/>
      <c r="YN60" s="1"/>
      <c r="YO60" s="1"/>
      <c r="YP60" s="1"/>
      <c r="YQ60" s="1"/>
      <c r="YR60" s="1"/>
      <c r="YS60" s="1"/>
      <c r="YT60" s="1"/>
      <c r="YU60" s="1"/>
      <c r="YV60" s="1"/>
      <c r="YW60" s="1"/>
      <c r="YX60" s="1"/>
      <c r="YY60" s="1"/>
      <c r="YZ60" s="1"/>
      <c r="ZA60" s="1"/>
      <c r="ZB60" s="1"/>
      <c r="ZC60" s="1"/>
      <c r="ZD60" s="1"/>
      <c r="ZE60" s="1"/>
      <c r="ZF60" s="1"/>
      <c r="ZG60" s="1"/>
      <c r="ZH60" s="1"/>
      <c r="ZI60" s="1"/>
      <c r="ZJ60" s="1"/>
      <c r="ZK60" s="1"/>
      <c r="ZL60" s="1"/>
      <c r="ZM60" s="1"/>
      <c r="ZN60" s="1"/>
      <c r="ZO60" s="1"/>
      <c r="ZP60" s="1"/>
      <c r="ZQ60" s="1"/>
      <c r="ZR60" s="1"/>
      <c r="ZS60" s="1"/>
      <c r="ZT60" s="1"/>
      <c r="ZU60" s="1"/>
      <c r="ZV60" s="1"/>
      <c r="ZW60" s="1"/>
      <c r="ZX60" s="1"/>
      <c r="ZY60" s="1"/>
      <c r="ZZ60" s="1"/>
      <c r="AAA60" s="1"/>
      <c r="AAB60" s="1"/>
      <c r="AAC60" s="1"/>
      <c r="AAD60" s="1"/>
      <c r="AAE60" s="1"/>
      <c r="AAF60" s="1"/>
      <c r="AAG60" s="1"/>
      <c r="AAH60" s="1"/>
      <c r="AAI60" s="1"/>
      <c r="AAJ60" s="1"/>
      <c r="AAK60" s="1"/>
      <c r="AAL60" s="1"/>
      <c r="AAM60" s="1"/>
      <c r="AAN60" s="1"/>
      <c r="AAO60" s="1"/>
      <c r="AAP60" s="1"/>
      <c r="AAQ60" s="1"/>
      <c r="AAR60" s="1"/>
      <c r="AAS60" s="1"/>
      <c r="AAT60" s="1"/>
      <c r="AAU60" s="1"/>
      <c r="AAV60" s="1"/>
      <c r="AAW60" s="1"/>
      <c r="AAX60" s="1"/>
      <c r="AAY60" s="1"/>
      <c r="AAZ60" s="1"/>
      <c r="ABA60" s="1"/>
      <c r="ABB60" s="1"/>
      <c r="ABC60" s="1"/>
      <c r="ABD60" s="1"/>
      <c r="ABE60" s="1"/>
      <c r="ABF60" s="1"/>
      <c r="ABG60" s="1"/>
      <c r="ABH60" s="1"/>
      <c r="ABI60" s="1"/>
      <c r="ABJ60" s="1"/>
      <c r="ABK60" s="1"/>
      <c r="ABL60" s="1"/>
      <c r="ABM60" s="1"/>
      <c r="ABN60" s="1"/>
      <c r="ABO60" s="1"/>
      <c r="ABP60" s="1"/>
      <c r="ABQ60" s="1"/>
      <c r="ABR60" s="1"/>
      <c r="ABS60" s="1"/>
      <c r="ABT60" s="1"/>
      <c r="ABU60" s="1"/>
      <c r="ABV60" s="1"/>
      <c r="ABW60" s="1"/>
      <c r="ABX60" s="1"/>
      <c r="ABY60" s="1"/>
      <c r="ABZ60" s="1"/>
      <c r="ACA60" s="1"/>
      <c r="ACB60" s="1"/>
      <c r="ACC60" s="1"/>
      <c r="ACD60" s="1"/>
      <c r="ACE60" s="1"/>
      <c r="ACF60" s="1"/>
      <c r="ACG60" s="1"/>
      <c r="ACH60" s="1"/>
      <c r="ACI60" s="1"/>
      <c r="ACJ60" s="1"/>
      <c r="ACK60" s="1"/>
      <c r="ACL60" s="1"/>
      <c r="ACM60" s="1"/>
      <c r="ACN60" s="1"/>
      <c r="ACO60" s="1"/>
      <c r="ACP60" s="1"/>
      <c r="ACQ60" s="1"/>
      <c r="ACR60" s="1"/>
      <c r="ACS60" s="1"/>
      <c r="ACT60" s="1"/>
      <c r="ACU60" s="1"/>
      <c r="ACV60" s="1"/>
      <c r="ACW60" s="1"/>
      <c r="ACX60" s="1"/>
      <c r="ACY60" s="1"/>
      <c r="ACZ60" s="1"/>
      <c r="ADA60" s="1"/>
      <c r="ADB60" s="1"/>
      <c r="ADC60" s="1"/>
      <c r="ADD60" s="1"/>
      <c r="ADE60" s="1"/>
      <c r="ADF60" s="1"/>
      <c r="ADG60" s="1"/>
      <c r="ADH60" s="1"/>
      <c r="ADI60" s="1"/>
      <c r="ADJ60" s="1"/>
      <c r="ADK60" s="1"/>
      <c r="ADL60" s="1"/>
      <c r="ADM60" s="1"/>
      <c r="ADN60" s="1"/>
      <c r="ADO60" s="1"/>
      <c r="ADP60" s="1"/>
      <c r="ADQ60" s="1"/>
      <c r="ADR60" s="1"/>
      <c r="ADS60" s="1"/>
      <c r="ADT60" s="1"/>
      <c r="ADU60" s="1"/>
      <c r="ADV60" s="1"/>
      <c r="ADW60" s="1"/>
      <c r="ADX60" s="1"/>
      <c r="ADY60" s="1"/>
      <c r="ADZ60" s="1"/>
      <c r="AEA60" s="1"/>
      <c r="AEB60" s="1"/>
      <c r="AEC60" s="1"/>
      <c r="AED60" s="1"/>
      <c r="AEE60" s="1"/>
      <c r="AEF60" s="1"/>
      <c r="AEG60" s="1"/>
      <c r="AEH60" s="1"/>
      <c r="AEI60" s="1"/>
      <c r="AEJ60" s="1"/>
      <c r="AEK60" s="1"/>
      <c r="AEL60" s="1"/>
      <c r="AEM60" s="1"/>
      <c r="AEN60" s="1"/>
      <c r="AEO60" s="1"/>
      <c r="AEP60" s="1"/>
      <c r="AEQ60" s="1"/>
      <c r="AER60" s="1"/>
      <c r="AES60" s="1"/>
      <c r="AET60" s="1"/>
      <c r="AEU60" s="1"/>
      <c r="AEV60" s="1"/>
      <c r="AEW60" s="1"/>
      <c r="AEX60" s="1"/>
      <c r="AEY60" s="1"/>
      <c r="AEZ60" s="1"/>
      <c r="AFA60" s="1"/>
      <c r="AFB60" s="1"/>
      <c r="AFC60" s="1"/>
      <c r="AFD60" s="1"/>
      <c r="AFE60" s="1"/>
      <c r="AFF60" s="1"/>
      <c r="AFG60" s="1"/>
      <c r="AFH60" s="1"/>
      <c r="AFI60" s="1"/>
      <c r="AFJ60" s="1"/>
      <c r="AFK60" s="1"/>
      <c r="AFL60" s="1"/>
      <c r="AFM60" s="1"/>
      <c r="AFN60" s="1"/>
      <c r="AFO60" s="1"/>
      <c r="AFP60" s="1"/>
      <c r="AFQ60" s="1"/>
      <c r="AFR60" s="1"/>
      <c r="AFS60" s="1"/>
      <c r="AFT60" s="1"/>
      <c r="AFU60" s="1"/>
      <c r="AFV60" s="1"/>
      <c r="AFW60" s="1"/>
      <c r="AFX60" s="1"/>
      <c r="AFY60" s="1"/>
      <c r="AFZ60" s="1"/>
      <c r="AGA60" s="1"/>
      <c r="AGB60" s="1"/>
      <c r="AGC60" s="1"/>
      <c r="AGD60" s="1"/>
      <c r="AGE60" s="1"/>
      <c r="AGF60" s="1"/>
      <c r="AGG60" s="1"/>
      <c r="AGH60" s="1"/>
      <c r="AGI60" s="1"/>
      <c r="AGJ60" s="1"/>
      <c r="AGK60" s="1"/>
      <c r="AGL60" s="1"/>
      <c r="AGM60" s="1"/>
      <c r="AGN60" s="1"/>
      <c r="AGO60" s="1"/>
      <c r="AGP60" s="1"/>
      <c r="AGQ60" s="1"/>
      <c r="AGR60" s="1"/>
      <c r="AGS60" s="1"/>
      <c r="AGT60" s="1"/>
      <c r="AGU60" s="1"/>
      <c r="AGV60" s="1"/>
      <c r="AGW60" s="1"/>
      <c r="AGX60" s="1"/>
      <c r="AGY60" s="1"/>
      <c r="AGZ60" s="1"/>
      <c r="AHA60" s="1"/>
      <c r="AHB60" s="1"/>
      <c r="AHC60" s="1"/>
      <c r="AHD60" s="1"/>
      <c r="AHE60" s="1"/>
      <c r="AHF60" s="1"/>
      <c r="AHG60" s="1"/>
      <c r="AHH60" s="1"/>
      <c r="AHI60" s="1"/>
      <c r="AHJ60" s="1"/>
      <c r="AHK60" s="1"/>
      <c r="AHL60" s="1"/>
      <c r="AHM60" s="1"/>
      <c r="AHN60" s="1"/>
      <c r="AHO60" s="1"/>
      <c r="AHP60" s="1"/>
      <c r="AHQ60" s="1"/>
      <c r="AHR60" s="1"/>
      <c r="AHS60" s="1"/>
      <c r="AHT60" s="1"/>
      <c r="AHU60" s="1"/>
      <c r="AHV60" s="1"/>
      <c r="AHW60" s="1"/>
      <c r="AHX60" s="1"/>
      <c r="AHY60" s="1"/>
      <c r="AHZ60" s="1"/>
      <c r="AIA60" s="1"/>
      <c r="AIB60" s="1"/>
      <c r="AIC60" s="1"/>
      <c r="AID60" s="1"/>
      <c r="AIE60" s="1"/>
      <c r="AIF60" s="1"/>
      <c r="AIG60" s="1"/>
      <c r="AIH60" s="1"/>
      <c r="AII60" s="1"/>
      <c r="AIJ60" s="1"/>
      <c r="AIK60" s="1"/>
      <c r="AIL60" s="1"/>
      <c r="AIM60" s="1"/>
      <c r="AIN60" s="1"/>
      <c r="AIO60" s="1"/>
      <c r="AIP60" s="1"/>
      <c r="AIQ60" s="1"/>
      <c r="AIR60" s="1"/>
      <c r="AIS60" s="1"/>
      <c r="AIT60" s="1"/>
      <c r="AIU60" s="1"/>
      <c r="AIV60" s="1"/>
      <c r="AIW60" s="1"/>
      <c r="AIX60" s="1"/>
      <c r="AIY60" s="1"/>
      <c r="AIZ60" s="1"/>
      <c r="AJA60" s="1"/>
      <c r="AJB60" s="1"/>
      <c r="AJC60" s="1"/>
      <c r="AJD60" s="1"/>
      <c r="AJE60" s="1"/>
      <c r="AJF60" s="1"/>
      <c r="AJG60" s="1"/>
      <c r="AJH60" s="1"/>
      <c r="AJI60" s="1"/>
      <c r="AJJ60" s="1"/>
      <c r="AJK60" s="1"/>
      <c r="AJL60" s="1"/>
      <c r="AJM60" s="1"/>
      <c r="AJN60" s="1"/>
      <c r="AJO60" s="1"/>
      <c r="AJP60" s="1"/>
      <c r="AJQ60" s="1"/>
      <c r="AJR60" s="1"/>
      <c r="AJS60" s="1"/>
      <c r="AJT60" s="1"/>
      <c r="AJU60" s="1"/>
      <c r="AJV60" s="1"/>
      <c r="AJW60" s="1"/>
      <c r="AJX60" s="1"/>
      <c r="AJY60" s="1"/>
      <c r="AJZ60" s="1"/>
      <c r="AKA60" s="1"/>
      <c r="AKB60" s="1"/>
      <c r="AKC60" s="1"/>
      <c r="AKD60" s="1"/>
      <c r="AKE60" s="1"/>
      <c r="AKF60" s="1"/>
      <c r="AKG60" s="1"/>
      <c r="AKH60" s="1"/>
      <c r="AKI60" s="1"/>
      <c r="AKJ60" s="1"/>
      <c r="AKK60" s="1"/>
      <c r="AKL60" s="1"/>
      <c r="AKM60" s="1"/>
      <c r="AKN60" s="1"/>
      <c r="AKO60" s="1"/>
      <c r="AKP60" s="1"/>
      <c r="AKQ60" s="1"/>
      <c r="AKR60" s="1"/>
      <c r="AKS60" s="1"/>
      <c r="AKT60" s="1"/>
      <c r="AKU60" s="1"/>
      <c r="AKV60" s="1"/>
      <c r="AKW60" s="1"/>
      <c r="AKX60" s="1"/>
      <c r="AKY60" s="1"/>
      <c r="AKZ60" s="1"/>
      <c r="ALA60" s="1"/>
      <c r="ALB60" s="1"/>
      <c r="ALC60" s="1"/>
      <c r="ALD60" s="1"/>
      <c r="ALE60" s="1"/>
      <c r="ALF60" s="1"/>
      <c r="ALG60" s="1"/>
      <c r="ALH60" s="1"/>
      <c r="ALI60" s="1"/>
      <c r="ALJ60" s="1"/>
      <c r="ALK60" s="1"/>
      <c r="ALL60" s="1"/>
      <c r="ALM60" s="1"/>
      <c r="ALN60" s="1"/>
      <c r="ALO60" s="1"/>
      <c r="ALP60" s="1"/>
      <c r="ALQ60" s="1"/>
      <c r="ALR60" s="1"/>
      <c r="ALS60" s="1"/>
      <c r="ALT60" s="1"/>
      <c r="ALU60" s="1"/>
      <c r="ALV60" s="1"/>
      <c r="ALW60" s="1"/>
      <c r="ALX60" s="1"/>
      <c r="ALY60" s="1"/>
      <c r="ALZ60" s="1"/>
      <c r="AMA60" s="1"/>
      <c r="AMB60" s="1"/>
      <c r="AMC60" s="1"/>
      <c r="AMD60" s="1"/>
      <c r="AME60" s="1"/>
      <c r="AMF60" s="1"/>
      <c r="AMG60" s="1"/>
      <c r="AMH60" s="1"/>
      <c r="AMI60" s="1"/>
      <c r="AMJ60" s="1"/>
      <c r="AMK60" s="1"/>
      <c r="AML60" s="1"/>
      <c r="AMM60" s="1"/>
      <c r="AMN60" s="1"/>
      <c r="AMO60" s="1"/>
      <c r="AMP60" s="1"/>
      <c r="AMQ60" s="1"/>
      <c r="AMR60" s="1"/>
      <c r="AMS60" s="1"/>
      <c r="AMT60" s="1"/>
      <c r="AMU60" s="1"/>
      <c r="AMV60" s="1"/>
      <c r="AMW60" s="1"/>
      <c r="AMX60" s="1"/>
      <c r="AMY60" s="1"/>
      <c r="AMZ60" s="1"/>
      <c r="ANA60" s="1"/>
      <c r="ANB60" s="1"/>
      <c r="ANC60" s="1"/>
      <c r="AND60" s="1"/>
      <c r="ANE60" s="1"/>
      <c r="ANF60" s="1"/>
      <c r="ANG60" s="1"/>
      <c r="ANH60" s="1"/>
      <c r="ANI60" s="1"/>
      <c r="ANJ60" s="1"/>
      <c r="ANK60" s="1"/>
      <c r="ANL60" s="1"/>
      <c r="ANM60" s="1"/>
      <c r="ANN60" s="1"/>
      <c r="ANO60" s="1"/>
      <c r="ANP60" s="1"/>
      <c r="ANQ60" s="1"/>
      <c r="ANR60" s="1"/>
      <c r="ANS60" s="1"/>
      <c r="ANT60" s="1"/>
      <c r="ANU60" s="1"/>
      <c r="ANV60" s="1"/>
      <c r="ANW60" s="1"/>
      <c r="ANX60" s="1"/>
      <c r="ANY60" s="1"/>
      <c r="ANZ60" s="1"/>
      <c r="AOA60" s="1"/>
      <c r="AOB60" s="1"/>
      <c r="AOC60" s="1"/>
      <c r="AOD60" s="1"/>
      <c r="AOE60" s="1"/>
      <c r="AOF60" s="1"/>
      <c r="AOG60" s="1"/>
      <c r="AOH60" s="1"/>
      <c r="AOI60" s="1"/>
      <c r="AOJ60" s="1"/>
      <c r="AOK60" s="1"/>
      <c r="AOL60" s="1"/>
      <c r="AOM60" s="1"/>
      <c r="AON60" s="1"/>
      <c r="AOO60" s="1"/>
      <c r="AOP60" s="1"/>
      <c r="AOQ60" s="1"/>
      <c r="AOR60" s="1"/>
      <c r="AOS60" s="1"/>
      <c r="AOT60" s="1"/>
      <c r="AOU60" s="1"/>
      <c r="AOV60" s="1"/>
      <c r="AOW60" s="1"/>
      <c r="AOX60" s="1"/>
      <c r="AOY60" s="1"/>
      <c r="AOZ60" s="1"/>
      <c r="APA60" s="1"/>
      <c r="APB60" s="1"/>
      <c r="APC60" s="1"/>
      <c r="APD60" s="1"/>
      <c r="APE60" s="1"/>
      <c r="APF60" s="1"/>
      <c r="APG60" s="1"/>
      <c r="APH60" s="1"/>
      <c r="API60" s="1"/>
      <c r="APJ60" s="1"/>
      <c r="APK60" s="1"/>
      <c r="APL60" s="1"/>
      <c r="APM60" s="1"/>
      <c r="APN60" s="1"/>
      <c r="APO60" s="1"/>
      <c r="APP60" s="1"/>
      <c r="APQ60" s="1"/>
      <c r="APR60" s="1"/>
      <c r="APS60" s="1"/>
      <c r="APT60" s="1"/>
      <c r="APU60" s="1"/>
      <c r="APV60" s="1"/>
      <c r="APW60" s="1"/>
      <c r="APX60" s="1"/>
      <c r="APY60" s="1"/>
      <c r="APZ60" s="1"/>
      <c r="AQA60" s="1"/>
      <c r="AQB60" s="1"/>
      <c r="AQC60" s="1"/>
      <c r="AQD60" s="1"/>
      <c r="AQE60" s="1"/>
      <c r="AQF60" s="1"/>
      <c r="AQG60" s="1"/>
      <c r="AQH60" s="1"/>
      <c r="AQI60" s="1"/>
      <c r="AQJ60" s="1"/>
      <c r="AQK60" s="1"/>
      <c r="AQL60" s="1"/>
      <c r="AQM60" s="1"/>
      <c r="AQN60" s="1"/>
      <c r="AQO60" s="1"/>
      <c r="AQP60" s="1"/>
      <c r="AQQ60" s="1"/>
      <c r="AQR60" s="1"/>
      <c r="AQS60" s="1"/>
      <c r="AQT60" s="1"/>
      <c r="AQU60" s="1"/>
      <c r="AQV60" s="1"/>
      <c r="AQW60" s="1"/>
      <c r="AQX60" s="1"/>
      <c r="AQY60" s="1"/>
      <c r="AQZ60" s="1"/>
      <c r="ARA60" s="1"/>
      <c r="ARB60" s="1"/>
      <c r="ARC60" s="1"/>
      <c r="ARD60" s="1"/>
      <c r="ARE60" s="1"/>
      <c r="ARF60" s="1"/>
      <c r="ARG60" s="1"/>
      <c r="ARH60" s="1"/>
      <c r="ARI60" s="1"/>
      <c r="ARJ60" s="1"/>
      <c r="ARK60" s="1"/>
      <c r="ARL60" s="1"/>
      <c r="ARM60" s="1"/>
      <c r="ARN60" s="1"/>
      <c r="ARO60" s="1"/>
      <c r="ARP60" s="1"/>
      <c r="ARQ60" s="1"/>
      <c r="ARR60" s="1"/>
      <c r="ARS60" s="1"/>
      <c r="ART60" s="1"/>
      <c r="ARU60" s="1"/>
      <c r="ARV60" s="1"/>
      <c r="ARW60" s="1"/>
      <c r="ARX60" s="1"/>
      <c r="ARY60" s="1"/>
      <c r="ARZ60" s="1"/>
      <c r="ASA60" s="1"/>
      <c r="ASB60" s="1"/>
      <c r="ASC60" s="1"/>
      <c r="ASD60" s="1"/>
      <c r="ASE60" s="1"/>
      <c r="ASF60" s="1"/>
      <c r="ASG60" s="1"/>
      <c r="ASH60" s="1"/>
      <c r="ASI60" s="1"/>
      <c r="ASJ60" s="1"/>
      <c r="ASK60" s="1"/>
      <c r="ASL60" s="1"/>
      <c r="ASM60" s="1"/>
      <c r="ASN60" s="1"/>
      <c r="ASO60" s="1"/>
      <c r="ASP60" s="1"/>
      <c r="ASQ60" s="1"/>
      <c r="ASR60" s="1"/>
      <c r="ASS60" s="1"/>
      <c r="AST60" s="1"/>
      <c r="ASU60" s="1"/>
      <c r="ASV60" s="1"/>
      <c r="ASW60" s="1"/>
      <c r="ASX60" s="1"/>
      <c r="ASY60" s="1"/>
      <c r="ASZ60" s="1"/>
      <c r="ATA60" s="1"/>
      <c r="ATB60" s="1"/>
      <c r="ATC60" s="1"/>
      <c r="ATD60" s="1"/>
      <c r="ATE60" s="1"/>
      <c r="ATF60" s="1"/>
      <c r="ATG60" s="1"/>
      <c r="ATH60" s="1"/>
      <c r="ATI60" s="1"/>
      <c r="ATJ60" s="1"/>
      <c r="ATK60" s="1"/>
      <c r="ATL60" s="1"/>
      <c r="ATM60" s="1"/>
      <c r="ATN60" s="1"/>
      <c r="ATO60" s="1"/>
      <c r="ATP60" s="1"/>
      <c r="ATQ60" s="1"/>
      <c r="ATR60" s="1"/>
      <c r="ATS60" s="1"/>
      <c r="ATT60" s="1"/>
      <c r="ATU60" s="1"/>
      <c r="ATV60" s="1"/>
      <c r="ATW60" s="1"/>
      <c r="ATX60" s="1"/>
      <c r="ATY60" s="1"/>
      <c r="ATZ60" s="1"/>
      <c r="AUA60" s="1"/>
      <c r="AUB60" s="1"/>
      <c r="AUC60" s="1"/>
      <c r="AUD60" s="1"/>
      <c r="AUE60" s="1"/>
      <c r="AUF60" s="1"/>
      <c r="AUG60" s="1"/>
      <c r="AUH60" s="1"/>
      <c r="AUI60" s="1"/>
      <c r="AUJ60" s="1"/>
      <c r="AUK60" s="1"/>
      <c r="AUL60" s="1"/>
      <c r="AUM60" s="1"/>
      <c r="AUN60" s="1"/>
      <c r="AUO60" s="1"/>
      <c r="AUP60" s="1"/>
      <c r="AUQ60" s="1"/>
      <c r="AUR60" s="1"/>
      <c r="AUS60" s="1"/>
      <c r="AUT60" s="1"/>
      <c r="AUU60" s="1"/>
      <c r="AUV60" s="1"/>
      <c r="AUW60" s="1"/>
      <c r="AUX60" s="1"/>
      <c r="AUY60" s="1"/>
      <c r="AUZ60" s="1"/>
      <c r="AVA60" s="1"/>
      <c r="AVB60" s="1"/>
      <c r="AVC60" s="1"/>
      <c r="AVD60" s="1"/>
      <c r="AVE60" s="1"/>
      <c r="AVF60" s="1"/>
      <c r="AVG60" s="1"/>
      <c r="AVH60" s="1"/>
      <c r="AVI60" s="1"/>
      <c r="AVJ60" s="1"/>
      <c r="AVK60" s="1"/>
      <c r="AVL60" s="1"/>
      <c r="AVM60" s="1"/>
      <c r="AVN60" s="1"/>
      <c r="AVO60" s="1"/>
      <c r="AVP60" s="1"/>
      <c r="AVQ60" s="1"/>
      <c r="AVR60" s="1"/>
      <c r="AVS60" s="1"/>
      <c r="AVT60" s="1"/>
      <c r="AVU60" s="1"/>
      <c r="AVV60" s="1"/>
      <c r="AVW60" s="1"/>
      <c r="AVX60" s="1"/>
      <c r="AVY60" s="1"/>
      <c r="AVZ60" s="1"/>
      <c r="AWA60" s="1"/>
      <c r="AWB60" s="1"/>
      <c r="AWC60" s="1"/>
      <c r="AWD60" s="1"/>
      <c r="AWE60" s="1"/>
      <c r="AWF60" s="1"/>
      <c r="AWG60" s="1"/>
      <c r="AWH60" s="1"/>
      <c r="AWI60" s="1"/>
      <c r="AWJ60" s="1"/>
      <c r="AWK60" s="1"/>
      <c r="AWL60" s="1"/>
      <c r="AWM60" s="1"/>
      <c r="AWN60" s="1"/>
      <c r="AWO60" s="1"/>
      <c r="AWP60" s="1"/>
      <c r="AWQ60" s="1"/>
      <c r="AWR60" s="1"/>
      <c r="AWS60" s="1"/>
      <c r="AWT60" s="1"/>
      <c r="AWU60" s="1"/>
      <c r="AWV60" s="1"/>
      <c r="AWW60" s="1"/>
      <c r="AWX60" s="1"/>
      <c r="AWY60" s="1"/>
      <c r="AWZ60" s="1"/>
      <c r="AXA60" s="1"/>
      <c r="AXB60" s="1"/>
      <c r="AXC60" s="1"/>
      <c r="AXD60" s="1"/>
      <c r="AXE60" s="1"/>
      <c r="AXF60" s="1"/>
      <c r="AXG60" s="1"/>
      <c r="AXH60" s="1"/>
      <c r="AXI60" s="1"/>
      <c r="AXJ60" s="1"/>
      <c r="AXK60" s="1"/>
      <c r="AXL60" s="1"/>
      <c r="AXM60" s="1"/>
      <c r="AXN60" s="1"/>
      <c r="AXO60" s="1"/>
      <c r="AXP60" s="1"/>
      <c r="AXQ60" s="1"/>
      <c r="AXR60" s="1"/>
      <c r="AXS60" s="1"/>
      <c r="AXT60" s="1"/>
      <c r="AXU60" s="1"/>
      <c r="AXV60" s="1"/>
      <c r="AXW60" s="1"/>
      <c r="AXX60" s="1"/>
      <c r="AXY60" s="1"/>
      <c r="AXZ60" s="1"/>
      <c r="AYA60" s="1"/>
      <c r="AYB60" s="1"/>
      <c r="AYC60" s="1"/>
      <c r="AYD60" s="1"/>
      <c r="AYE60" s="1"/>
      <c r="AYF60" s="1"/>
      <c r="AYG60" s="1"/>
      <c r="AYH60" s="1"/>
      <c r="AYI60" s="1"/>
      <c r="AYJ60" s="1"/>
      <c r="AYK60" s="1"/>
      <c r="AYL60" s="1"/>
      <c r="AYM60" s="1"/>
      <c r="AYN60" s="1"/>
      <c r="AYO60" s="1"/>
      <c r="AYP60" s="1"/>
      <c r="AYQ60" s="1"/>
      <c r="AYR60" s="1"/>
      <c r="AYS60" s="1"/>
      <c r="AYT60" s="1"/>
      <c r="AYU60" s="1"/>
      <c r="AYV60" s="1"/>
      <c r="AYW60" s="1"/>
      <c r="AYX60" s="1"/>
      <c r="AYY60" s="1"/>
      <c r="AYZ60" s="1"/>
      <c r="AZA60" s="1"/>
      <c r="AZB60" s="1"/>
      <c r="AZC60" s="1"/>
      <c r="AZD60" s="1"/>
      <c r="AZE60" s="1"/>
      <c r="AZF60" s="1"/>
      <c r="AZG60" s="1"/>
      <c r="AZH60" s="1"/>
      <c r="AZI60" s="1"/>
      <c r="AZJ60" s="1"/>
      <c r="AZK60" s="1"/>
      <c r="AZL60" s="1"/>
      <c r="AZM60" s="1"/>
      <c r="AZN60" s="1"/>
      <c r="AZO60" s="1"/>
      <c r="AZP60" s="1"/>
      <c r="AZQ60" s="1"/>
      <c r="AZR60" s="1"/>
      <c r="AZS60" s="1"/>
      <c r="AZT60" s="1"/>
      <c r="AZU60" s="1"/>
      <c r="AZV60" s="1"/>
      <c r="AZW60" s="1"/>
      <c r="AZX60" s="1"/>
      <c r="AZY60" s="1"/>
      <c r="AZZ60" s="1"/>
      <c r="BAA60" s="1"/>
      <c r="BAB60" s="1"/>
      <c r="BAC60" s="1"/>
      <c r="BAD60" s="1"/>
      <c r="BAE60" s="1"/>
      <c r="BAF60" s="1"/>
      <c r="BAG60" s="1"/>
      <c r="BAH60" s="1"/>
      <c r="BAI60" s="1"/>
      <c r="BAJ60" s="1"/>
      <c r="BAK60" s="1"/>
      <c r="BAL60" s="1"/>
      <c r="BAM60" s="1"/>
      <c r="BAN60" s="1"/>
      <c r="BAO60" s="1"/>
      <c r="BAP60" s="1"/>
      <c r="BAQ60" s="1"/>
      <c r="BAR60" s="1"/>
      <c r="BAS60" s="1"/>
      <c r="BAT60" s="1"/>
      <c r="BAU60" s="1"/>
      <c r="BAV60" s="1"/>
      <c r="BAW60" s="1"/>
      <c r="BAX60" s="1"/>
      <c r="BAY60" s="1"/>
      <c r="BAZ60" s="1"/>
      <c r="BBA60" s="1"/>
      <c r="BBB60" s="1"/>
      <c r="BBC60" s="1"/>
      <c r="BBD60" s="1"/>
      <c r="BBE60" s="1"/>
      <c r="BBF60" s="1"/>
      <c r="BBG60" s="1"/>
      <c r="BBH60" s="1"/>
      <c r="BBI60" s="1"/>
      <c r="BBJ60" s="1"/>
      <c r="BBK60" s="1"/>
      <c r="BBL60" s="1"/>
      <c r="BBM60" s="1"/>
      <c r="BBN60" s="1"/>
      <c r="BBO60" s="1"/>
      <c r="BBP60" s="1"/>
      <c r="BBQ60" s="1"/>
      <c r="BBR60" s="1"/>
      <c r="BBS60" s="1"/>
      <c r="BBT60" s="1"/>
      <c r="BBU60" s="1"/>
      <c r="BBV60" s="1"/>
      <c r="BBW60" s="1"/>
      <c r="BBX60" s="1"/>
      <c r="BBY60" s="1"/>
      <c r="BBZ60" s="1"/>
      <c r="BCA60" s="1"/>
      <c r="BCB60" s="1"/>
      <c r="BCC60" s="1"/>
      <c r="BCD60" s="1"/>
      <c r="BCE60" s="1"/>
      <c r="BCF60" s="1"/>
      <c r="BCG60" s="1"/>
      <c r="BCH60" s="1"/>
      <c r="BCI60" s="1"/>
      <c r="BCJ60" s="1"/>
      <c r="BCK60" s="1"/>
      <c r="BCL60" s="1"/>
      <c r="BCM60" s="1"/>
      <c r="BCN60" s="1"/>
      <c r="BCO60" s="1"/>
      <c r="BCP60" s="1"/>
      <c r="BCQ60" s="1"/>
      <c r="BCR60" s="1"/>
      <c r="BCS60" s="1"/>
      <c r="BCT60" s="1"/>
      <c r="BCU60" s="1"/>
      <c r="BCV60" s="1"/>
      <c r="BCW60" s="1"/>
      <c r="BCX60" s="1"/>
      <c r="BCY60" s="1"/>
      <c r="BCZ60" s="1"/>
      <c r="BDA60" s="1"/>
      <c r="BDB60" s="1"/>
      <c r="BDC60" s="1"/>
      <c r="BDD60" s="1"/>
      <c r="BDE60" s="1"/>
      <c r="BDF60" s="1"/>
      <c r="BDG60" s="1"/>
      <c r="BDH60" s="1"/>
      <c r="BDI60" s="1"/>
      <c r="BDJ60" s="1"/>
      <c r="BDK60" s="1"/>
      <c r="BDL60" s="1"/>
      <c r="BDM60" s="1"/>
      <c r="BDN60" s="1"/>
      <c r="BDO60" s="1"/>
      <c r="BDP60" s="1"/>
      <c r="BDQ60" s="1"/>
      <c r="BDR60" s="1"/>
      <c r="BDS60" s="1"/>
      <c r="BDT60" s="1"/>
      <c r="BDU60" s="1"/>
      <c r="BDV60" s="1"/>
      <c r="BDW60" s="1"/>
      <c r="BDX60" s="1"/>
      <c r="BDY60" s="1"/>
      <c r="BDZ60" s="1"/>
      <c r="BEA60" s="1"/>
      <c r="BEB60" s="1"/>
      <c r="BEC60" s="1"/>
      <c r="BED60" s="1"/>
      <c r="BEE60" s="1"/>
      <c r="BEF60" s="1"/>
      <c r="BEG60" s="1"/>
      <c r="BEH60" s="1"/>
      <c r="BEI60" s="1"/>
      <c r="BEJ60" s="1"/>
      <c r="BEK60" s="1"/>
      <c r="BEL60" s="1"/>
      <c r="BEM60" s="1"/>
      <c r="BEN60" s="1"/>
      <c r="BEO60" s="1"/>
      <c r="BEP60" s="1"/>
      <c r="BEQ60" s="1"/>
      <c r="BER60" s="1"/>
      <c r="BES60" s="1"/>
      <c r="BET60" s="1"/>
      <c r="BEU60" s="1"/>
      <c r="BEV60" s="1"/>
      <c r="BEW60" s="1"/>
      <c r="BEX60" s="1"/>
      <c r="BEY60" s="1"/>
      <c r="BEZ60" s="1"/>
      <c r="BFA60" s="1"/>
      <c r="BFB60" s="1"/>
      <c r="BFC60" s="1"/>
      <c r="BFD60" s="1"/>
      <c r="BFE60" s="1"/>
      <c r="BFF60" s="1"/>
      <c r="BFG60" s="1"/>
      <c r="BFH60" s="1"/>
      <c r="BFI60" s="1"/>
      <c r="BFJ60" s="1"/>
      <c r="BFK60" s="1"/>
      <c r="BFL60" s="1"/>
      <c r="BFM60" s="1"/>
      <c r="BFN60" s="1"/>
      <c r="BFO60" s="1"/>
      <c r="BFP60" s="1"/>
      <c r="BFQ60" s="1"/>
      <c r="BFR60" s="1"/>
      <c r="BFS60" s="1"/>
      <c r="BFT60" s="1"/>
      <c r="BFU60" s="1"/>
      <c r="BFV60" s="1"/>
      <c r="BFW60" s="1"/>
      <c r="BFX60" s="1"/>
      <c r="BFY60" s="1"/>
      <c r="BFZ60" s="1"/>
      <c r="BGA60" s="1"/>
      <c r="BGB60" s="1"/>
      <c r="BGC60" s="1"/>
      <c r="BGD60" s="1"/>
      <c r="BGE60" s="1"/>
      <c r="BGF60" s="1"/>
      <c r="BGG60" s="1"/>
      <c r="BGH60" s="1"/>
      <c r="BGI60" s="1"/>
      <c r="BGJ60" s="1"/>
      <c r="BGK60" s="1"/>
      <c r="BGL60" s="1"/>
      <c r="BGM60" s="1"/>
      <c r="BGN60" s="1"/>
      <c r="BGO60" s="1"/>
      <c r="BGP60" s="1"/>
      <c r="BGQ60" s="1"/>
      <c r="BGR60" s="1"/>
      <c r="BGS60" s="1"/>
      <c r="BGT60" s="1"/>
      <c r="BGU60" s="1"/>
      <c r="BGV60" s="1"/>
      <c r="BGW60" s="1"/>
      <c r="BGX60" s="1"/>
      <c r="BGY60" s="1"/>
      <c r="BGZ60" s="1"/>
      <c r="BHA60" s="1"/>
      <c r="BHB60" s="1"/>
      <c r="BHC60" s="1"/>
      <c r="BHD60" s="1"/>
      <c r="BHE60" s="1"/>
      <c r="BHF60" s="1"/>
      <c r="BHG60" s="1"/>
      <c r="BHH60" s="1"/>
      <c r="BHI60" s="1"/>
      <c r="BHJ60" s="1"/>
      <c r="BHK60" s="1"/>
      <c r="BHL60" s="1"/>
      <c r="BHM60" s="1"/>
      <c r="BHN60" s="1"/>
      <c r="BHO60" s="1"/>
      <c r="BHP60" s="1"/>
      <c r="BHQ60" s="1"/>
      <c r="BHR60" s="1"/>
      <c r="BHS60" s="1"/>
      <c r="BHT60" s="1"/>
      <c r="BHU60" s="1"/>
      <c r="BHV60" s="1"/>
      <c r="BHW60" s="1"/>
      <c r="BHX60" s="1"/>
      <c r="BHY60" s="1"/>
      <c r="BHZ60" s="1"/>
      <c r="BIA60" s="1"/>
      <c r="BIB60" s="1"/>
      <c r="BIC60" s="1"/>
      <c r="BID60" s="1"/>
      <c r="BIE60" s="1"/>
      <c r="BIF60" s="1"/>
      <c r="BIG60" s="1"/>
      <c r="BIH60" s="1"/>
      <c r="BII60" s="1"/>
      <c r="BIJ60" s="1"/>
      <c r="BIK60" s="1"/>
      <c r="BIL60" s="1"/>
      <c r="BIM60" s="1"/>
      <c r="BIN60" s="1"/>
      <c r="BIO60" s="1"/>
      <c r="BIP60" s="1"/>
      <c r="BIQ60" s="1"/>
      <c r="BIR60" s="1"/>
      <c r="BIS60" s="1"/>
      <c r="BIT60" s="1"/>
      <c r="BIU60" s="1"/>
      <c r="BIV60" s="1"/>
      <c r="BIW60" s="1"/>
      <c r="BIX60" s="1"/>
      <c r="BIY60" s="1"/>
      <c r="BIZ60" s="1"/>
      <c r="BJA60" s="1"/>
      <c r="BJB60" s="1"/>
      <c r="BJC60" s="1"/>
      <c r="BJD60" s="1"/>
      <c r="BJE60" s="1"/>
      <c r="BJF60" s="1"/>
      <c r="BJG60" s="1"/>
      <c r="BJH60" s="1"/>
      <c r="BJI60" s="1"/>
      <c r="BJJ60" s="1"/>
      <c r="BJK60" s="1"/>
      <c r="BJL60" s="1"/>
      <c r="BJM60" s="1"/>
      <c r="BJN60" s="1"/>
      <c r="BJO60" s="1"/>
      <c r="BJP60" s="1"/>
      <c r="BJQ60" s="1"/>
      <c r="BJR60" s="1"/>
      <c r="BJS60" s="1"/>
      <c r="BJT60" s="1"/>
      <c r="BJU60" s="1"/>
      <c r="BJV60" s="1"/>
      <c r="BJW60" s="1"/>
      <c r="BJX60" s="1"/>
      <c r="BJY60" s="1"/>
      <c r="BJZ60" s="1"/>
      <c r="BKA60" s="1"/>
      <c r="BKB60" s="1"/>
      <c r="BKC60" s="1"/>
      <c r="BKD60" s="1"/>
      <c r="BKE60" s="1"/>
      <c r="BKF60" s="1"/>
      <c r="BKG60" s="1"/>
      <c r="BKH60" s="1"/>
      <c r="BKI60" s="1"/>
      <c r="BKJ60" s="1"/>
      <c r="BKK60" s="1"/>
      <c r="BKL60" s="1"/>
      <c r="BKM60" s="1"/>
      <c r="BKN60" s="1"/>
      <c r="BKO60" s="1"/>
      <c r="BKP60" s="1"/>
      <c r="BKQ60" s="1"/>
      <c r="BKR60" s="1"/>
      <c r="BKS60" s="1"/>
      <c r="BKT60" s="1"/>
      <c r="BKU60" s="1"/>
      <c r="BKV60" s="1"/>
      <c r="BKW60" s="1"/>
      <c r="BKX60" s="1"/>
      <c r="BKY60" s="1"/>
      <c r="BKZ60" s="1"/>
      <c r="BLA60" s="1"/>
      <c r="BLB60" s="1"/>
      <c r="BLC60" s="1"/>
      <c r="BLD60" s="1"/>
      <c r="BLE60" s="1"/>
      <c r="BLF60" s="1"/>
      <c r="BLG60" s="1"/>
      <c r="BLH60" s="1"/>
      <c r="BLI60" s="1"/>
      <c r="BLJ60" s="1"/>
      <c r="BLK60" s="1"/>
      <c r="BLL60" s="1"/>
      <c r="BLM60" s="1"/>
      <c r="BLN60" s="1"/>
      <c r="BLO60" s="1"/>
      <c r="BLP60" s="1"/>
      <c r="BLQ60" s="1"/>
      <c r="BLR60" s="1"/>
      <c r="BLS60" s="1"/>
      <c r="BLT60" s="1"/>
      <c r="BLU60" s="1"/>
      <c r="BLV60" s="1"/>
      <c r="BLW60" s="1"/>
      <c r="BLX60" s="1"/>
      <c r="BLY60" s="1"/>
      <c r="BLZ60" s="1"/>
      <c r="BMA60" s="1"/>
      <c r="BMB60" s="1"/>
      <c r="BMC60" s="1"/>
      <c r="BMD60" s="1"/>
      <c r="BME60" s="1"/>
      <c r="BMF60" s="1"/>
      <c r="BMG60" s="1"/>
      <c r="BMH60" s="1"/>
      <c r="BMI60" s="1"/>
      <c r="BMJ60" s="1"/>
      <c r="BMK60" s="1"/>
      <c r="BML60" s="1"/>
      <c r="BMM60" s="1"/>
      <c r="BMN60" s="1"/>
      <c r="BMO60" s="1"/>
      <c r="BMP60" s="1"/>
      <c r="BMQ60" s="1"/>
      <c r="BMR60" s="1"/>
      <c r="BMS60" s="1"/>
      <c r="BMT60" s="1"/>
      <c r="BMU60" s="1"/>
      <c r="BMV60" s="1"/>
      <c r="BMW60" s="1"/>
      <c r="BMX60" s="1"/>
      <c r="BMY60" s="1"/>
      <c r="BMZ60" s="1"/>
      <c r="BNA60" s="1"/>
      <c r="BNB60" s="1"/>
      <c r="BNC60" s="1"/>
      <c r="BND60" s="1"/>
      <c r="BNE60" s="1"/>
      <c r="BNF60" s="1"/>
      <c r="BNG60" s="1"/>
      <c r="BNH60" s="1"/>
      <c r="BNI60" s="1"/>
      <c r="BNJ60" s="1"/>
      <c r="BNK60" s="1"/>
      <c r="BNL60" s="1"/>
      <c r="BNM60" s="1"/>
      <c r="BNN60" s="1"/>
      <c r="BNO60" s="1"/>
      <c r="BNP60" s="1"/>
      <c r="BNQ60" s="1"/>
      <c r="BNR60" s="1"/>
      <c r="BNS60" s="1"/>
      <c r="BNT60" s="1"/>
      <c r="BNU60" s="1"/>
      <c r="BNV60" s="1"/>
      <c r="BNW60" s="1"/>
      <c r="BNX60" s="1"/>
      <c r="BNY60" s="1"/>
      <c r="BNZ60" s="1"/>
      <c r="BOA60" s="1"/>
      <c r="BOB60" s="1"/>
      <c r="BOC60" s="1"/>
      <c r="BOD60" s="1"/>
      <c r="BOE60" s="1"/>
      <c r="BOF60" s="1"/>
      <c r="BOG60" s="1"/>
      <c r="BOH60" s="1"/>
      <c r="BOI60" s="1"/>
      <c r="BOJ60" s="1"/>
      <c r="BOK60" s="1"/>
      <c r="BOL60" s="1"/>
      <c r="BOM60" s="1"/>
      <c r="BON60" s="1"/>
      <c r="BOO60" s="1"/>
      <c r="BOP60" s="1"/>
      <c r="BOQ60" s="1"/>
      <c r="BOR60" s="1"/>
      <c r="BOS60" s="1"/>
      <c r="BOT60" s="1"/>
      <c r="BOU60" s="1"/>
      <c r="BOV60" s="1"/>
      <c r="BOW60" s="1"/>
      <c r="BOX60" s="1"/>
      <c r="BOY60" s="1"/>
      <c r="BOZ60" s="1"/>
      <c r="BPA60" s="1"/>
      <c r="BPB60" s="1"/>
      <c r="BPC60" s="1"/>
      <c r="BPD60" s="1"/>
      <c r="BPE60" s="1"/>
      <c r="BPF60" s="1"/>
      <c r="BPG60" s="1"/>
      <c r="BPH60" s="1"/>
      <c r="BPI60" s="1"/>
      <c r="BPJ60" s="1"/>
      <c r="BPK60" s="1"/>
      <c r="BPL60" s="1"/>
      <c r="BPM60" s="1"/>
      <c r="BPN60" s="1"/>
      <c r="BPO60" s="1"/>
      <c r="BPP60" s="1"/>
      <c r="BPQ60" s="1"/>
      <c r="BPR60" s="1"/>
      <c r="BPS60" s="1"/>
      <c r="BPT60" s="1"/>
      <c r="BPU60" s="1"/>
      <c r="BPV60" s="1"/>
      <c r="BPW60" s="1"/>
      <c r="BPX60" s="1"/>
      <c r="BPY60" s="1"/>
      <c r="BPZ60" s="1"/>
      <c r="BQA60" s="1"/>
      <c r="BQB60" s="1"/>
      <c r="BQC60" s="1"/>
      <c r="BQD60" s="1"/>
      <c r="BQE60" s="1"/>
      <c r="BQF60" s="1"/>
      <c r="BQG60" s="1"/>
      <c r="BQH60" s="1"/>
      <c r="BQI60" s="1"/>
      <c r="BQJ60" s="1"/>
      <c r="BQK60" s="1"/>
      <c r="BQL60" s="1"/>
      <c r="BQM60" s="1"/>
      <c r="BQN60" s="1"/>
      <c r="BQO60" s="1"/>
      <c r="BQP60" s="1"/>
      <c r="BQQ60" s="1"/>
      <c r="BQR60" s="1"/>
      <c r="BQS60" s="1"/>
      <c r="BQT60" s="1"/>
      <c r="BQU60" s="1"/>
      <c r="BQV60" s="1"/>
      <c r="BQW60" s="1"/>
      <c r="BQX60" s="1"/>
      <c r="BQY60" s="1"/>
      <c r="BQZ60" s="1"/>
      <c r="BRA60" s="1"/>
      <c r="BRB60" s="1"/>
      <c r="BRC60" s="1"/>
      <c r="BRD60" s="1"/>
      <c r="BRE60" s="1"/>
      <c r="BRF60" s="1"/>
      <c r="BRG60" s="1"/>
      <c r="BRH60" s="1"/>
      <c r="BRI60" s="1"/>
      <c r="BRJ60" s="1"/>
      <c r="BRK60" s="1"/>
      <c r="BRL60" s="1"/>
      <c r="BRM60" s="1"/>
      <c r="BRN60" s="1"/>
      <c r="BRO60" s="1"/>
      <c r="BRP60" s="1"/>
      <c r="BRQ60" s="1"/>
      <c r="BRR60" s="1"/>
      <c r="BRS60" s="1"/>
      <c r="BRT60" s="1"/>
      <c r="BRU60" s="1"/>
      <c r="BRV60" s="1"/>
      <c r="BRW60" s="1"/>
      <c r="BRX60" s="1"/>
      <c r="BRY60" s="1"/>
      <c r="BRZ60" s="1"/>
      <c r="BSA60" s="1"/>
      <c r="BSB60" s="1"/>
      <c r="BSC60" s="1"/>
      <c r="BSD60" s="1"/>
      <c r="BSE60" s="1"/>
      <c r="BSF60" s="1"/>
      <c r="BSG60" s="1"/>
      <c r="BSH60" s="1"/>
      <c r="BSI60" s="1"/>
      <c r="BSJ60" s="1"/>
      <c r="BSK60" s="1"/>
      <c r="BSL60" s="1"/>
      <c r="BSM60" s="1"/>
      <c r="BSN60" s="1"/>
      <c r="BSO60" s="1"/>
      <c r="BSP60" s="1"/>
      <c r="BSQ60" s="1"/>
      <c r="BSR60" s="1"/>
      <c r="BSS60" s="1"/>
      <c r="BST60" s="1"/>
      <c r="BSU60" s="1"/>
      <c r="BSV60" s="1"/>
      <c r="BSW60" s="1"/>
      <c r="BSX60" s="1"/>
      <c r="BSY60" s="1"/>
      <c r="BSZ60" s="1"/>
      <c r="BTA60" s="1"/>
      <c r="BTB60" s="1"/>
      <c r="BTC60" s="1"/>
      <c r="BTD60" s="1"/>
      <c r="BTE60" s="1"/>
      <c r="BTF60" s="1"/>
      <c r="BTG60" s="1"/>
      <c r="BTH60" s="1"/>
      <c r="BTI60" s="1"/>
      <c r="BTJ60" s="1"/>
      <c r="BTK60" s="1"/>
      <c r="BTL60" s="1"/>
      <c r="BTM60" s="1"/>
      <c r="BTN60" s="1"/>
      <c r="BTO60" s="1"/>
      <c r="BTP60" s="1"/>
      <c r="BTQ60" s="1"/>
      <c r="BTR60" s="1"/>
      <c r="BTS60" s="1"/>
      <c r="BTT60" s="1"/>
      <c r="BTU60" s="1"/>
      <c r="BTV60" s="1"/>
      <c r="BTW60" s="1"/>
      <c r="BTX60" s="1"/>
      <c r="BTY60" s="1"/>
      <c r="BTZ60" s="1"/>
      <c r="BUA60" s="1"/>
      <c r="BUB60" s="1"/>
      <c r="BUC60" s="1"/>
      <c r="BUD60" s="1"/>
      <c r="BUE60" s="1"/>
      <c r="BUF60" s="1"/>
      <c r="BUG60" s="1"/>
      <c r="BUH60" s="1"/>
      <c r="BUI60" s="1"/>
      <c r="BUJ60" s="1"/>
      <c r="BUK60" s="1"/>
      <c r="BUL60" s="1"/>
      <c r="BUM60" s="1"/>
      <c r="BUN60" s="1"/>
      <c r="BUO60" s="1"/>
      <c r="BUP60" s="1"/>
      <c r="BUQ60" s="1"/>
      <c r="BUR60" s="1"/>
      <c r="BUS60" s="1"/>
      <c r="BUT60" s="1"/>
      <c r="BUU60" s="1"/>
      <c r="BUV60" s="1"/>
      <c r="BUW60" s="1"/>
      <c r="BUX60" s="1"/>
      <c r="BUY60" s="1"/>
      <c r="BUZ60" s="1"/>
      <c r="BVA60" s="1"/>
      <c r="BVB60" s="1"/>
      <c r="BVC60" s="1"/>
      <c r="BVD60" s="1"/>
      <c r="BVE60" s="1"/>
      <c r="BVF60" s="1"/>
      <c r="BVG60" s="1"/>
      <c r="BVH60" s="1"/>
      <c r="BVI60" s="1"/>
      <c r="BVJ60" s="1"/>
      <c r="BVK60" s="1"/>
      <c r="BVL60" s="1"/>
      <c r="BVM60" s="1"/>
      <c r="BVN60" s="1"/>
      <c r="BVO60" s="1"/>
      <c r="BVP60" s="1"/>
      <c r="BVQ60" s="1"/>
      <c r="BVR60" s="1"/>
      <c r="BVS60" s="1"/>
      <c r="BVT60" s="1"/>
      <c r="BVU60" s="1"/>
      <c r="BVV60" s="1"/>
      <c r="BVW60" s="1"/>
      <c r="BVX60" s="1"/>
      <c r="BVY60" s="1"/>
      <c r="BVZ60" s="1"/>
      <c r="BWA60" s="1"/>
      <c r="BWB60" s="1"/>
      <c r="BWC60" s="1"/>
      <c r="BWD60" s="1"/>
      <c r="BWE60" s="1"/>
      <c r="BWF60" s="1"/>
      <c r="BWG60" s="1"/>
      <c r="BWH60" s="1"/>
      <c r="BWI60" s="1"/>
      <c r="BWJ60" s="1"/>
      <c r="BWK60" s="1"/>
      <c r="BWL60" s="1"/>
      <c r="BWM60" s="1"/>
      <c r="BWN60" s="1"/>
      <c r="BWO60" s="1"/>
      <c r="BWP60" s="1"/>
      <c r="BWQ60" s="1"/>
      <c r="BWR60" s="1"/>
      <c r="BWS60" s="1"/>
      <c r="BWT60" s="1"/>
      <c r="BWU60" s="1"/>
      <c r="BWV60" s="1"/>
      <c r="BWW60" s="1"/>
      <c r="BWX60" s="1"/>
      <c r="BWY60" s="1"/>
      <c r="BWZ60" s="1"/>
      <c r="BXA60" s="1"/>
      <c r="BXB60" s="1"/>
      <c r="BXC60" s="1"/>
      <c r="BXD60" s="1"/>
      <c r="BXE60" s="1"/>
      <c r="BXF60" s="1"/>
      <c r="BXG60" s="1"/>
      <c r="BXH60" s="1"/>
      <c r="BXI60" s="1"/>
      <c r="BXJ60" s="1"/>
      <c r="BXK60" s="1"/>
      <c r="BXL60" s="1"/>
      <c r="BXM60" s="1"/>
      <c r="BXN60" s="1"/>
      <c r="BXO60" s="1"/>
      <c r="BXP60" s="1"/>
      <c r="BXQ60" s="1"/>
      <c r="BXR60" s="1"/>
      <c r="BXS60" s="1"/>
      <c r="BXT60" s="1"/>
      <c r="BXU60" s="1"/>
      <c r="BXV60" s="1"/>
      <c r="BXW60" s="1"/>
      <c r="BXX60" s="1"/>
      <c r="BXY60" s="1"/>
      <c r="BXZ60" s="1"/>
      <c r="BYA60" s="1"/>
      <c r="BYB60" s="1"/>
      <c r="BYC60" s="1"/>
      <c r="BYD60" s="1"/>
      <c r="BYE60" s="1"/>
      <c r="BYF60" s="1"/>
      <c r="BYG60" s="1"/>
      <c r="BYH60" s="1"/>
      <c r="BYI60" s="1"/>
      <c r="BYJ60" s="1"/>
      <c r="BYK60" s="1"/>
      <c r="BYL60" s="1"/>
      <c r="BYM60" s="1"/>
      <c r="BYN60" s="1"/>
      <c r="BYO60" s="1"/>
      <c r="BYP60" s="1"/>
      <c r="BYQ60" s="1"/>
      <c r="BYR60" s="1"/>
      <c r="BYS60" s="1"/>
      <c r="BYT60" s="1"/>
      <c r="BYU60" s="1"/>
      <c r="BYV60" s="1"/>
      <c r="BYW60" s="1"/>
      <c r="BYX60" s="1"/>
      <c r="BYY60" s="1"/>
      <c r="BYZ60" s="1"/>
      <c r="BZA60" s="1"/>
      <c r="BZB60" s="1"/>
      <c r="BZC60" s="1"/>
      <c r="BZD60" s="1"/>
      <c r="BZE60" s="1"/>
      <c r="BZF60" s="1"/>
      <c r="BZG60" s="1"/>
      <c r="BZH60" s="1"/>
      <c r="BZI60" s="1"/>
      <c r="BZJ60" s="1"/>
      <c r="BZK60" s="1"/>
      <c r="BZL60" s="1"/>
      <c r="BZM60" s="1"/>
      <c r="BZN60" s="1"/>
      <c r="BZO60" s="1"/>
      <c r="BZP60" s="1"/>
      <c r="BZQ60" s="1"/>
      <c r="BZR60" s="1"/>
      <c r="BZS60" s="1"/>
      <c r="BZT60" s="1"/>
      <c r="BZU60" s="1"/>
      <c r="BZV60" s="1"/>
      <c r="BZW60" s="1"/>
      <c r="BZX60" s="1"/>
      <c r="BZY60" s="1"/>
      <c r="BZZ60" s="1"/>
      <c r="CAA60" s="1"/>
      <c r="CAB60" s="1"/>
      <c r="CAC60" s="1"/>
      <c r="CAD60" s="1"/>
      <c r="CAE60" s="1"/>
      <c r="CAF60" s="1"/>
      <c r="CAG60" s="1"/>
      <c r="CAH60" s="1"/>
      <c r="CAI60" s="1"/>
      <c r="CAJ60" s="1"/>
      <c r="CAK60" s="1"/>
      <c r="CAL60" s="1"/>
      <c r="CAM60" s="1"/>
      <c r="CAN60" s="1"/>
      <c r="CAO60" s="1"/>
      <c r="CAP60" s="1"/>
      <c r="CAQ60" s="1"/>
      <c r="CAR60" s="1"/>
      <c r="CAS60" s="1"/>
      <c r="CAT60" s="1"/>
      <c r="CAU60" s="1"/>
      <c r="CAV60" s="1"/>
      <c r="CAW60" s="1"/>
      <c r="CAX60" s="1"/>
      <c r="CAY60" s="1"/>
      <c r="CAZ60" s="1"/>
      <c r="CBA60" s="1"/>
      <c r="CBB60" s="1"/>
      <c r="CBC60" s="1"/>
      <c r="CBD60" s="1"/>
      <c r="CBE60" s="1"/>
      <c r="CBF60" s="1"/>
      <c r="CBG60" s="1"/>
      <c r="CBH60" s="1"/>
      <c r="CBI60" s="1"/>
      <c r="CBJ60" s="1"/>
      <c r="CBK60" s="1"/>
      <c r="CBL60" s="1"/>
      <c r="CBM60" s="1"/>
      <c r="CBN60" s="1"/>
      <c r="CBO60" s="1"/>
      <c r="CBP60" s="1"/>
      <c r="CBQ60" s="1"/>
      <c r="CBR60" s="1"/>
      <c r="CBS60" s="1"/>
      <c r="CBT60" s="1"/>
      <c r="CBU60" s="1"/>
      <c r="CBV60" s="1"/>
      <c r="CBW60" s="1"/>
      <c r="CBX60" s="1"/>
      <c r="CBY60" s="1"/>
      <c r="CBZ60" s="1"/>
      <c r="CCA60" s="1"/>
      <c r="CCB60" s="1"/>
      <c r="CCC60" s="1"/>
      <c r="CCD60" s="1"/>
      <c r="CCE60" s="1"/>
      <c r="CCF60" s="1"/>
      <c r="CCG60" s="1"/>
      <c r="CCH60" s="1"/>
      <c r="CCI60" s="1"/>
      <c r="CCJ60" s="1"/>
      <c r="CCK60" s="1"/>
      <c r="CCL60" s="1"/>
      <c r="CCM60" s="1"/>
      <c r="CCN60" s="1"/>
      <c r="CCO60" s="1"/>
      <c r="CCP60" s="1"/>
      <c r="CCQ60" s="1"/>
      <c r="CCR60" s="1"/>
      <c r="CCS60" s="1"/>
      <c r="CCT60" s="1"/>
      <c r="CCU60" s="1"/>
      <c r="CCV60" s="1"/>
      <c r="CCW60" s="1"/>
      <c r="CCX60" s="1"/>
      <c r="CCY60" s="1"/>
      <c r="CCZ60" s="1"/>
      <c r="CDA60" s="1"/>
      <c r="CDB60" s="1"/>
      <c r="CDC60" s="1"/>
      <c r="CDD60" s="1"/>
      <c r="CDE60" s="1"/>
      <c r="CDF60" s="1"/>
      <c r="CDG60" s="1"/>
      <c r="CDH60" s="1"/>
      <c r="CDI60" s="1"/>
      <c r="CDJ60" s="1"/>
      <c r="CDK60" s="1"/>
      <c r="CDL60" s="1"/>
      <c r="CDM60" s="1"/>
      <c r="CDN60" s="1"/>
      <c r="CDO60" s="1"/>
      <c r="CDP60" s="1"/>
      <c r="CDQ60" s="1"/>
      <c r="CDR60" s="1"/>
      <c r="CDS60" s="1"/>
      <c r="CDT60" s="1"/>
      <c r="CDU60" s="1"/>
      <c r="CDV60" s="1"/>
      <c r="CDW60" s="1"/>
      <c r="CDX60" s="1"/>
      <c r="CDY60" s="1"/>
      <c r="CDZ60" s="1"/>
      <c r="CEA60" s="1"/>
      <c r="CEB60" s="1"/>
      <c r="CEC60" s="1"/>
      <c r="CED60" s="1"/>
      <c r="CEE60" s="1"/>
      <c r="CEF60" s="1"/>
      <c r="CEG60" s="1"/>
      <c r="CEH60" s="1"/>
      <c r="CEI60" s="1"/>
      <c r="CEJ60" s="1"/>
      <c r="CEK60" s="1"/>
      <c r="CEL60" s="1"/>
      <c r="CEM60" s="1"/>
      <c r="CEN60" s="1"/>
      <c r="CEO60" s="1"/>
      <c r="CEP60" s="1"/>
      <c r="CEQ60" s="1"/>
      <c r="CER60" s="1"/>
      <c r="CES60" s="1"/>
      <c r="CET60" s="1"/>
      <c r="CEU60" s="1"/>
      <c r="CEV60" s="1"/>
      <c r="CEW60" s="1"/>
      <c r="CEX60" s="1"/>
      <c r="CEY60" s="1"/>
      <c r="CEZ60" s="1"/>
      <c r="CFA60" s="1"/>
      <c r="CFB60" s="1"/>
      <c r="CFC60" s="1"/>
      <c r="CFD60" s="1"/>
      <c r="CFE60" s="1"/>
      <c r="CFF60" s="1"/>
      <c r="CFG60" s="1"/>
      <c r="CFH60" s="1"/>
      <c r="CFI60" s="1"/>
      <c r="CFJ60" s="1"/>
      <c r="CFK60" s="1"/>
      <c r="CFL60" s="1"/>
      <c r="CFM60" s="1"/>
      <c r="CFN60" s="1"/>
      <c r="CFO60" s="1"/>
      <c r="CFP60" s="1"/>
      <c r="CFQ60" s="1"/>
      <c r="CFR60" s="1"/>
      <c r="CFS60" s="1"/>
      <c r="CFT60" s="1"/>
      <c r="CFU60" s="1"/>
      <c r="CFV60" s="1"/>
      <c r="CFW60" s="1"/>
      <c r="CFX60" s="1"/>
      <c r="CFY60" s="1"/>
      <c r="CFZ60" s="1"/>
      <c r="CGA60" s="1"/>
      <c r="CGB60" s="1"/>
      <c r="CGC60" s="1"/>
      <c r="CGD60" s="1"/>
      <c r="CGE60" s="1"/>
      <c r="CGF60" s="1"/>
      <c r="CGG60" s="1"/>
      <c r="CGH60" s="1"/>
      <c r="CGI60" s="1"/>
      <c r="CGJ60" s="1"/>
      <c r="CGK60" s="1"/>
      <c r="CGL60" s="1"/>
      <c r="CGM60" s="1"/>
      <c r="CGN60" s="1"/>
      <c r="CGO60" s="1"/>
      <c r="CGP60" s="1"/>
      <c r="CGQ60" s="1"/>
      <c r="CGR60" s="1"/>
      <c r="CGS60" s="1"/>
      <c r="CGT60" s="1"/>
      <c r="CGU60" s="1"/>
      <c r="CGV60" s="1"/>
      <c r="CGW60" s="1"/>
      <c r="CGX60" s="1"/>
      <c r="CGY60" s="1"/>
      <c r="CGZ60" s="1"/>
      <c r="CHA60" s="1"/>
      <c r="CHB60" s="1"/>
      <c r="CHC60" s="1"/>
      <c r="CHD60" s="1"/>
      <c r="CHE60" s="1"/>
      <c r="CHF60" s="1"/>
      <c r="CHG60" s="1"/>
      <c r="CHH60" s="1"/>
      <c r="CHI60" s="1"/>
      <c r="CHJ60" s="1"/>
      <c r="CHK60" s="1"/>
      <c r="CHL60" s="1"/>
      <c r="CHM60" s="1"/>
      <c r="CHN60" s="1"/>
      <c r="CHO60" s="1"/>
      <c r="CHP60" s="1"/>
      <c r="CHQ60" s="1"/>
      <c r="CHR60" s="1"/>
      <c r="CHS60" s="1"/>
      <c r="CHT60" s="1"/>
      <c r="CHU60" s="1"/>
      <c r="CHV60" s="1"/>
      <c r="CHW60" s="1"/>
      <c r="CHX60" s="1"/>
      <c r="CHY60" s="1"/>
      <c r="CHZ60" s="1"/>
      <c r="CIA60" s="1"/>
      <c r="CIB60" s="1"/>
      <c r="CIC60" s="1"/>
      <c r="CID60" s="1"/>
      <c r="CIE60" s="1"/>
      <c r="CIF60" s="1"/>
      <c r="CIG60" s="1"/>
      <c r="CIH60" s="1"/>
      <c r="CII60" s="1"/>
      <c r="CIJ60" s="1"/>
      <c r="CIK60" s="1"/>
      <c r="CIL60" s="1"/>
      <c r="CIM60" s="1"/>
      <c r="CIN60" s="1"/>
      <c r="CIO60" s="1"/>
      <c r="CIP60" s="1"/>
      <c r="CIQ60" s="1"/>
      <c r="CIR60" s="1"/>
      <c r="CIS60" s="1"/>
      <c r="CIT60" s="1"/>
      <c r="CIU60" s="1"/>
      <c r="CIV60" s="1"/>
      <c r="CIW60" s="1"/>
      <c r="CIX60" s="1"/>
      <c r="CIY60" s="1"/>
      <c r="CIZ60" s="1"/>
      <c r="CJA60" s="1"/>
      <c r="CJB60" s="1"/>
      <c r="CJC60" s="1"/>
      <c r="CJD60" s="1"/>
      <c r="CJE60" s="1"/>
      <c r="CJF60" s="1"/>
      <c r="CJG60" s="1"/>
      <c r="CJH60" s="1"/>
      <c r="CJI60" s="1"/>
      <c r="CJJ60" s="1"/>
      <c r="CJK60" s="1"/>
      <c r="CJL60" s="1"/>
      <c r="CJM60" s="1"/>
      <c r="CJN60" s="1"/>
      <c r="CJO60" s="1"/>
      <c r="CJP60" s="1"/>
      <c r="CJQ60" s="1"/>
      <c r="CJR60" s="1"/>
      <c r="CJS60" s="1"/>
      <c r="CJT60" s="1"/>
      <c r="CJU60" s="1"/>
      <c r="CJV60" s="1"/>
      <c r="CJW60" s="1"/>
      <c r="CJX60" s="1"/>
      <c r="CJY60" s="1"/>
      <c r="CJZ60" s="1"/>
      <c r="CKA60" s="1"/>
      <c r="CKB60" s="1"/>
      <c r="CKC60" s="1"/>
      <c r="CKD60" s="1"/>
      <c r="CKE60" s="1"/>
      <c r="CKF60" s="1"/>
      <c r="CKG60" s="1"/>
      <c r="CKH60" s="1"/>
      <c r="CKI60" s="1"/>
      <c r="CKJ60" s="1"/>
      <c r="CKK60" s="1"/>
      <c r="CKL60" s="1"/>
      <c r="CKM60" s="1"/>
      <c r="CKN60" s="1"/>
      <c r="CKO60" s="1"/>
      <c r="CKP60" s="1"/>
      <c r="CKQ60" s="1"/>
      <c r="CKR60" s="1"/>
      <c r="CKS60" s="1"/>
      <c r="CKT60" s="1"/>
      <c r="CKU60" s="1"/>
      <c r="CKV60" s="1"/>
      <c r="CKW60" s="1"/>
      <c r="CKX60" s="1"/>
      <c r="CKY60" s="1"/>
      <c r="CKZ60" s="1"/>
      <c r="CLA60" s="1"/>
      <c r="CLB60" s="1"/>
      <c r="CLC60" s="1"/>
      <c r="CLD60" s="1"/>
      <c r="CLE60" s="1"/>
      <c r="CLF60" s="1"/>
      <c r="CLG60" s="1"/>
      <c r="CLH60" s="1"/>
      <c r="CLI60" s="1"/>
      <c r="CLJ60" s="1"/>
      <c r="CLK60" s="1"/>
      <c r="CLL60" s="1"/>
      <c r="CLM60" s="1"/>
      <c r="CLN60" s="1"/>
      <c r="CLO60" s="1"/>
      <c r="CLP60" s="1"/>
      <c r="CLQ60" s="1"/>
      <c r="CLR60" s="1"/>
      <c r="CLS60" s="1"/>
      <c r="CLT60" s="1"/>
      <c r="CLU60" s="1"/>
      <c r="CLV60" s="1"/>
      <c r="CLW60" s="1"/>
      <c r="CLX60" s="1"/>
      <c r="CLY60" s="1"/>
      <c r="CLZ60" s="1"/>
      <c r="CMA60" s="1"/>
      <c r="CMB60" s="1"/>
      <c r="CMC60" s="1"/>
      <c r="CMD60" s="1"/>
      <c r="CME60" s="1"/>
      <c r="CMF60" s="1"/>
      <c r="CMG60" s="1"/>
      <c r="CMH60" s="1"/>
      <c r="CMI60" s="1"/>
      <c r="CMJ60" s="1"/>
      <c r="CMK60" s="1"/>
      <c r="CML60" s="1"/>
      <c r="CMM60" s="1"/>
      <c r="CMN60" s="1"/>
      <c r="CMO60" s="1"/>
      <c r="CMP60" s="1"/>
      <c r="CMQ60" s="1"/>
      <c r="CMR60" s="1"/>
      <c r="CMS60" s="1"/>
      <c r="CMT60" s="1"/>
      <c r="CMU60" s="1"/>
      <c r="CMV60" s="1"/>
      <c r="CMW60" s="1"/>
      <c r="CMX60" s="1"/>
      <c r="CMY60" s="1"/>
      <c r="CMZ60" s="1"/>
      <c r="CNA60" s="1"/>
      <c r="CNB60" s="1"/>
      <c r="CNC60" s="1"/>
      <c r="CND60" s="1"/>
      <c r="CNE60" s="1"/>
      <c r="CNF60" s="1"/>
      <c r="CNG60" s="1"/>
      <c r="CNH60" s="1"/>
      <c r="CNI60" s="1"/>
      <c r="CNJ60" s="1"/>
      <c r="CNK60" s="1"/>
      <c r="CNL60" s="1"/>
      <c r="CNM60" s="1"/>
      <c r="CNN60" s="1"/>
      <c r="CNO60" s="1"/>
      <c r="CNP60" s="1"/>
      <c r="CNQ60" s="1"/>
      <c r="CNR60" s="1"/>
      <c r="CNS60" s="1"/>
      <c r="CNT60" s="1"/>
      <c r="CNU60" s="1"/>
      <c r="CNV60" s="1"/>
      <c r="CNW60" s="1"/>
      <c r="CNX60" s="1"/>
      <c r="CNY60" s="1"/>
      <c r="CNZ60" s="1"/>
      <c r="COA60" s="1"/>
      <c r="COB60" s="1"/>
      <c r="COC60" s="1"/>
      <c r="COD60" s="1"/>
      <c r="COE60" s="1"/>
      <c r="COF60" s="1"/>
      <c r="COG60" s="1"/>
      <c r="COH60" s="1"/>
      <c r="COI60" s="1"/>
      <c r="COJ60" s="1"/>
      <c r="COK60" s="1"/>
      <c r="COL60" s="1"/>
      <c r="COM60" s="1"/>
      <c r="CON60" s="1"/>
      <c r="COO60" s="1"/>
      <c r="COP60" s="1"/>
      <c r="COQ60" s="1"/>
      <c r="COR60" s="1"/>
      <c r="COS60" s="1"/>
      <c r="COT60" s="1"/>
      <c r="COU60" s="1"/>
      <c r="COV60" s="1"/>
      <c r="COW60" s="1"/>
      <c r="COX60" s="1"/>
      <c r="COY60" s="1"/>
      <c r="COZ60" s="1"/>
      <c r="CPA60" s="1"/>
      <c r="CPB60" s="1"/>
      <c r="CPC60" s="1"/>
      <c r="CPD60" s="1"/>
      <c r="CPE60" s="1"/>
      <c r="CPF60" s="1"/>
      <c r="CPG60" s="1"/>
      <c r="CPH60" s="1"/>
      <c r="CPI60" s="1"/>
      <c r="CPJ60" s="1"/>
      <c r="CPK60" s="1"/>
      <c r="CPL60" s="1"/>
      <c r="CPM60" s="1"/>
      <c r="CPN60" s="1"/>
      <c r="CPO60" s="1"/>
      <c r="CPP60" s="1"/>
      <c r="CPQ60" s="1"/>
      <c r="CPR60" s="1"/>
      <c r="CPS60" s="1"/>
      <c r="CPT60" s="1"/>
      <c r="CPU60" s="1"/>
      <c r="CPV60" s="1"/>
      <c r="CPW60" s="1"/>
      <c r="CPX60" s="1"/>
      <c r="CPY60" s="1"/>
      <c r="CPZ60" s="1"/>
      <c r="CQA60" s="1"/>
      <c r="CQB60" s="1"/>
      <c r="CQC60" s="1"/>
      <c r="CQD60" s="1"/>
      <c r="CQE60" s="1"/>
      <c r="CQF60" s="1"/>
      <c r="CQG60" s="1"/>
      <c r="CQH60" s="1"/>
      <c r="CQI60" s="1"/>
      <c r="CQJ60" s="1"/>
      <c r="CQK60" s="1"/>
      <c r="CQL60" s="1"/>
      <c r="CQM60" s="1"/>
      <c r="CQN60" s="1"/>
      <c r="CQO60" s="1"/>
      <c r="CQP60" s="1"/>
      <c r="CQQ60" s="1"/>
      <c r="CQR60" s="1"/>
      <c r="CQS60" s="1"/>
      <c r="CQT60" s="1"/>
      <c r="CQU60" s="1"/>
      <c r="CQV60" s="1"/>
      <c r="CQW60" s="1"/>
      <c r="CQX60" s="1"/>
      <c r="CQY60" s="1"/>
      <c r="CQZ60" s="1"/>
      <c r="CRA60" s="1"/>
      <c r="CRB60" s="1"/>
      <c r="CRC60" s="1"/>
      <c r="CRD60" s="1"/>
      <c r="CRE60" s="1"/>
      <c r="CRF60" s="1"/>
      <c r="CRG60" s="1"/>
      <c r="CRH60" s="1"/>
      <c r="CRI60" s="1"/>
      <c r="CRJ60" s="1"/>
      <c r="CRK60" s="1"/>
      <c r="CRL60" s="1"/>
      <c r="CRM60" s="1"/>
      <c r="CRN60" s="1"/>
      <c r="CRO60" s="1"/>
      <c r="CRP60" s="1"/>
      <c r="CRQ60" s="1"/>
      <c r="CRR60" s="1"/>
      <c r="CRS60" s="1"/>
      <c r="CRT60" s="1"/>
      <c r="CRU60" s="1"/>
      <c r="CRV60" s="1"/>
      <c r="CRW60" s="1"/>
      <c r="CRX60" s="1"/>
      <c r="CRY60" s="1"/>
      <c r="CRZ60" s="1"/>
      <c r="CSA60" s="1"/>
      <c r="CSB60" s="1"/>
      <c r="CSC60" s="1"/>
      <c r="CSD60" s="1"/>
      <c r="CSE60" s="1"/>
      <c r="CSF60" s="1"/>
      <c r="CSG60" s="1"/>
      <c r="CSH60" s="1"/>
      <c r="CSI60" s="1"/>
      <c r="CSJ60" s="1"/>
      <c r="CSK60" s="1"/>
      <c r="CSL60" s="1"/>
      <c r="CSM60" s="1"/>
      <c r="CSN60" s="1"/>
      <c r="CSO60" s="1"/>
      <c r="CSP60" s="1"/>
      <c r="CSQ60" s="1"/>
      <c r="CSR60" s="1"/>
      <c r="CSS60" s="1"/>
      <c r="CST60" s="1"/>
      <c r="CSU60" s="1"/>
      <c r="CSV60" s="1"/>
      <c r="CSW60" s="1"/>
      <c r="CSX60" s="1"/>
      <c r="CSY60" s="1"/>
      <c r="CSZ60" s="1"/>
      <c r="CTA60" s="1"/>
      <c r="CTB60" s="1"/>
      <c r="CTC60" s="1"/>
      <c r="CTD60" s="1"/>
      <c r="CTE60" s="1"/>
      <c r="CTF60" s="1"/>
      <c r="CTG60" s="1"/>
      <c r="CTH60" s="1"/>
      <c r="CTI60" s="1"/>
      <c r="CTJ60" s="1"/>
      <c r="CTK60" s="1"/>
      <c r="CTL60" s="1"/>
      <c r="CTM60" s="1"/>
      <c r="CTN60" s="1"/>
      <c r="CTO60" s="1"/>
      <c r="CTP60" s="1"/>
      <c r="CTQ60" s="1"/>
      <c r="CTR60" s="1"/>
      <c r="CTS60" s="1"/>
      <c r="CTT60" s="1"/>
      <c r="CTU60" s="1"/>
      <c r="CTV60" s="1"/>
      <c r="CTW60" s="1"/>
      <c r="CTX60" s="1"/>
      <c r="CTY60" s="1"/>
      <c r="CTZ60" s="1"/>
      <c r="CUA60" s="1"/>
      <c r="CUB60" s="1"/>
      <c r="CUC60" s="1"/>
      <c r="CUD60" s="1"/>
      <c r="CUE60" s="1"/>
      <c r="CUF60" s="1"/>
      <c r="CUG60" s="1"/>
      <c r="CUH60" s="1"/>
      <c r="CUI60" s="1"/>
      <c r="CUJ60" s="1"/>
      <c r="CUK60" s="1"/>
      <c r="CUL60" s="1"/>
      <c r="CUM60" s="1"/>
      <c r="CUN60" s="1"/>
      <c r="CUO60" s="1"/>
      <c r="CUP60" s="1"/>
      <c r="CUQ60" s="1"/>
      <c r="CUR60" s="1"/>
      <c r="CUS60" s="1"/>
      <c r="CUT60" s="1"/>
      <c r="CUU60" s="1"/>
      <c r="CUV60" s="1"/>
      <c r="CUW60" s="1"/>
      <c r="CUX60" s="1"/>
      <c r="CUY60" s="1"/>
      <c r="CUZ60" s="1"/>
      <c r="CVA60" s="1"/>
      <c r="CVB60" s="1"/>
      <c r="CVC60" s="1"/>
      <c r="CVD60" s="1"/>
      <c r="CVE60" s="1"/>
      <c r="CVF60" s="1"/>
      <c r="CVG60" s="1"/>
      <c r="CVH60" s="1"/>
      <c r="CVI60" s="1"/>
      <c r="CVJ60" s="1"/>
      <c r="CVK60" s="1"/>
      <c r="CVL60" s="1"/>
      <c r="CVM60" s="1"/>
      <c r="CVN60" s="1"/>
      <c r="CVO60" s="1"/>
      <c r="CVP60" s="1"/>
      <c r="CVQ60" s="1"/>
      <c r="CVR60" s="1"/>
      <c r="CVS60" s="1"/>
      <c r="CVT60" s="1"/>
      <c r="CVU60" s="1"/>
      <c r="CVV60" s="1"/>
      <c r="CVW60" s="1"/>
      <c r="CVX60" s="1"/>
      <c r="CVY60" s="1"/>
      <c r="CVZ60" s="1"/>
      <c r="CWA60" s="1"/>
      <c r="CWB60" s="1"/>
      <c r="CWC60" s="1"/>
      <c r="CWD60" s="1"/>
      <c r="CWE60" s="1"/>
      <c r="CWF60" s="1"/>
      <c r="CWG60" s="1"/>
      <c r="CWH60" s="1"/>
      <c r="CWI60" s="1"/>
      <c r="CWJ60" s="1"/>
      <c r="CWK60" s="1"/>
      <c r="CWL60" s="1"/>
      <c r="CWM60" s="1"/>
      <c r="CWN60" s="1"/>
      <c r="CWO60" s="1"/>
      <c r="CWP60" s="1"/>
      <c r="CWQ60" s="1"/>
      <c r="CWR60" s="1"/>
      <c r="CWS60" s="1"/>
      <c r="CWT60" s="1"/>
      <c r="CWU60" s="1"/>
      <c r="CWV60" s="1"/>
      <c r="CWW60" s="1"/>
      <c r="CWX60" s="1"/>
      <c r="CWY60" s="1"/>
      <c r="CWZ60" s="1"/>
      <c r="CXA60" s="1"/>
      <c r="CXB60" s="1"/>
      <c r="CXC60" s="1"/>
      <c r="CXD60" s="1"/>
      <c r="CXE60" s="1"/>
      <c r="CXF60" s="1"/>
      <c r="CXG60" s="1"/>
      <c r="CXH60" s="1"/>
      <c r="CXI60" s="1"/>
      <c r="CXJ60" s="1"/>
      <c r="CXK60" s="1"/>
      <c r="CXL60" s="1"/>
      <c r="CXM60" s="1"/>
      <c r="CXN60" s="1"/>
      <c r="CXO60" s="1"/>
      <c r="CXP60" s="1"/>
      <c r="CXQ60" s="1"/>
      <c r="CXR60" s="1"/>
      <c r="CXS60" s="1"/>
      <c r="CXT60" s="1"/>
      <c r="CXU60" s="1"/>
      <c r="CXV60" s="1"/>
      <c r="CXW60" s="1"/>
      <c r="CXX60" s="1"/>
      <c r="CXY60" s="1"/>
      <c r="CXZ60" s="1"/>
      <c r="CYA60" s="1"/>
      <c r="CYB60" s="1"/>
      <c r="CYC60" s="1"/>
      <c r="CYD60" s="1"/>
      <c r="CYE60" s="1"/>
      <c r="CYF60" s="1"/>
      <c r="CYG60" s="1"/>
      <c r="CYH60" s="1"/>
      <c r="CYI60" s="1"/>
      <c r="CYJ60" s="1"/>
      <c r="CYK60" s="1"/>
      <c r="CYL60" s="1"/>
      <c r="CYM60" s="1"/>
      <c r="CYN60" s="1"/>
      <c r="CYO60" s="1"/>
      <c r="CYP60" s="1"/>
      <c r="CYQ60" s="1"/>
      <c r="CYR60" s="1"/>
      <c r="CYS60" s="1"/>
      <c r="CYT60" s="1"/>
      <c r="CYU60" s="1"/>
      <c r="CYV60" s="1"/>
      <c r="CYW60" s="1"/>
      <c r="CYX60" s="1"/>
      <c r="CYY60" s="1"/>
      <c r="CYZ60" s="1"/>
      <c r="CZA60" s="1"/>
      <c r="CZB60" s="1"/>
      <c r="CZC60" s="1"/>
      <c r="CZD60" s="1"/>
      <c r="CZE60" s="1"/>
      <c r="CZF60" s="1"/>
      <c r="CZG60" s="1"/>
      <c r="CZH60" s="1"/>
      <c r="CZI60" s="1"/>
      <c r="CZJ60" s="1"/>
      <c r="CZK60" s="1"/>
      <c r="CZL60" s="1"/>
      <c r="CZM60" s="1"/>
      <c r="CZN60" s="1"/>
      <c r="CZO60" s="1"/>
      <c r="CZP60" s="1"/>
      <c r="CZQ60" s="1"/>
      <c r="CZR60" s="1"/>
      <c r="CZS60" s="1"/>
      <c r="CZT60" s="1"/>
      <c r="CZU60" s="1"/>
      <c r="CZV60" s="1"/>
      <c r="CZW60" s="1"/>
      <c r="CZX60" s="1"/>
      <c r="CZY60" s="1"/>
      <c r="CZZ60" s="1"/>
      <c r="DAA60" s="1"/>
      <c r="DAB60" s="1"/>
      <c r="DAC60" s="1"/>
      <c r="DAD60" s="1"/>
      <c r="DAE60" s="1"/>
      <c r="DAF60" s="1"/>
      <c r="DAG60" s="1"/>
      <c r="DAH60" s="1"/>
      <c r="DAI60" s="1"/>
      <c r="DAJ60" s="1"/>
      <c r="DAK60" s="1"/>
      <c r="DAL60" s="1"/>
      <c r="DAM60" s="1"/>
      <c r="DAN60" s="1"/>
      <c r="DAO60" s="1"/>
      <c r="DAP60" s="1"/>
      <c r="DAQ60" s="1"/>
      <c r="DAR60" s="1"/>
      <c r="DAS60" s="1"/>
      <c r="DAT60" s="1"/>
      <c r="DAU60" s="1"/>
      <c r="DAV60" s="1"/>
      <c r="DAW60" s="1"/>
      <c r="DAX60" s="1"/>
      <c r="DAY60" s="1"/>
      <c r="DAZ60" s="1"/>
      <c r="DBA60" s="1"/>
      <c r="DBB60" s="1"/>
      <c r="DBC60" s="1"/>
      <c r="DBD60" s="1"/>
      <c r="DBE60" s="1"/>
      <c r="DBF60" s="1"/>
      <c r="DBG60" s="1"/>
      <c r="DBH60" s="1"/>
      <c r="DBI60" s="1"/>
      <c r="DBJ60" s="1"/>
      <c r="DBK60" s="1"/>
      <c r="DBL60" s="1"/>
      <c r="DBM60" s="1"/>
      <c r="DBN60" s="1"/>
      <c r="DBO60" s="1"/>
      <c r="DBP60" s="1"/>
      <c r="DBQ60" s="1"/>
      <c r="DBR60" s="1"/>
      <c r="DBS60" s="1"/>
      <c r="DBT60" s="1"/>
      <c r="DBU60" s="1"/>
      <c r="DBV60" s="1"/>
      <c r="DBW60" s="1"/>
      <c r="DBX60" s="1"/>
      <c r="DBY60" s="1"/>
      <c r="DBZ60" s="1"/>
      <c r="DCA60" s="1"/>
      <c r="DCB60" s="1"/>
      <c r="DCC60" s="1"/>
      <c r="DCD60" s="1"/>
      <c r="DCE60" s="1"/>
      <c r="DCF60" s="1"/>
      <c r="DCG60" s="1"/>
      <c r="DCH60" s="1"/>
      <c r="DCI60" s="1"/>
      <c r="DCJ60" s="1"/>
      <c r="DCK60" s="1"/>
      <c r="DCL60" s="1"/>
      <c r="DCM60" s="1"/>
      <c r="DCN60" s="1"/>
      <c r="DCO60" s="1"/>
      <c r="DCP60" s="1"/>
      <c r="DCQ60" s="1"/>
      <c r="DCR60" s="1"/>
      <c r="DCS60" s="1"/>
      <c r="DCT60" s="1"/>
      <c r="DCU60" s="1"/>
      <c r="DCV60" s="1"/>
      <c r="DCW60" s="1"/>
      <c r="DCX60" s="1"/>
      <c r="DCY60" s="1"/>
      <c r="DCZ60" s="1"/>
      <c r="DDA60" s="1"/>
      <c r="DDB60" s="1"/>
      <c r="DDC60" s="1"/>
      <c r="DDD60" s="1"/>
      <c r="DDE60" s="1"/>
      <c r="DDF60" s="1"/>
      <c r="DDG60" s="1"/>
      <c r="DDH60" s="1"/>
      <c r="DDI60" s="1"/>
      <c r="DDJ60" s="1"/>
      <c r="DDK60" s="1"/>
      <c r="DDL60" s="1"/>
      <c r="DDM60" s="1"/>
      <c r="DDN60" s="1"/>
      <c r="DDO60" s="1"/>
      <c r="DDP60" s="1"/>
      <c r="DDQ60" s="1"/>
      <c r="DDR60" s="1"/>
      <c r="DDS60" s="1"/>
      <c r="DDT60" s="1"/>
      <c r="DDU60" s="1"/>
      <c r="DDV60" s="1"/>
      <c r="DDW60" s="1"/>
      <c r="DDX60" s="1"/>
      <c r="DDY60" s="1"/>
      <c r="DDZ60" s="1"/>
      <c r="DEA60" s="1"/>
      <c r="DEB60" s="1"/>
      <c r="DEC60" s="1"/>
      <c r="DED60" s="1"/>
      <c r="DEE60" s="1"/>
      <c r="DEF60" s="1"/>
      <c r="DEG60" s="1"/>
      <c r="DEH60" s="1"/>
      <c r="DEI60" s="1"/>
      <c r="DEJ60" s="1"/>
      <c r="DEK60" s="1"/>
      <c r="DEL60" s="1"/>
      <c r="DEM60" s="1"/>
      <c r="DEN60" s="1"/>
      <c r="DEO60" s="1"/>
      <c r="DEP60" s="1"/>
      <c r="DEQ60" s="1"/>
      <c r="DER60" s="1"/>
      <c r="DES60" s="1"/>
      <c r="DET60" s="1"/>
      <c r="DEU60" s="1"/>
      <c r="DEV60" s="1"/>
      <c r="DEW60" s="1"/>
      <c r="DEX60" s="1"/>
      <c r="DEY60" s="1"/>
      <c r="DEZ60" s="1"/>
      <c r="DFA60" s="1"/>
      <c r="DFB60" s="1"/>
      <c r="DFC60" s="1"/>
      <c r="DFD60" s="1"/>
      <c r="DFE60" s="1"/>
      <c r="DFF60" s="1"/>
      <c r="DFG60" s="1"/>
      <c r="DFH60" s="1"/>
      <c r="DFI60" s="1"/>
      <c r="DFJ60" s="1"/>
      <c r="DFK60" s="1"/>
      <c r="DFL60" s="1"/>
      <c r="DFM60" s="1"/>
      <c r="DFN60" s="1"/>
      <c r="DFO60" s="1"/>
      <c r="DFP60" s="1"/>
      <c r="DFQ60" s="1"/>
      <c r="DFR60" s="1"/>
      <c r="DFS60" s="1"/>
      <c r="DFT60" s="1"/>
      <c r="DFU60" s="1"/>
      <c r="DFV60" s="1"/>
      <c r="DFW60" s="1"/>
      <c r="DFX60" s="1"/>
      <c r="DFY60" s="1"/>
      <c r="DFZ60" s="1"/>
      <c r="DGA60" s="1"/>
      <c r="DGB60" s="1"/>
      <c r="DGC60" s="1"/>
      <c r="DGD60" s="1"/>
      <c r="DGE60" s="1"/>
      <c r="DGF60" s="1"/>
      <c r="DGG60" s="1"/>
      <c r="DGH60" s="1"/>
      <c r="DGI60" s="1"/>
      <c r="DGJ60" s="1"/>
      <c r="DGK60" s="1"/>
      <c r="DGL60" s="1"/>
      <c r="DGM60" s="1"/>
      <c r="DGN60" s="1"/>
      <c r="DGO60" s="1"/>
      <c r="DGP60" s="1"/>
      <c r="DGQ60" s="1"/>
      <c r="DGR60" s="1"/>
      <c r="DGS60" s="1"/>
      <c r="DGT60" s="1"/>
      <c r="DGU60" s="1"/>
      <c r="DGV60" s="1"/>
      <c r="DGW60" s="1"/>
      <c r="DGX60" s="1"/>
      <c r="DGY60" s="1"/>
      <c r="DGZ60" s="1"/>
      <c r="DHA60" s="1"/>
      <c r="DHB60" s="1"/>
      <c r="DHC60" s="1"/>
      <c r="DHD60" s="1"/>
      <c r="DHE60" s="1"/>
      <c r="DHF60" s="1"/>
      <c r="DHG60" s="1"/>
      <c r="DHH60" s="1"/>
      <c r="DHI60" s="1"/>
      <c r="DHJ60" s="1"/>
      <c r="DHK60" s="1"/>
      <c r="DHL60" s="1"/>
      <c r="DHM60" s="1"/>
      <c r="DHN60" s="1"/>
      <c r="DHO60" s="1"/>
      <c r="DHP60" s="1"/>
      <c r="DHQ60" s="1"/>
      <c r="DHR60" s="1"/>
      <c r="DHS60" s="1"/>
      <c r="DHT60" s="1"/>
      <c r="DHU60" s="1"/>
      <c r="DHV60" s="1"/>
      <c r="DHW60" s="1"/>
      <c r="DHX60" s="1"/>
      <c r="DHY60" s="1"/>
      <c r="DHZ60" s="1"/>
      <c r="DIA60" s="1"/>
      <c r="DIB60" s="1"/>
      <c r="DIC60" s="1"/>
      <c r="DID60" s="1"/>
      <c r="DIE60" s="1"/>
      <c r="DIF60" s="1"/>
      <c r="DIG60" s="1"/>
      <c r="DIH60" s="1"/>
      <c r="DII60" s="1"/>
      <c r="DIJ60" s="1"/>
      <c r="DIK60" s="1"/>
      <c r="DIL60" s="1"/>
      <c r="DIM60" s="1"/>
      <c r="DIN60" s="1"/>
      <c r="DIO60" s="1"/>
      <c r="DIP60" s="1"/>
      <c r="DIQ60" s="1"/>
      <c r="DIR60" s="1"/>
      <c r="DIS60" s="1"/>
      <c r="DIT60" s="1"/>
      <c r="DIU60" s="1"/>
      <c r="DIV60" s="1"/>
      <c r="DIW60" s="1"/>
      <c r="DIX60" s="1"/>
      <c r="DIY60" s="1"/>
      <c r="DIZ60" s="1"/>
      <c r="DJA60" s="1"/>
      <c r="DJB60" s="1"/>
      <c r="DJC60" s="1"/>
      <c r="DJD60" s="1"/>
      <c r="DJE60" s="1"/>
      <c r="DJF60" s="1"/>
      <c r="DJG60" s="1"/>
      <c r="DJH60" s="1"/>
      <c r="DJI60" s="1"/>
      <c r="DJJ60" s="1"/>
      <c r="DJK60" s="1"/>
      <c r="DJL60" s="1"/>
      <c r="DJM60" s="1"/>
      <c r="DJN60" s="1"/>
      <c r="DJO60" s="1"/>
      <c r="DJP60" s="1"/>
      <c r="DJQ60" s="1"/>
      <c r="DJR60" s="1"/>
      <c r="DJS60" s="1"/>
      <c r="DJT60" s="1"/>
      <c r="DJU60" s="1"/>
      <c r="DJV60" s="1"/>
      <c r="DJW60" s="1"/>
      <c r="DJX60" s="1"/>
      <c r="DJY60" s="1"/>
      <c r="DJZ60" s="1"/>
      <c r="DKA60" s="1"/>
      <c r="DKB60" s="1"/>
      <c r="DKC60" s="1"/>
      <c r="DKD60" s="1"/>
      <c r="DKE60" s="1"/>
      <c r="DKF60" s="1"/>
      <c r="DKG60" s="1"/>
      <c r="DKH60" s="1"/>
      <c r="DKI60" s="1"/>
      <c r="DKJ60" s="1"/>
      <c r="DKK60" s="1"/>
      <c r="DKL60" s="1"/>
      <c r="DKM60" s="1"/>
      <c r="DKN60" s="1"/>
      <c r="DKO60" s="1"/>
      <c r="DKP60" s="1"/>
      <c r="DKQ60" s="1"/>
      <c r="DKR60" s="1"/>
      <c r="DKS60" s="1"/>
      <c r="DKT60" s="1"/>
      <c r="DKU60" s="1"/>
      <c r="DKV60" s="1"/>
      <c r="DKW60" s="1"/>
      <c r="DKX60" s="1"/>
      <c r="DKY60" s="1"/>
      <c r="DKZ60" s="1"/>
      <c r="DLA60" s="1"/>
      <c r="DLB60" s="1"/>
      <c r="DLC60" s="1"/>
      <c r="DLD60" s="1"/>
      <c r="DLE60" s="1"/>
      <c r="DLF60" s="1"/>
      <c r="DLG60" s="1"/>
      <c r="DLH60" s="1"/>
      <c r="DLI60" s="1"/>
      <c r="DLJ60" s="1"/>
      <c r="DLK60" s="1"/>
      <c r="DLL60" s="1"/>
      <c r="DLM60" s="1"/>
      <c r="DLN60" s="1"/>
      <c r="DLO60" s="1"/>
      <c r="DLP60" s="1"/>
      <c r="DLQ60" s="1"/>
      <c r="DLR60" s="1"/>
      <c r="DLS60" s="1"/>
      <c r="DLT60" s="1"/>
      <c r="DLU60" s="1"/>
      <c r="DLV60" s="1"/>
      <c r="DLW60" s="1"/>
      <c r="DLX60" s="1"/>
      <c r="DLY60" s="1"/>
      <c r="DLZ60" s="1"/>
      <c r="DMA60" s="1"/>
      <c r="DMB60" s="1"/>
      <c r="DMC60" s="1"/>
      <c r="DMD60" s="1"/>
      <c r="DME60" s="1"/>
      <c r="DMF60" s="1"/>
      <c r="DMG60" s="1"/>
      <c r="DMH60" s="1"/>
      <c r="DMI60" s="1"/>
      <c r="DMJ60" s="1"/>
      <c r="DMK60" s="1"/>
      <c r="DML60" s="1"/>
      <c r="DMM60" s="1"/>
      <c r="DMN60" s="1"/>
      <c r="DMO60" s="1"/>
      <c r="DMP60" s="1"/>
      <c r="DMQ60" s="1"/>
      <c r="DMR60" s="1"/>
      <c r="DMS60" s="1"/>
      <c r="DMT60" s="1"/>
      <c r="DMU60" s="1"/>
      <c r="DMV60" s="1"/>
      <c r="DMW60" s="1"/>
      <c r="DMX60" s="1"/>
      <c r="DMY60" s="1"/>
      <c r="DMZ60" s="1"/>
      <c r="DNA60" s="1"/>
      <c r="DNB60" s="1"/>
      <c r="DNC60" s="1"/>
      <c r="DND60" s="1"/>
      <c r="DNE60" s="1"/>
      <c r="DNF60" s="1"/>
      <c r="DNG60" s="1"/>
      <c r="DNH60" s="1"/>
      <c r="DNI60" s="1"/>
      <c r="DNJ60" s="1"/>
      <c r="DNK60" s="1"/>
      <c r="DNL60" s="1"/>
      <c r="DNM60" s="1"/>
      <c r="DNN60" s="1"/>
      <c r="DNO60" s="1"/>
      <c r="DNP60" s="1"/>
      <c r="DNQ60" s="1"/>
      <c r="DNR60" s="1"/>
      <c r="DNS60" s="1"/>
      <c r="DNT60" s="1"/>
      <c r="DNU60" s="1"/>
      <c r="DNV60" s="1"/>
      <c r="DNW60" s="1"/>
      <c r="DNX60" s="1"/>
      <c r="DNY60" s="1"/>
      <c r="DNZ60" s="1"/>
      <c r="DOA60" s="1"/>
      <c r="DOB60" s="1"/>
      <c r="DOC60" s="1"/>
      <c r="DOD60" s="1"/>
      <c r="DOE60" s="1"/>
      <c r="DOF60" s="1"/>
      <c r="DOG60" s="1"/>
      <c r="DOH60" s="1"/>
      <c r="DOI60" s="1"/>
      <c r="DOJ60" s="1"/>
      <c r="DOK60" s="1"/>
      <c r="DOL60" s="1"/>
      <c r="DOM60" s="1"/>
      <c r="DON60" s="1"/>
      <c r="DOO60" s="1"/>
      <c r="DOP60" s="1"/>
      <c r="DOQ60" s="1"/>
      <c r="DOR60" s="1"/>
      <c r="DOS60" s="1"/>
      <c r="DOT60" s="1"/>
      <c r="DOU60" s="1"/>
      <c r="DOV60" s="1"/>
      <c r="DOW60" s="1"/>
      <c r="DOX60" s="1"/>
      <c r="DOY60" s="1"/>
      <c r="DOZ60" s="1"/>
      <c r="DPA60" s="1"/>
      <c r="DPB60" s="1"/>
      <c r="DPC60" s="1"/>
      <c r="DPD60" s="1"/>
      <c r="DPE60" s="1"/>
      <c r="DPF60" s="1"/>
      <c r="DPG60" s="1"/>
      <c r="DPH60" s="1"/>
      <c r="DPI60" s="1"/>
      <c r="DPJ60" s="1"/>
      <c r="DPK60" s="1"/>
      <c r="DPL60" s="1"/>
      <c r="DPM60" s="1"/>
      <c r="DPN60" s="1"/>
      <c r="DPO60" s="1"/>
      <c r="DPP60" s="1"/>
      <c r="DPQ60" s="1"/>
      <c r="DPR60" s="1"/>
      <c r="DPS60" s="1"/>
      <c r="DPT60" s="1"/>
      <c r="DPU60" s="1"/>
      <c r="DPV60" s="1"/>
      <c r="DPW60" s="1"/>
      <c r="DPX60" s="1"/>
      <c r="DPY60" s="1"/>
      <c r="DPZ60" s="1"/>
      <c r="DQA60" s="1"/>
      <c r="DQB60" s="1"/>
      <c r="DQC60" s="1"/>
      <c r="DQD60" s="1"/>
      <c r="DQE60" s="1"/>
      <c r="DQF60" s="1"/>
      <c r="DQG60" s="1"/>
      <c r="DQH60" s="1"/>
      <c r="DQI60" s="1"/>
      <c r="DQJ60" s="1"/>
      <c r="DQK60" s="1"/>
      <c r="DQL60" s="1"/>
      <c r="DQM60" s="1"/>
      <c r="DQN60" s="1"/>
      <c r="DQO60" s="1"/>
      <c r="DQP60" s="1"/>
      <c r="DQQ60" s="1"/>
      <c r="DQR60" s="1"/>
      <c r="DQS60" s="1"/>
      <c r="DQT60" s="1"/>
      <c r="DQU60" s="1"/>
      <c r="DQV60" s="1"/>
      <c r="DQW60" s="1"/>
      <c r="DQX60" s="1"/>
      <c r="DQY60" s="1"/>
      <c r="DQZ60" s="1"/>
      <c r="DRA60" s="1"/>
      <c r="DRB60" s="1"/>
      <c r="DRC60" s="1"/>
      <c r="DRD60" s="1"/>
      <c r="DRE60" s="1"/>
      <c r="DRF60" s="1"/>
      <c r="DRG60" s="1"/>
      <c r="DRH60" s="1"/>
      <c r="DRI60" s="1"/>
      <c r="DRJ60" s="1"/>
      <c r="DRK60" s="1"/>
      <c r="DRL60" s="1"/>
      <c r="DRM60" s="1"/>
      <c r="DRN60" s="1"/>
      <c r="DRO60" s="1"/>
      <c r="DRP60" s="1"/>
      <c r="DRQ60" s="1"/>
      <c r="DRR60" s="1"/>
      <c r="DRS60" s="1"/>
      <c r="DRT60" s="1"/>
      <c r="DRU60" s="1"/>
      <c r="DRV60" s="1"/>
      <c r="DRW60" s="1"/>
      <c r="DRX60" s="1"/>
      <c r="DRY60" s="1"/>
      <c r="DRZ60" s="1"/>
      <c r="DSA60" s="1"/>
      <c r="DSB60" s="1"/>
      <c r="DSC60" s="1"/>
      <c r="DSD60" s="1"/>
      <c r="DSE60" s="1"/>
      <c r="DSF60" s="1"/>
      <c r="DSG60" s="1"/>
      <c r="DSH60" s="1"/>
      <c r="DSI60" s="1"/>
      <c r="DSJ60" s="1"/>
      <c r="DSK60" s="1"/>
      <c r="DSL60" s="1"/>
      <c r="DSM60" s="1"/>
      <c r="DSN60" s="1"/>
      <c r="DSO60" s="1"/>
      <c r="DSP60" s="1"/>
      <c r="DSQ60" s="1"/>
      <c r="DSR60" s="1"/>
      <c r="DSS60" s="1"/>
      <c r="DST60" s="1"/>
      <c r="DSU60" s="1"/>
      <c r="DSV60" s="1"/>
      <c r="DSW60" s="1"/>
      <c r="DSX60" s="1"/>
      <c r="DSY60" s="1"/>
      <c r="DSZ60" s="1"/>
      <c r="DTA60" s="1"/>
      <c r="DTB60" s="1"/>
      <c r="DTC60" s="1"/>
      <c r="DTD60" s="1"/>
      <c r="DTE60" s="1"/>
      <c r="DTF60" s="1"/>
      <c r="DTG60" s="1"/>
      <c r="DTH60" s="1"/>
      <c r="DTI60" s="1"/>
      <c r="DTJ60" s="1"/>
      <c r="DTK60" s="1"/>
      <c r="DTL60" s="1"/>
      <c r="DTM60" s="1"/>
      <c r="DTN60" s="1"/>
      <c r="DTO60" s="1"/>
      <c r="DTP60" s="1"/>
      <c r="DTQ60" s="1"/>
      <c r="DTR60" s="1"/>
      <c r="DTS60" s="1"/>
      <c r="DTT60" s="1"/>
      <c r="DTU60" s="1"/>
      <c r="DTV60" s="1"/>
      <c r="DTW60" s="1"/>
      <c r="DTX60" s="1"/>
      <c r="DTY60" s="1"/>
      <c r="DTZ60" s="1"/>
      <c r="DUA60" s="1"/>
      <c r="DUB60" s="1"/>
      <c r="DUC60" s="1"/>
      <c r="DUD60" s="1"/>
      <c r="DUE60" s="1"/>
      <c r="DUF60" s="1"/>
      <c r="DUG60" s="1"/>
      <c r="DUH60" s="1"/>
      <c r="DUI60" s="1"/>
      <c r="DUJ60" s="1"/>
      <c r="DUK60" s="1"/>
      <c r="DUL60" s="1"/>
      <c r="DUM60" s="1"/>
      <c r="DUN60" s="1"/>
      <c r="DUO60" s="1"/>
      <c r="DUP60" s="1"/>
      <c r="DUQ60" s="1"/>
      <c r="DUR60" s="1"/>
      <c r="DUS60" s="1"/>
      <c r="DUT60" s="1"/>
      <c r="DUU60" s="1"/>
      <c r="DUV60" s="1"/>
      <c r="DUW60" s="1"/>
      <c r="DUX60" s="1"/>
      <c r="DUY60" s="1"/>
      <c r="DUZ60" s="1"/>
      <c r="DVA60" s="1"/>
      <c r="DVB60" s="1"/>
      <c r="DVC60" s="1"/>
      <c r="DVD60" s="1"/>
      <c r="DVE60" s="1"/>
      <c r="DVF60" s="1"/>
      <c r="DVG60" s="1"/>
      <c r="DVH60" s="1"/>
      <c r="DVI60" s="1"/>
      <c r="DVJ60" s="1"/>
      <c r="DVK60" s="1"/>
      <c r="DVL60" s="1"/>
      <c r="DVM60" s="1"/>
      <c r="DVN60" s="1"/>
      <c r="DVO60" s="1"/>
      <c r="DVP60" s="1"/>
      <c r="DVQ60" s="1"/>
      <c r="DVR60" s="1"/>
      <c r="DVS60" s="1"/>
      <c r="DVT60" s="1"/>
      <c r="DVU60" s="1"/>
      <c r="DVV60" s="1"/>
      <c r="DVW60" s="1"/>
      <c r="DVX60" s="1"/>
      <c r="DVY60" s="1"/>
      <c r="DVZ60" s="1"/>
      <c r="DWA60" s="1"/>
      <c r="DWB60" s="1"/>
      <c r="DWC60" s="1"/>
      <c r="DWD60" s="1"/>
      <c r="DWE60" s="1"/>
      <c r="DWF60" s="1"/>
      <c r="DWG60" s="1"/>
      <c r="DWH60" s="1"/>
      <c r="DWI60" s="1"/>
      <c r="DWJ60" s="1"/>
      <c r="DWK60" s="1"/>
      <c r="DWL60" s="1"/>
      <c r="DWM60" s="1"/>
      <c r="DWN60" s="1"/>
      <c r="DWO60" s="1"/>
      <c r="DWP60" s="1"/>
      <c r="DWQ60" s="1"/>
      <c r="DWR60" s="1"/>
      <c r="DWS60" s="1"/>
      <c r="DWT60" s="1"/>
      <c r="DWU60" s="1"/>
      <c r="DWV60" s="1"/>
      <c r="DWW60" s="1"/>
      <c r="DWX60" s="1"/>
      <c r="DWY60" s="1"/>
      <c r="DWZ60" s="1"/>
      <c r="DXA60" s="1"/>
      <c r="DXB60" s="1"/>
      <c r="DXC60" s="1"/>
      <c r="DXD60" s="1"/>
      <c r="DXE60" s="1"/>
      <c r="DXF60" s="1"/>
      <c r="DXG60" s="1"/>
      <c r="DXH60" s="1"/>
      <c r="DXI60" s="1"/>
      <c r="DXJ60" s="1"/>
      <c r="DXK60" s="1"/>
      <c r="DXL60" s="1"/>
      <c r="DXM60" s="1"/>
      <c r="DXN60" s="1"/>
      <c r="DXO60" s="1"/>
      <c r="DXP60" s="1"/>
      <c r="DXQ60" s="1"/>
      <c r="DXR60" s="1"/>
      <c r="DXS60" s="1"/>
      <c r="DXT60" s="1"/>
      <c r="DXU60" s="1"/>
      <c r="DXV60" s="1"/>
      <c r="DXW60" s="1"/>
      <c r="DXX60" s="1"/>
      <c r="DXY60" s="1"/>
      <c r="DXZ60" s="1"/>
      <c r="DYA60" s="1"/>
      <c r="DYB60" s="1"/>
      <c r="DYC60" s="1"/>
      <c r="DYD60" s="1"/>
      <c r="DYE60" s="1"/>
      <c r="DYF60" s="1"/>
      <c r="DYG60" s="1"/>
      <c r="DYH60" s="1"/>
      <c r="DYI60" s="1"/>
      <c r="DYJ60" s="1"/>
      <c r="DYK60" s="1"/>
      <c r="DYL60" s="1"/>
      <c r="DYM60" s="1"/>
      <c r="DYN60" s="1"/>
      <c r="DYO60" s="1"/>
      <c r="DYP60" s="1"/>
      <c r="DYQ60" s="1"/>
      <c r="DYR60" s="1"/>
      <c r="DYS60" s="1"/>
      <c r="DYT60" s="1"/>
      <c r="DYU60" s="1"/>
      <c r="DYV60" s="1"/>
      <c r="DYW60" s="1"/>
      <c r="DYX60" s="1"/>
      <c r="DYY60" s="1"/>
      <c r="DYZ60" s="1"/>
      <c r="DZA60" s="1"/>
      <c r="DZB60" s="1"/>
      <c r="DZC60" s="1"/>
      <c r="DZD60" s="1"/>
      <c r="DZE60" s="1"/>
      <c r="DZF60" s="1"/>
      <c r="DZG60" s="1"/>
      <c r="DZH60" s="1"/>
      <c r="DZI60" s="1"/>
      <c r="DZJ60" s="1"/>
      <c r="DZK60" s="1"/>
      <c r="DZL60" s="1"/>
      <c r="DZM60" s="1"/>
      <c r="DZN60" s="1"/>
      <c r="DZO60" s="1"/>
      <c r="DZP60" s="1"/>
      <c r="DZQ60" s="1"/>
      <c r="DZR60" s="1"/>
      <c r="DZS60" s="1"/>
      <c r="DZT60" s="1"/>
      <c r="DZU60" s="1"/>
      <c r="DZV60" s="1"/>
      <c r="DZW60" s="1"/>
      <c r="DZX60" s="1"/>
      <c r="DZY60" s="1"/>
      <c r="DZZ60" s="1"/>
      <c r="EAA60" s="1"/>
      <c r="EAB60" s="1"/>
      <c r="EAC60" s="1"/>
      <c r="EAD60" s="1"/>
      <c r="EAE60" s="1"/>
      <c r="EAF60" s="1"/>
      <c r="EAG60" s="1"/>
      <c r="EAH60" s="1"/>
      <c r="EAI60" s="1"/>
      <c r="EAJ60" s="1"/>
      <c r="EAK60" s="1"/>
      <c r="EAL60" s="1"/>
      <c r="EAM60" s="1"/>
      <c r="EAN60" s="1"/>
      <c r="EAO60" s="1"/>
      <c r="EAP60" s="1"/>
      <c r="EAQ60" s="1"/>
      <c r="EAR60" s="1"/>
      <c r="EAS60" s="1"/>
      <c r="EAT60" s="1"/>
      <c r="EAU60" s="1"/>
      <c r="EAV60" s="1"/>
      <c r="EAW60" s="1"/>
      <c r="EAX60" s="1"/>
      <c r="EAY60" s="1"/>
      <c r="EAZ60" s="1"/>
      <c r="EBA60" s="1"/>
      <c r="EBB60" s="1"/>
      <c r="EBC60" s="1"/>
      <c r="EBD60" s="1"/>
      <c r="EBE60" s="1"/>
      <c r="EBF60" s="1"/>
      <c r="EBG60" s="1"/>
      <c r="EBH60" s="1"/>
      <c r="EBI60" s="1"/>
      <c r="EBJ60" s="1"/>
      <c r="EBK60" s="1"/>
      <c r="EBL60" s="1"/>
      <c r="EBM60" s="1"/>
      <c r="EBN60" s="1"/>
      <c r="EBO60" s="1"/>
      <c r="EBP60" s="1"/>
      <c r="EBQ60" s="1"/>
      <c r="EBR60" s="1"/>
      <c r="EBS60" s="1"/>
      <c r="EBT60" s="1"/>
      <c r="EBU60" s="1"/>
      <c r="EBV60" s="1"/>
      <c r="EBW60" s="1"/>
      <c r="EBX60" s="1"/>
      <c r="EBY60" s="1"/>
      <c r="EBZ60" s="1"/>
      <c r="ECA60" s="1"/>
      <c r="ECB60" s="1"/>
      <c r="ECC60" s="1"/>
      <c r="ECD60" s="1"/>
      <c r="ECE60" s="1"/>
      <c r="ECF60" s="1"/>
      <c r="ECG60" s="1"/>
      <c r="ECH60" s="1"/>
      <c r="ECI60" s="1"/>
      <c r="ECJ60" s="1"/>
      <c r="ECK60" s="1"/>
      <c r="ECL60" s="1"/>
      <c r="ECM60" s="1"/>
      <c r="ECN60" s="1"/>
      <c r="ECO60" s="1"/>
      <c r="ECP60" s="1"/>
      <c r="ECQ60" s="1"/>
      <c r="ECR60" s="1"/>
      <c r="ECS60" s="1"/>
      <c r="ECT60" s="1"/>
      <c r="ECU60" s="1"/>
      <c r="ECV60" s="1"/>
      <c r="ECW60" s="1"/>
      <c r="ECX60" s="1"/>
      <c r="ECY60" s="1"/>
      <c r="ECZ60" s="1"/>
      <c r="EDA60" s="1"/>
      <c r="EDB60" s="1"/>
      <c r="EDC60" s="1"/>
      <c r="EDD60" s="1"/>
      <c r="EDE60" s="1"/>
      <c r="EDF60" s="1"/>
      <c r="EDG60" s="1"/>
      <c r="EDH60" s="1"/>
      <c r="EDI60" s="1"/>
      <c r="EDJ60" s="1"/>
      <c r="EDK60" s="1"/>
      <c r="EDL60" s="1"/>
      <c r="EDM60" s="1"/>
      <c r="EDN60" s="1"/>
      <c r="EDO60" s="1"/>
      <c r="EDP60" s="1"/>
      <c r="EDQ60" s="1"/>
      <c r="EDR60" s="1"/>
      <c r="EDS60" s="1"/>
      <c r="EDT60" s="1"/>
      <c r="EDU60" s="1"/>
      <c r="EDV60" s="1"/>
      <c r="EDW60" s="1"/>
      <c r="EDX60" s="1"/>
      <c r="EDY60" s="1"/>
      <c r="EDZ60" s="1"/>
      <c r="EEA60" s="1"/>
      <c r="EEB60" s="1"/>
      <c r="EEC60" s="1"/>
      <c r="EED60" s="1"/>
      <c r="EEE60" s="1"/>
      <c r="EEF60" s="1"/>
      <c r="EEG60" s="1"/>
      <c r="EEH60" s="1"/>
      <c r="EEI60" s="1"/>
      <c r="EEJ60" s="1"/>
      <c r="EEK60" s="1"/>
      <c r="EEL60" s="1"/>
      <c r="EEM60" s="1"/>
      <c r="EEN60" s="1"/>
      <c r="EEO60" s="1"/>
      <c r="EEP60" s="1"/>
      <c r="EEQ60" s="1"/>
      <c r="EER60" s="1"/>
      <c r="EES60" s="1"/>
      <c r="EET60" s="1"/>
      <c r="EEU60" s="1"/>
      <c r="EEV60" s="1"/>
      <c r="EEW60" s="1"/>
      <c r="EEX60" s="1"/>
      <c r="EEY60" s="1"/>
      <c r="EEZ60" s="1"/>
      <c r="EFA60" s="1"/>
      <c r="EFB60" s="1"/>
      <c r="EFC60" s="1"/>
      <c r="EFD60" s="1"/>
      <c r="EFE60" s="1"/>
      <c r="EFF60" s="1"/>
      <c r="EFG60" s="1"/>
      <c r="EFH60" s="1"/>
      <c r="EFI60" s="1"/>
      <c r="EFJ60" s="1"/>
      <c r="EFK60" s="1"/>
      <c r="EFL60" s="1"/>
      <c r="EFM60" s="1"/>
      <c r="EFN60" s="1"/>
      <c r="EFO60" s="1"/>
      <c r="EFP60" s="1"/>
      <c r="EFQ60" s="1"/>
      <c r="EFR60" s="1"/>
      <c r="EFS60" s="1"/>
      <c r="EFT60" s="1"/>
      <c r="EFU60" s="1"/>
      <c r="EFV60" s="1"/>
      <c r="EFW60" s="1"/>
      <c r="EFX60" s="1"/>
      <c r="EFY60" s="1"/>
      <c r="EFZ60" s="1"/>
      <c r="EGA60" s="1"/>
      <c r="EGB60" s="1"/>
      <c r="EGC60" s="1"/>
      <c r="EGD60" s="1"/>
      <c r="EGE60" s="1"/>
      <c r="EGF60" s="1"/>
      <c r="EGG60" s="1"/>
      <c r="EGH60" s="1"/>
      <c r="EGI60" s="1"/>
      <c r="EGJ60" s="1"/>
      <c r="EGK60" s="1"/>
      <c r="EGL60" s="1"/>
      <c r="EGM60" s="1"/>
      <c r="EGN60" s="1"/>
      <c r="EGO60" s="1"/>
      <c r="EGP60" s="1"/>
      <c r="EGQ60" s="1"/>
      <c r="EGR60" s="1"/>
      <c r="EGS60" s="1"/>
      <c r="EGT60" s="1"/>
      <c r="EGU60" s="1"/>
      <c r="EGV60" s="1"/>
      <c r="EGW60" s="1"/>
      <c r="EGX60" s="1"/>
      <c r="EGY60" s="1"/>
      <c r="EGZ60" s="1"/>
      <c r="EHA60" s="1"/>
      <c r="EHB60" s="1"/>
      <c r="EHC60" s="1"/>
      <c r="EHD60" s="1"/>
      <c r="EHE60" s="1"/>
      <c r="EHF60" s="1"/>
      <c r="EHG60" s="1"/>
      <c r="EHH60" s="1"/>
      <c r="EHI60" s="1"/>
      <c r="EHJ60" s="1"/>
      <c r="EHK60" s="1"/>
      <c r="EHL60" s="1"/>
      <c r="EHM60" s="1"/>
      <c r="EHN60" s="1"/>
      <c r="EHO60" s="1"/>
      <c r="EHP60" s="1"/>
      <c r="EHQ60" s="1"/>
      <c r="EHR60" s="1"/>
      <c r="EHS60" s="1"/>
      <c r="EHT60" s="1"/>
      <c r="EHU60" s="1"/>
      <c r="EHV60" s="1"/>
      <c r="EHW60" s="1"/>
      <c r="EHX60" s="1"/>
      <c r="EHY60" s="1"/>
      <c r="EHZ60" s="1"/>
      <c r="EIA60" s="1"/>
      <c r="EIB60" s="1"/>
      <c r="EIC60" s="1"/>
      <c r="EID60" s="1"/>
      <c r="EIE60" s="1"/>
      <c r="EIF60" s="1"/>
      <c r="EIG60" s="1"/>
      <c r="EIH60" s="1"/>
      <c r="EII60" s="1"/>
      <c r="EIJ60" s="1"/>
      <c r="EIK60" s="1"/>
      <c r="EIL60" s="1"/>
      <c r="EIM60" s="1"/>
      <c r="EIN60" s="1"/>
      <c r="EIO60" s="1"/>
      <c r="EIP60" s="1"/>
      <c r="EIQ60" s="1"/>
      <c r="EIR60" s="1"/>
      <c r="EIS60" s="1"/>
      <c r="EIT60" s="1"/>
      <c r="EIU60" s="1"/>
      <c r="EIV60" s="1"/>
      <c r="EIW60" s="1"/>
      <c r="EIX60" s="1"/>
      <c r="EIY60" s="1"/>
      <c r="EIZ60" s="1"/>
      <c r="EJA60" s="1"/>
      <c r="EJB60" s="1"/>
      <c r="EJC60" s="1"/>
      <c r="EJD60" s="1"/>
      <c r="EJE60" s="1"/>
      <c r="EJF60" s="1"/>
      <c r="EJG60" s="1"/>
      <c r="EJH60" s="1"/>
      <c r="EJI60" s="1"/>
      <c r="EJJ60" s="1"/>
      <c r="EJK60" s="1"/>
      <c r="EJL60" s="1"/>
      <c r="EJM60" s="1"/>
      <c r="EJN60" s="1"/>
      <c r="EJO60" s="1"/>
      <c r="EJP60" s="1"/>
      <c r="EJQ60" s="1"/>
      <c r="EJR60" s="1"/>
      <c r="EJS60" s="1"/>
      <c r="EJT60" s="1"/>
      <c r="EJU60" s="1"/>
      <c r="EJV60" s="1"/>
      <c r="EJW60" s="1"/>
      <c r="EJX60" s="1"/>
      <c r="EJY60" s="1"/>
      <c r="EJZ60" s="1"/>
      <c r="EKA60" s="1"/>
      <c r="EKB60" s="1"/>
      <c r="EKC60" s="1"/>
      <c r="EKD60" s="1"/>
      <c r="EKE60" s="1"/>
      <c r="EKF60" s="1"/>
      <c r="EKG60" s="1"/>
      <c r="EKH60" s="1"/>
      <c r="EKI60" s="1"/>
      <c r="EKJ60" s="1"/>
      <c r="EKK60" s="1"/>
      <c r="EKL60" s="1"/>
      <c r="EKM60" s="1"/>
      <c r="EKN60" s="1"/>
      <c r="EKO60" s="1"/>
      <c r="EKP60" s="1"/>
      <c r="EKQ60" s="1"/>
      <c r="EKR60" s="1"/>
      <c r="EKS60" s="1"/>
      <c r="EKT60" s="1"/>
      <c r="EKU60" s="1"/>
      <c r="EKV60" s="1"/>
      <c r="EKW60" s="1"/>
      <c r="EKX60" s="1"/>
      <c r="EKY60" s="1"/>
      <c r="EKZ60" s="1"/>
      <c r="ELA60" s="1"/>
      <c r="ELB60" s="1"/>
      <c r="ELC60" s="1"/>
      <c r="ELD60" s="1"/>
      <c r="ELE60" s="1"/>
      <c r="ELF60" s="1"/>
      <c r="ELG60" s="1"/>
      <c r="ELH60" s="1"/>
      <c r="ELI60" s="1"/>
      <c r="ELJ60" s="1"/>
      <c r="ELK60" s="1"/>
      <c r="ELL60" s="1"/>
      <c r="ELM60" s="1"/>
      <c r="ELN60" s="1"/>
      <c r="ELO60" s="1"/>
      <c r="ELP60" s="1"/>
      <c r="ELQ60" s="1"/>
      <c r="ELR60" s="1"/>
      <c r="ELS60" s="1"/>
      <c r="ELT60" s="1"/>
      <c r="ELU60" s="1"/>
      <c r="ELV60" s="1"/>
      <c r="ELW60" s="1"/>
      <c r="ELX60" s="1"/>
      <c r="ELY60" s="1"/>
      <c r="ELZ60" s="1"/>
      <c r="EMA60" s="1"/>
      <c r="EMB60" s="1"/>
      <c r="EMC60" s="1"/>
      <c r="EMD60" s="1"/>
      <c r="EME60" s="1"/>
      <c r="EMF60" s="1"/>
      <c r="EMG60" s="1"/>
      <c r="EMH60" s="1"/>
      <c r="EMI60" s="1"/>
      <c r="EMJ60" s="1"/>
      <c r="EMK60" s="1"/>
      <c r="EML60" s="1"/>
      <c r="EMM60" s="1"/>
      <c r="EMN60" s="1"/>
      <c r="EMO60" s="1"/>
      <c r="EMP60" s="1"/>
      <c r="EMQ60" s="1"/>
      <c r="EMR60" s="1"/>
      <c r="EMS60" s="1"/>
      <c r="EMT60" s="1"/>
      <c r="EMU60" s="1"/>
      <c r="EMV60" s="1"/>
      <c r="EMW60" s="1"/>
      <c r="EMX60" s="1"/>
      <c r="EMY60" s="1"/>
      <c r="EMZ60" s="1"/>
      <c r="ENA60" s="1"/>
      <c r="ENB60" s="1"/>
      <c r="ENC60" s="1"/>
      <c r="END60" s="1"/>
      <c r="ENE60" s="1"/>
      <c r="ENF60" s="1"/>
      <c r="ENG60" s="1"/>
      <c r="ENH60" s="1"/>
      <c r="ENI60" s="1"/>
      <c r="ENJ60" s="1"/>
      <c r="ENK60" s="1"/>
      <c r="ENL60" s="1"/>
      <c r="ENM60" s="1"/>
      <c r="ENN60" s="1"/>
      <c r="ENO60" s="1"/>
      <c r="ENP60" s="1"/>
      <c r="ENQ60" s="1"/>
      <c r="ENR60" s="1"/>
      <c r="ENS60" s="1"/>
      <c r="ENT60" s="1"/>
      <c r="ENU60" s="1"/>
      <c r="ENV60" s="1"/>
      <c r="ENW60" s="1"/>
      <c r="ENX60" s="1"/>
      <c r="ENY60" s="1"/>
      <c r="ENZ60" s="1"/>
      <c r="EOA60" s="1"/>
      <c r="EOB60" s="1"/>
      <c r="EOC60" s="1"/>
      <c r="EOD60" s="1"/>
      <c r="EOE60" s="1"/>
      <c r="EOF60" s="1"/>
      <c r="EOG60" s="1"/>
      <c r="EOH60" s="1"/>
      <c r="EOI60" s="1"/>
      <c r="EOJ60" s="1"/>
      <c r="EOK60" s="1"/>
      <c r="EOL60" s="1"/>
      <c r="EOM60" s="1"/>
      <c r="EON60" s="1"/>
      <c r="EOO60" s="1"/>
      <c r="EOP60" s="1"/>
      <c r="EOQ60" s="1"/>
      <c r="EOR60" s="1"/>
      <c r="EOS60" s="1"/>
      <c r="EOT60" s="1"/>
      <c r="EOU60" s="1"/>
      <c r="EOV60" s="1"/>
      <c r="EOW60" s="1"/>
      <c r="EOX60" s="1"/>
      <c r="EOY60" s="1"/>
      <c r="EOZ60" s="1"/>
      <c r="EPA60" s="1"/>
      <c r="EPB60" s="1"/>
      <c r="EPC60" s="1"/>
      <c r="EPD60" s="1"/>
      <c r="EPE60" s="1"/>
      <c r="EPF60" s="1"/>
      <c r="EPG60" s="1"/>
      <c r="EPH60" s="1"/>
      <c r="EPI60" s="1"/>
      <c r="EPJ60" s="1"/>
      <c r="EPK60" s="1"/>
      <c r="EPL60" s="1"/>
      <c r="EPM60" s="1"/>
      <c r="EPN60" s="1"/>
      <c r="EPO60" s="1"/>
      <c r="EPP60" s="1"/>
      <c r="EPQ60" s="1"/>
      <c r="EPR60" s="1"/>
      <c r="EPS60" s="1"/>
      <c r="EPT60" s="1"/>
      <c r="EPU60" s="1"/>
      <c r="EPV60" s="1"/>
      <c r="EPW60" s="1"/>
      <c r="EPX60" s="1"/>
      <c r="EPY60" s="1"/>
      <c r="EPZ60" s="1"/>
      <c r="EQA60" s="1"/>
      <c r="EQB60" s="1"/>
      <c r="EQC60" s="1"/>
      <c r="EQD60" s="1"/>
      <c r="EQE60" s="1"/>
      <c r="EQF60" s="1"/>
      <c r="EQG60" s="1"/>
      <c r="EQH60" s="1"/>
      <c r="EQI60" s="1"/>
      <c r="EQJ60" s="1"/>
      <c r="EQK60" s="1"/>
      <c r="EQL60" s="1"/>
      <c r="EQM60" s="1"/>
      <c r="EQN60" s="1"/>
      <c r="EQO60" s="1"/>
      <c r="EQP60" s="1"/>
      <c r="EQQ60" s="1"/>
      <c r="EQR60" s="1"/>
      <c r="EQS60" s="1"/>
      <c r="EQT60" s="1"/>
      <c r="EQU60" s="1"/>
      <c r="EQV60" s="1"/>
      <c r="EQW60" s="1"/>
      <c r="EQX60" s="1"/>
      <c r="EQY60" s="1"/>
      <c r="EQZ60" s="1"/>
      <c r="ERA60" s="1"/>
      <c r="ERB60" s="1"/>
      <c r="ERC60" s="1"/>
      <c r="ERD60" s="1"/>
      <c r="ERE60" s="1"/>
      <c r="ERF60" s="1"/>
      <c r="ERG60" s="1"/>
      <c r="ERH60" s="1"/>
      <c r="ERI60" s="1"/>
      <c r="ERJ60" s="1"/>
      <c r="ERK60" s="1"/>
      <c r="ERL60" s="1"/>
      <c r="ERM60" s="1"/>
      <c r="ERN60" s="1"/>
      <c r="ERO60" s="1"/>
      <c r="ERP60" s="1"/>
      <c r="ERQ60" s="1"/>
      <c r="ERR60" s="1"/>
      <c r="ERS60" s="1"/>
      <c r="ERT60" s="1"/>
      <c r="ERU60" s="1"/>
      <c r="ERV60" s="1"/>
      <c r="ERW60" s="1"/>
      <c r="ERX60" s="1"/>
      <c r="ERY60" s="1"/>
      <c r="ERZ60" s="1"/>
      <c r="ESA60" s="1"/>
      <c r="ESB60" s="1"/>
      <c r="ESC60" s="1"/>
      <c r="ESD60" s="1"/>
      <c r="ESE60" s="1"/>
      <c r="ESF60" s="1"/>
      <c r="ESG60" s="1"/>
      <c r="ESH60" s="1"/>
      <c r="ESI60" s="1"/>
      <c r="ESJ60" s="1"/>
      <c r="ESK60" s="1"/>
      <c r="ESL60" s="1"/>
      <c r="ESM60" s="1"/>
      <c r="ESN60" s="1"/>
      <c r="ESO60" s="1"/>
      <c r="ESP60" s="1"/>
      <c r="ESQ60" s="1"/>
      <c r="ESR60" s="1"/>
      <c r="ESS60" s="1"/>
      <c r="EST60" s="1"/>
      <c r="ESU60" s="1"/>
      <c r="ESV60" s="1"/>
      <c r="ESW60" s="1"/>
      <c r="ESX60" s="1"/>
      <c r="ESY60" s="1"/>
      <c r="ESZ60" s="1"/>
      <c r="ETA60" s="1"/>
      <c r="ETB60" s="1"/>
      <c r="ETC60" s="1"/>
      <c r="ETD60" s="1"/>
      <c r="ETE60" s="1"/>
      <c r="ETF60" s="1"/>
      <c r="ETG60" s="1"/>
      <c r="ETH60" s="1"/>
      <c r="ETI60" s="1"/>
      <c r="ETJ60" s="1"/>
      <c r="ETK60" s="1"/>
      <c r="ETL60" s="1"/>
      <c r="ETM60" s="1"/>
      <c r="ETN60" s="1"/>
      <c r="ETO60" s="1"/>
      <c r="ETP60" s="1"/>
      <c r="ETQ60" s="1"/>
      <c r="ETR60" s="1"/>
      <c r="ETS60" s="1"/>
      <c r="ETT60" s="1"/>
      <c r="ETU60" s="1"/>
      <c r="ETV60" s="1"/>
      <c r="ETW60" s="1"/>
      <c r="ETX60" s="1"/>
      <c r="ETY60" s="1"/>
      <c r="ETZ60" s="1"/>
      <c r="EUA60" s="1"/>
      <c r="EUB60" s="1"/>
      <c r="EUC60" s="1"/>
      <c r="EUD60" s="1"/>
      <c r="EUE60" s="1"/>
      <c r="EUF60" s="1"/>
      <c r="EUG60" s="1"/>
      <c r="EUH60" s="1"/>
      <c r="EUI60" s="1"/>
      <c r="EUJ60" s="1"/>
      <c r="EUK60" s="1"/>
      <c r="EUL60" s="1"/>
      <c r="EUM60" s="1"/>
      <c r="EUN60" s="1"/>
      <c r="EUO60" s="1"/>
      <c r="EUP60" s="1"/>
      <c r="EUQ60" s="1"/>
      <c r="EUR60" s="1"/>
      <c r="EUS60" s="1"/>
      <c r="EUT60" s="1"/>
      <c r="EUU60" s="1"/>
      <c r="EUV60" s="1"/>
      <c r="EUW60" s="1"/>
      <c r="EUX60" s="1"/>
      <c r="EUY60" s="1"/>
      <c r="EUZ60" s="1"/>
      <c r="EVA60" s="1"/>
      <c r="EVB60" s="1"/>
      <c r="EVC60" s="1"/>
      <c r="EVD60" s="1"/>
      <c r="EVE60" s="1"/>
      <c r="EVF60" s="1"/>
      <c r="EVG60" s="1"/>
      <c r="EVH60" s="1"/>
      <c r="EVI60" s="1"/>
      <c r="EVJ60" s="1"/>
      <c r="EVK60" s="1"/>
      <c r="EVL60" s="1"/>
      <c r="EVM60" s="1"/>
      <c r="EVN60" s="1"/>
      <c r="EVO60" s="1"/>
      <c r="EVP60" s="1"/>
      <c r="EVQ60" s="1"/>
      <c r="EVR60" s="1"/>
      <c r="EVS60" s="1"/>
      <c r="EVT60" s="1"/>
      <c r="EVU60" s="1"/>
      <c r="EVV60" s="1"/>
      <c r="EVW60" s="1"/>
      <c r="EVX60" s="1"/>
      <c r="EVY60" s="1"/>
      <c r="EVZ60" s="1"/>
      <c r="EWA60" s="1"/>
      <c r="EWB60" s="1"/>
      <c r="EWC60" s="1"/>
      <c r="EWD60" s="1"/>
      <c r="EWE60" s="1"/>
      <c r="EWF60" s="1"/>
      <c r="EWG60" s="1"/>
      <c r="EWH60" s="1"/>
      <c r="EWI60" s="1"/>
      <c r="EWJ60" s="1"/>
      <c r="EWK60" s="1"/>
      <c r="EWL60" s="1"/>
      <c r="EWM60" s="1"/>
      <c r="EWN60" s="1"/>
      <c r="EWO60" s="1"/>
      <c r="EWP60" s="1"/>
      <c r="EWQ60" s="1"/>
      <c r="EWR60" s="1"/>
      <c r="EWS60" s="1"/>
      <c r="EWT60" s="1"/>
      <c r="EWU60" s="1"/>
      <c r="EWV60" s="1"/>
      <c r="EWW60" s="1"/>
      <c r="EWX60" s="1"/>
      <c r="EWY60" s="1"/>
      <c r="EWZ60" s="1"/>
      <c r="EXA60" s="1"/>
      <c r="EXB60" s="1"/>
      <c r="EXC60" s="1"/>
      <c r="EXD60" s="1"/>
      <c r="EXE60" s="1"/>
      <c r="EXF60" s="1"/>
      <c r="EXG60" s="1"/>
      <c r="EXH60" s="1"/>
      <c r="EXI60" s="1"/>
      <c r="EXJ60" s="1"/>
      <c r="EXK60" s="1"/>
      <c r="EXL60" s="1"/>
      <c r="EXM60" s="1"/>
      <c r="EXN60" s="1"/>
      <c r="EXO60" s="1"/>
      <c r="EXP60" s="1"/>
      <c r="EXQ60" s="1"/>
      <c r="EXR60" s="1"/>
      <c r="EXS60" s="1"/>
      <c r="EXT60" s="1"/>
      <c r="EXU60" s="1"/>
      <c r="EXV60" s="1"/>
      <c r="EXW60" s="1"/>
      <c r="EXX60" s="1"/>
      <c r="EXY60" s="1"/>
      <c r="EXZ60" s="1"/>
      <c r="EYA60" s="1"/>
      <c r="EYB60" s="1"/>
      <c r="EYC60" s="1"/>
      <c r="EYD60" s="1"/>
      <c r="EYE60" s="1"/>
      <c r="EYF60" s="1"/>
      <c r="EYG60" s="1"/>
      <c r="EYH60" s="1"/>
      <c r="EYI60" s="1"/>
      <c r="EYJ60" s="1"/>
      <c r="EYK60" s="1"/>
      <c r="EYL60" s="1"/>
      <c r="EYM60" s="1"/>
      <c r="EYN60" s="1"/>
      <c r="EYO60" s="1"/>
      <c r="EYP60" s="1"/>
      <c r="EYQ60" s="1"/>
      <c r="EYR60" s="1"/>
      <c r="EYS60" s="1"/>
      <c r="EYT60" s="1"/>
      <c r="EYU60" s="1"/>
      <c r="EYV60" s="1"/>
      <c r="EYW60" s="1"/>
      <c r="EYX60" s="1"/>
      <c r="EYY60" s="1"/>
      <c r="EYZ60" s="1"/>
      <c r="EZA60" s="1"/>
      <c r="EZB60" s="1"/>
      <c r="EZC60" s="1"/>
      <c r="EZD60" s="1"/>
      <c r="EZE60" s="1"/>
      <c r="EZF60" s="1"/>
      <c r="EZG60" s="1"/>
      <c r="EZH60" s="1"/>
      <c r="EZI60" s="1"/>
      <c r="EZJ60" s="1"/>
      <c r="EZK60" s="1"/>
      <c r="EZL60" s="1"/>
      <c r="EZM60" s="1"/>
      <c r="EZN60" s="1"/>
      <c r="EZO60" s="1"/>
      <c r="EZP60" s="1"/>
      <c r="EZQ60" s="1"/>
      <c r="EZR60" s="1"/>
      <c r="EZS60" s="1"/>
      <c r="EZT60" s="1"/>
      <c r="EZU60" s="1"/>
      <c r="EZV60" s="1"/>
      <c r="EZW60" s="1"/>
      <c r="EZX60" s="1"/>
      <c r="EZY60" s="1"/>
      <c r="EZZ60" s="1"/>
      <c r="FAA60" s="1"/>
      <c r="FAB60" s="1"/>
      <c r="FAC60" s="1"/>
      <c r="FAD60" s="1"/>
      <c r="FAE60" s="1"/>
      <c r="FAF60" s="1"/>
      <c r="FAG60" s="1"/>
      <c r="FAH60" s="1"/>
      <c r="FAI60" s="1"/>
      <c r="FAJ60" s="1"/>
      <c r="FAK60" s="1"/>
      <c r="FAL60" s="1"/>
      <c r="FAM60" s="1"/>
      <c r="FAN60" s="1"/>
      <c r="FAO60" s="1"/>
      <c r="FAP60" s="1"/>
      <c r="FAQ60" s="1"/>
      <c r="FAR60" s="1"/>
      <c r="FAS60" s="1"/>
      <c r="FAT60" s="1"/>
      <c r="FAU60" s="1"/>
      <c r="FAV60" s="1"/>
      <c r="FAW60" s="1"/>
      <c r="FAX60" s="1"/>
      <c r="FAY60" s="1"/>
      <c r="FAZ60" s="1"/>
      <c r="FBA60" s="1"/>
      <c r="FBB60" s="1"/>
      <c r="FBC60" s="1"/>
      <c r="FBD60" s="1"/>
      <c r="FBE60" s="1"/>
      <c r="FBF60" s="1"/>
      <c r="FBG60" s="1"/>
      <c r="FBH60" s="1"/>
      <c r="FBI60" s="1"/>
      <c r="FBJ60" s="1"/>
      <c r="FBK60" s="1"/>
      <c r="FBL60" s="1"/>
      <c r="FBM60" s="1"/>
      <c r="FBN60" s="1"/>
      <c r="FBO60" s="1"/>
      <c r="FBP60" s="1"/>
      <c r="FBQ60" s="1"/>
      <c r="FBR60" s="1"/>
      <c r="FBS60" s="1"/>
      <c r="FBT60" s="1"/>
      <c r="FBU60" s="1"/>
      <c r="FBV60" s="1"/>
      <c r="FBW60" s="1"/>
      <c r="FBX60" s="1"/>
      <c r="FBY60" s="1"/>
      <c r="FBZ60" s="1"/>
      <c r="FCA60" s="1"/>
      <c r="FCB60" s="1"/>
      <c r="FCC60" s="1"/>
      <c r="FCD60" s="1"/>
      <c r="FCE60" s="1"/>
      <c r="FCF60" s="1"/>
      <c r="FCG60" s="1"/>
      <c r="FCH60" s="1"/>
      <c r="FCI60" s="1"/>
      <c r="FCJ60" s="1"/>
      <c r="FCK60" s="1"/>
      <c r="FCL60" s="1"/>
      <c r="FCM60" s="1"/>
      <c r="FCN60" s="1"/>
      <c r="FCO60" s="1"/>
      <c r="FCP60" s="1"/>
      <c r="FCQ60" s="1"/>
      <c r="FCR60" s="1"/>
      <c r="FCS60" s="1"/>
      <c r="FCT60" s="1"/>
      <c r="FCU60" s="1"/>
      <c r="FCV60" s="1"/>
      <c r="FCW60" s="1"/>
      <c r="FCX60" s="1"/>
      <c r="FCY60" s="1"/>
      <c r="FCZ60" s="1"/>
      <c r="FDA60" s="1"/>
      <c r="FDB60" s="1"/>
      <c r="FDC60" s="1"/>
      <c r="FDD60" s="1"/>
      <c r="FDE60" s="1"/>
      <c r="FDF60" s="1"/>
      <c r="FDG60" s="1"/>
      <c r="FDH60" s="1"/>
      <c r="FDI60" s="1"/>
      <c r="FDJ60" s="1"/>
      <c r="FDK60" s="1"/>
      <c r="FDL60" s="1"/>
      <c r="FDM60" s="1"/>
      <c r="FDN60" s="1"/>
      <c r="FDO60" s="1"/>
      <c r="FDP60" s="1"/>
      <c r="FDQ60" s="1"/>
      <c r="FDR60" s="1"/>
      <c r="FDS60" s="1"/>
      <c r="FDT60" s="1"/>
      <c r="FDU60" s="1"/>
      <c r="FDV60" s="1"/>
      <c r="FDW60" s="1"/>
      <c r="FDX60" s="1"/>
      <c r="FDY60" s="1"/>
      <c r="FDZ60" s="1"/>
      <c r="FEA60" s="1"/>
      <c r="FEB60" s="1"/>
      <c r="FEC60" s="1"/>
      <c r="FED60" s="1"/>
      <c r="FEE60" s="1"/>
      <c r="FEF60" s="1"/>
      <c r="FEG60" s="1"/>
      <c r="FEH60" s="1"/>
      <c r="FEI60" s="1"/>
      <c r="FEJ60" s="1"/>
      <c r="FEK60" s="1"/>
      <c r="FEL60" s="1"/>
      <c r="FEM60" s="1"/>
      <c r="FEN60" s="1"/>
      <c r="FEO60" s="1"/>
      <c r="FEP60" s="1"/>
      <c r="FEQ60" s="1"/>
      <c r="FER60" s="1"/>
      <c r="FES60" s="1"/>
      <c r="FET60" s="1"/>
      <c r="FEU60" s="1"/>
      <c r="FEV60" s="1"/>
      <c r="FEW60" s="1"/>
      <c r="FEX60" s="1"/>
      <c r="FEY60" s="1"/>
      <c r="FEZ60" s="1"/>
      <c r="FFA60" s="1"/>
      <c r="FFB60" s="1"/>
      <c r="FFC60" s="1"/>
      <c r="FFD60" s="1"/>
      <c r="FFE60" s="1"/>
      <c r="FFF60" s="1"/>
      <c r="FFG60" s="1"/>
      <c r="FFH60" s="1"/>
      <c r="FFI60" s="1"/>
      <c r="FFJ60" s="1"/>
      <c r="FFK60" s="1"/>
      <c r="FFL60" s="1"/>
      <c r="FFM60" s="1"/>
      <c r="FFN60" s="1"/>
      <c r="FFO60" s="1"/>
      <c r="FFP60" s="1"/>
      <c r="FFQ60" s="1"/>
      <c r="FFR60" s="1"/>
      <c r="FFS60" s="1"/>
      <c r="FFT60" s="1"/>
      <c r="FFU60" s="1"/>
      <c r="FFV60" s="1"/>
      <c r="FFW60" s="1"/>
      <c r="FFX60" s="1"/>
      <c r="FFY60" s="1"/>
      <c r="FFZ60" s="1"/>
      <c r="FGA60" s="1"/>
      <c r="FGB60" s="1"/>
      <c r="FGC60" s="1"/>
      <c r="FGD60" s="1"/>
      <c r="FGE60" s="1"/>
      <c r="FGF60" s="1"/>
      <c r="FGG60" s="1"/>
      <c r="FGH60" s="1"/>
      <c r="FGI60" s="1"/>
      <c r="FGJ60" s="1"/>
      <c r="FGK60" s="1"/>
      <c r="FGL60" s="1"/>
      <c r="FGM60" s="1"/>
      <c r="FGN60" s="1"/>
      <c r="FGO60" s="1"/>
      <c r="FGP60" s="1"/>
      <c r="FGQ60" s="1"/>
      <c r="FGR60" s="1"/>
      <c r="FGS60" s="1"/>
      <c r="FGT60" s="1"/>
      <c r="FGU60" s="1"/>
      <c r="FGV60" s="1"/>
      <c r="FGW60" s="1"/>
      <c r="FGX60" s="1"/>
      <c r="FGY60" s="1"/>
      <c r="FGZ60" s="1"/>
      <c r="FHA60" s="1"/>
      <c r="FHB60" s="1"/>
      <c r="FHC60" s="1"/>
      <c r="FHD60" s="1"/>
      <c r="FHE60" s="1"/>
      <c r="FHF60" s="1"/>
      <c r="FHG60" s="1"/>
      <c r="FHH60" s="1"/>
      <c r="FHI60" s="1"/>
      <c r="FHJ60" s="1"/>
      <c r="FHK60" s="1"/>
      <c r="FHL60" s="1"/>
      <c r="FHM60" s="1"/>
      <c r="FHN60" s="1"/>
      <c r="FHO60" s="1"/>
      <c r="FHP60" s="1"/>
      <c r="FHQ60" s="1"/>
      <c r="FHR60" s="1"/>
      <c r="FHS60" s="1"/>
      <c r="FHT60" s="1"/>
      <c r="FHU60" s="1"/>
      <c r="FHV60" s="1"/>
      <c r="FHW60" s="1"/>
      <c r="FHX60" s="1"/>
      <c r="FHY60" s="1"/>
      <c r="FHZ60" s="1"/>
      <c r="FIA60" s="1"/>
      <c r="FIB60" s="1"/>
      <c r="FIC60" s="1"/>
      <c r="FID60" s="1"/>
      <c r="FIE60" s="1"/>
      <c r="FIF60" s="1"/>
      <c r="FIG60" s="1"/>
      <c r="FIH60" s="1"/>
      <c r="FII60" s="1"/>
      <c r="FIJ60" s="1"/>
      <c r="FIK60" s="1"/>
      <c r="FIL60" s="1"/>
      <c r="FIM60" s="1"/>
      <c r="FIN60" s="1"/>
      <c r="FIO60" s="1"/>
      <c r="FIP60" s="1"/>
      <c r="FIQ60" s="1"/>
      <c r="FIR60" s="1"/>
      <c r="FIS60" s="1"/>
      <c r="FIT60" s="1"/>
      <c r="FIU60" s="1"/>
      <c r="FIV60" s="1"/>
      <c r="FIW60" s="1"/>
      <c r="FIX60" s="1"/>
      <c r="FIY60" s="1"/>
      <c r="FIZ60" s="1"/>
      <c r="FJA60" s="1"/>
      <c r="FJB60" s="1"/>
      <c r="FJC60" s="1"/>
      <c r="FJD60" s="1"/>
      <c r="FJE60" s="1"/>
      <c r="FJF60" s="1"/>
      <c r="FJG60" s="1"/>
      <c r="FJH60" s="1"/>
      <c r="FJI60" s="1"/>
      <c r="FJJ60" s="1"/>
      <c r="FJK60" s="1"/>
      <c r="FJL60" s="1"/>
      <c r="FJM60" s="1"/>
      <c r="FJN60" s="1"/>
      <c r="FJO60" s="1"/>
      <c r="FJP60" s="1"/>
      <c r="FJQ60" s="1"/>
      <c r="FJR60" s="1"/>
      <c r="FJS60" s="1"/>
      <c r="FJT60" s="1"/>
      <c r="FJU60" s="1"/>
      <c r="FJV60" s="1"/>
      <c r="FJW60" s="1"/>
      <c r="FJX60" s="1"/>
      <c r="FJY60" s="1"/>
      <c r="FJZ60" s="1"/>
      <c r="FKA60" s="1"/>
      <c r="FKB60" s="1"/>
      <c r="FKC60" s="1"/>
      <c r="FKD60" s="1"/>
      <c r="FKE60" s="1"/>
      <c r="FKF60" s="1"/>
      <c r="FKG60" s="1"/>
      <c r="FKH60" s="1"/>
      <c r="FKI60" s="1"/>
      <c r="FKJ60" s="1"/>
      <c r="FKK60" s="1"/>
      <c r="FKL60" s="1"/>
      <c r="FKM60" s="1"/>
      <c r="FKN60" s="1"/>
      <c r="FKO60" s="1"/>
      <c r="FKP60" s="1"/>
      <c r="FKQ60" s="1"/>
      <c r="FKR60" s="1"/>
      <c r="FKS60" s="1"/>
      <c r="FKT60" s="1"/>
      <c r="FKU60" s="1"/>
      <c r="FKV60" s="1"/>
      <c r="FKW60" s="1"/>
      <c r="FKX60" s="1"/>
      <c r="FKY60" s="1"/>
      <c r="FKZ60" s="1"/>
      <c r="FLA60" s="1"/>
      <c r="FLB60" s="1"/>
      <c r="FLC60" s="1"/>
      <c r="FLD60" s="1"/>
      <c r="FLE60" s="1"/>
      <c r="FLF60" s="1"/>
      <c r="FLG60" s="1"/>
      <c r="FLH60" s="1"/>
      <c r="FLI60" s="1"/>
      <c r="FLJ60" s="1"/>
      <c r="FLK60" s="1"/>
      <c r="FLL60" s="1"/>
      <c r="FLM60" s="1"/>
      <c r="FLN60" s="1"/>
      <c r="FLO60" s="1"/>
      <c r="FLP60" s="1"/>
      <c r="FLQ60" s="1"/>
      <c r="FLR60" s="1"/>
      <c r="FLS60" s="1"/>
      <c r="FLT60" s="1"/>
      <c r="FLU60" s="1"/>
      <c r="FLV60" s="1"/>
      <c r="FLW60" s="1"/>
      <c r="FLX60" s="1"/>
      <c r="FLY60" s="1"/>
      <c r="FLZ60" s="1"/>
      <c r="FMA60" s="1"/>
      <c r="FMB60" s="1"/>
      <c r="FMC60" s="1"/>
      <c r="FMD60" s="1"/>
      <c r="FME60" s="1"/>
      <c r="FMF60" s="1"/>
      <c r="FMG60" s="1"/>
      <c r="FMH60" s="1"/>
      <c r="FMI60" s="1"/>
      <c r="FMJ60" s="1"/>
      <c r="FMK60" s="1"/>
      <c r="FML60" s="1"/>
      <c r="FMM60" s="1"/>
      <c r="FMN60" s="1"/>
      <c r="FMO60" s="1"/>
      <c r="FMP60" s="1"/>
      <c r="FMQ60" s="1"/>
      <c r="FMR60" s="1"/>
      <c r="FMS60" s="1"/>
      <c r="FMT60" s="1"/>
      <c r="FMU60" s="1"/>
      <c r="FMV60" s="1"/>
      <c r="FMW60" s="1"/>
      <c r="FMX60" s="1"/>
      <c r="FMY60" s="1"/>
      <c r="FMZ60" s="1"/>
      <c r="FNA60" s="1"/>
      <c r="FNB60" s="1"/>
      <c r="FNC60" s="1"/>
      <c r="FND60" s="1"/>
      <c r="FNE60" s="1"/>
      <c r="FNF60" s="1"/>
      <c r="FNG60" s="1"/>
      <c r="FNH60" s="1"/>
      <c r="FNI60" s="1"/>
      <c r="FNJ60" s="1"/>
      <c r="FNK60" s="1"/>
      <c r="FNL60" s="1"/>
      <c r="FNM60" s="1"/>
      <c r="FNN60" s="1"/>
      <c r="FNO60" s="1"/>
      <c r="FNP60" s="1"/>
      <c r="FNQ60" s="1"/>
      <c r="FNR60" s="1"/>
      <c r="FNS60" s="1"/>
      <c r="FNT60" s="1"/>
      <c r="FNU60" s="1"/>
      <c r="FNV60" s="1"/>
      <c r="FNW60" s="1"/>
      <c r="FNX60" s="1"/>
      <c r="FNY60" s="1"/>
      <c r="FNZ60" s="1"/>
      <c r="FOA60" s="1"/>
      <c r="FOB60" s="1"/>
      <c r="FOC60" s="1"/>
      <c r="FOD60" s="1"/>
      <c r="FOE60" s="1"/>
      <c r="FOF60" s="1"/>
      <c r="FOG60" s="1"/>
      <c r="FOH60" s="1"/>
      <c r="FOI60" s="1"/>
      <c r="FOJ60" s="1"/>
      <c r="FOK60" s="1"/>
      <c r="FOL60" s="1"/>
      <c r="FOM60" s="1"/>
      <c r="FON60" s="1"/>
      <c r="FOO60" s="1"/>
      <c r="FOP60" s="1"/>
      <c r="FOQ60" s="1"/>
      <c r="FOR60" s="1"/>
      <c r="FOS60" s="1"/>
      <c r="FOT60" s="1"/>
      <c r="FOU60" s="1"/>
      <c r="FOV60" s="1"/>
      <c r="FOW60" s="1"/>
      <c r="FOX60" s="1"/>
      <c r="FOY60" s="1"/>
      <c r="FOZ60" s="1"/>
      <c r="FPA60" s="1"/>
      <c r="FPB60" s="1"/>
      <c r="FPC60" s="1"/>
      <c r="FPD60" s="1"/>
      <c r="FPE60" s="1"/>
      <c r="FPF60" s="1"/>
      <c r="FPG60" s="1"/>
      <c r="FPH60" s="1"/>
      <c r="FPI60" s="1"/>
      <c r="FPJ60" s="1"/>
      <c r="FPK60" s="1"/>
      <c r="FPL60" s="1"/>
      <c r="FPM60" s="1"/>
      <c r="FPN60" s="1"/>
      <c r="FPO60" s="1"/>
      <c r="FPP60" s="1"/>
      <c r="FPQ60" s="1"/>
      <c r="FPR60" s="1"/>
      <c r="FPS60" s="1"/>
      <c r="FPT60" s="1"/>
      <c r="FPU60" s="1"/>
      <c r="FPV60" s="1"/>
      <c r="FPW60" s="1"/>
      <c r="FPX60" s="1"/>
      <c r="FPY60" s="1"/>
      <c r="FPZ60" s="1"/>
      <c r="FQA60" s="1"/>
      <c r="FQB60" s="1"/>
      <c r="FQC60" s="1"/>
      <c r="FQD60" s="1"/>
      <c r="FQE60" s="1"/>
      <c r="FQF60" s="1"/>
      <c r="FQG60" s="1"/>
      <c r="FQH60" s="1"/>
      <c r="FQI60" s="1"/>
      <c r="FQJ60" s="1"/>
      <c r="FQK60" s="1"/>
      <c r="FQL60" s="1"/>
      <c r="FQM60" s="1"/>
      <c r="FQN60" s="1"/>
      <c r="FQO60" s="1"/>
      <c r="FQP60" s="1"/>
      <c r="FQQ60" s="1"/>
      <c r="FQR60" s="1"/>
      <c r="FQS60" s="1"/>
      <c r="FQT60" s="1"/>
      <c r="FQU60" s="1"/>
      <c r="FQV60" s="1"/>
      <c r="FQW60" s="1"/>
      <c r="FQX60" s="1"/>
      <c r="FQY60" s="1"/>
      <c r="FQZ60" s="1"/>
      <c r="FRA60" s="1"/>
      <c r="FRB60" s="1"/>
      <c r="FRC60" s="1"/>
      <c r="FRD60" s="1"/>
      <c r="FRE60" s="1"/>
      <c r="FRF60" s="1"/>
      <c r="FRG60" s="1"/>
      <c r="FRH60" s="1"/>
      <c r="FRI60" s="1"/>
      <c r="FRJ60" s="1"/>
      <c r="FRK60" s="1"/>
      <c r="FRL60" s="1"/>
      <c r="FRM60" s="1"/>
      <c r="FRN60" s="1"/>
      <c r="FRO60" s="1"/>
      <c r="FRP60" s="1"/>
      <c r="FRQ60" s="1"/>
      <c r="FRR60" s="1"/>
      <c r="FRS60" s="1"/>
      <c r="FRT60" s="1"/>
      <c r="FRU60" s="1"/>
      <c r="FRV60" s="1"/>
      <c r="FRW60" s="1"/>
      <c r="FRX60" s="1"/>
      <c r="FRY60" s="1"/>
      <c r="FRZ60" s="1"/>
      <c r="FSA60" s="1"/>
      <c r="FSB60" s="1"/>
      <c r="FSC60" s="1"/>
      <c r="FSD60" s="1"/>
      <c r="FSE60" s="1"/>
      <c r="FSF60" s="1"/>
      <c r="FSG60" s="1"/>
      <c r="FSH60" s="1"/>
      <c r="FSI60" s="1"/>
      <c r="FSJ60" s="1"/>
      <c r="FSK60" s="1"/>
      <c r="FSL60" s="1"/>
      <c r="FSM60" s="1"/>
      <c r="FSN60" s="1"/>
      <c r="FSO60" s="1"/>
      <c r="FSP60" s="1"/>
      <c r="FSQ60" s="1"/>
      <c r="FSR60" s="1"/>
      <c r="FSS60" s="1"/>
      <c r="FST60" s="1"/>
      <c r="FSU60" s="1"/>
      <c r="FSV60" s="1"/>
      <c r="FSW60" s="1"/>
      <c r="FSX60" s="1"/>
      <c r="FSY60" s="1"/>
      <c r="FSZ60" s="1"/>
      <c r="FTA60" s="1"/>
      <c r="FTB60" s="1"/>
      <c r="FTC60" s="1"/>
      <c r="FTD60" s="1"/>
      <c r="FTE60" s="1"/>
      <c r="FTF60" s="1"/>
      <c r="FTG60" s="1"/>
      <c r="FTH60" s="1"/>
      <c r="FTI60" s="1"/>
      <c r="FTJ60" s="1"/>
      <c r="FTK60" s="1"/>
      <c r="FTL60" s="1"/>
      <c r="FTM60" s="1"/>
      <c r="FTN60" s="1"/>
      <c r="FTO60" s="1"/>
      <c r="FTP60" s="1"/>
      <c r="FTQ60" s="1"/>
      <c r="FTR60" s="1"/>
      <c r="FTS60" s="1"/>
      <c r="FTT60" s="1"/>
      <c r="FTU60" s="1"/>
      <c r="FTV60" s="1"/>
      <c r="FTW60" s="1"/>
      <c r="FTX60" s="1"/>
      <c r="FTY60" s="1"/>
      <c r="FTZ60" s="1"/>
      <c r="FUA60" s="1"/>
      <c r="FUB60" s="1"/>
      <c r="FUC60" s="1"/>
      <c r="FUD60" s="1"/>
      <c r="FUE60" s="1"/>
      <c r="FUF60" s="1"/>
      <c r="FUG60" s="1"/>
      <c r="FUH60" s="1"/>
      <c r="FUI60" s="1"/>
      <c r="FUJ60" s="1"/>
      <c r="FUK60" s="1"/>
      <c r="FUL60" s="1"/>
      <c r="FUM60" s="1"/>
      <c r="FUN60" s="1"/>
      <c r="FUO60" s="1"/>
      <c r="FUP60" s="1"/>
      <c r="FUQ60" s="1"/>
      <c r="FUR60" s="1"/>
      <c r="FUS60" s="1"/>
      <c r="FUT60" s="1"/>
      <c r="FUU60" s="1"/>
      <c r="FUV60" s="1"/>
      <c r="FUW60" s="1"/>
      <c r="FUX60" s="1"/>
      <c r="FUY60" s="1"/>
      <c r="FUZ60" s="1"/>
      <c r="FVA60" s="1"/>
      <c r="FVB60" s="1"/>
      <c r="FVC60" s="1"/>
      <c r="FVD60" s="1"/>
      <c r="FVE60" s="1"/>
      <c r="FVF60" s="1"/>
      <c r="FVG60" s="1"/>
      <c r="FVH60" s="1"/>
      <c r="FVI60" s="1"/>
      <c r="FVJ60" s="1"/>
      <c r="FVK60" s="1"/>
      <c r="FVL60" s="1"/>
      <c r="FVM60" s="1"/>
      <c r="FVN60" s="1"/>
      <c r="FVO60" s="1"/>
      <c r="FVP60" s="1"/>
      <c r="FVQ60" s="1"/>
      <c r="FVR60" s="1"/>
      <c r="FVS60" s="1"/>
      <c r="FVT60" s="1"/>
      <c r="FVU60" s="1"/>
      <c r="FVV60" s="1"/>
      <c r="FVW60" s="1"/>
      <c r="FVX60" s="1"/>
      <c r="FVY60" s="1"/>
      <c r="FVZ60" s="1"/>
      <c r="FWA60" s="1"/>
      <c r="FWB60" s="1"/>
      <c r="FWC60" s="1"/>
      <c r="FWD60" s="1"/>
      <c r="FWE60" s="1"/>
      <c r="FWF60" s="1"/>
      <c r="FWG60" s="1"/>
      <c r="FWH60" s="1"/>
      <c r="FWI60" s="1"/>
      <c r="FWJ60" s="1"/>
      <c r="FWK60" s="1"/>
      <c r="FWL60" s="1"/>
      <c r="FWM60" s="1"/>
      <c r="FWN60" s="1"/>
      <c r="FWO60" s="1"/>
      <c r="FWP60" s="1"/>
      <c r="FWQ60" s="1"/>
      <c r="FWR60" s="1"/>
      <c r="FWS60" s="1"/>
      <c r="FWT60" s="1"/>
      <c r="FWU60" s="1"/>
      <c r="FWV60" s="1"/>
      <c r="FWW60" s="1"/>
      <c r="FWX60" s="1"/>
      <c r="FWY60" s="1"/>
      <c r="FWZ60" s="1"/>
      <c r="FXA60" s="1"/>
      <c r="FXB60" s="1"/>
      <c r="FXC60" s="1"/>
      <c r="FXD60" s="1"/>
      <c r="FXE60" s="1"/>
      <c r="FXF60" s="1"/>
      <c r="FXG60" s="1"/>
      <c r="FXH60" s="1"/>
      <c r="FXI60" s="1"/>
      <c r="FXJ60" s="1"/>
      <c r="FXK60" s="1"/>
      <c r="FXL60" s="1"/>
      <c r="FXM60" s="1"/>
      <c r="FXN60" s="1"/>
      <c r="FXO60" s="1"/>
      <c r="FXP60" s="1"/>
      <c r="FXQ60" s="1"/>
      <c r="FXR60" s="1"/>
      <c r="FXS60" s="1"/>
      <c r="FXT60" s="1"/>
      <c r="FXU60" s="1"/>
      <c r="FXV60" s="1"/>
      <c r="FXW60" s="1"/>
      <c r="FXX60" s="1"/>
      <c r="FXY60" s="1"/>
      <c r="FXZ60" s="1"/>
      <c r="FYA60" s="1"/>
      <c r="FYB60" s="1"/>
      <c r="FYC60" s="1"/>
      <c r="FYD60" s="1"/>
      <c r="FYE60" s="1"/>
      <c r="FYF60" s="1"/>
      <c r="FYG60" s="1"/>
      <c r="FYH60" s="1"/>
      <c r="FYI60" s="1"/>
      <c r="FYJ60" s="1"/>
      <c r="FYK60" s="1"/>
      <c r="FYL60" s="1"/>
      <c r="FYM60" s="1"/>
      <c r="FYN60" s="1"/>
      <c r="FYO60" s="1"/>
      <c r="FYP60" s="1"/>
      <c r="FYQ60" s="1"/>
      <c r="FYR60" s="1"/>
      <c r="FYS60" s="1"/>
      <c r="FYT60" s="1"/>
      <c r="FYU60" s="1"/>
      <c r="FYV60" s="1"/>
      <c r="FYW60" s="1"/>
      <c r="FYX60" s="1"/>
      <c r="FYY60" s="1"/>
      <c r="FYZ60" s="1"/>
      <c r="FZA60" s="1"/>
      <c r="FZB60" s="1"/>
      <c r="FZC60" s="1"/>
      <c r="FZD60" s="1"/>
      <c r="FZE60" s="1"/>
      <c r="FZF60" s="1"/>
      <c r="FZG60" s="1"/>
      <c r="FZH60" s="1"/>
      <c r="FZI60" s="1"/>
      <c r="FZJ60" s="1"/>
      <c r="FZK60" s="1"/>
      <c r="FZL60" s="1"/>
      <c r="FZM60" s="1"/>
      <c r="FZN60" s="1"/>
      <c r="FZO60" s="1"/>
      <c r="FZP60" s="1"/>
      <c r="FZQ60" s="1"/>
      <c r="FZR60" s="1"/>
      <c r="FZS60" s="1"/>
      <c r="FZT60" s="1"/>
      <c r="FZU60" s="1"/>
      <c r="FZV60" s="1"/>
      <c r="FZW60" s="1"/>
      <c r="FZX60" s="1"/>
      <c r="FZY60" s="1"/>
      <c r="FZZ60" s="1"/>
      <c r="GAA60" s="1"/>
      <c r="GAB60" s="1"/>
      <c r="GAC60" s="1"/>
      <c r="GAD60" s="1"/>
      <c r="GAE60" s="1"/>
      <c r="GAF60" s="1"/>
      <c r="GAG60" s="1"/>
      <c r="GAH60" s="1"/>
      <c r="GAI60" s="1"/>
      <c r="GAJ60" s="1"/>
      <c r="GAK60" s="1"/>
      <c r="GAL60" s="1"/>
      <c r="GAM60" s="1"/>
      <c r="GAN60" s="1"/>
      <c r="GAO60" s="1"/>
      <c r="GAP60" s="1"/>
      <c r="GAQ60" s="1"/>
      <c r="GAR60" s="1"/>
      <c r="GAS60" s="1"/>
      <c r="GAT60" s="1"/>
      <c r="GAU60" s="1"/>
      <c r="GAV60" s="1"/>
      <c r="GAW60" s="1"/>
      <c r="GAX60" s="1"/>
      <c r="GAY60" s="1"/>
      <c r="GAZ60" s="1"/>
      <c r="GBA60" s="1"/>
      <c r="GBB60" s="1"/>
      <c r="GBC60" s="1"/>
      <c r="GBD60" s="1"/>
      <c r="GBE60" s="1"/>
      <c r="GBF60" s="1"/>
      <c r="GBG60" s="1"/>
      <c r="GBH60" s="1"/>
      <c r="GBI60" s="1"/>
      <c r="GBJ60" s="1"/>
      <c r="GBK60" s="1"/>
      <c r="GBL60" s="1"/>
      <c r="GBM60" s="1"/>
      <c r="GBN60" s="1"/>
      <c r="GBO60" s="1"/>
      <c r="GBP60" s="1"/>
      <c r="GBQ60" s="1"/>
      <c r="GBR60" s="1"/>
      <c r="GBS60" s="1"/>
      <c r="GBT60" s="1"/>
      <c r="GBU60" s="1"/>
      <c r="GBV60" s="1"/>
      <c r="GBW60" s="1"/>
      <c r="GBX60" s="1"/>
      <c r="GBY60" s="1"/>
      <c r="GBZ60" s="1"/>
      <c r="GCA60" s="1"/>
      <c r="GCB60" s="1"/>
      <c r="GCC60" s="1"/>
      <c r="GCD60" s="1"/>
      <c r="GCE60" s="1"/>
      <c r="GCF60" s="1"/>
      <c r="GCG60" s="1"/>
      <c r="GCH60" s="1"/>
      <c r="GCI60" s="1"/>
      <c r="GCJ60" s="1"/>
      <c r="GCK60" s="1"/>
      <c r="GCL60" s="1"/>
      <c r="GCM60" s="1"/>
      <c r="GCN60" s="1"/>
      <c r="GCO60" s="1"/>
      <c r="GCP60" s="1"/>
      <c r="GCQ60" s="1"/>
      <c r="GCR60" s="1"/>
      <c r="GCS60" s="1"/>
      <c r="GCT60" s="1"/>
      <c r="GCU60" s="1"/>
      <c r="GCV60" s="1"/>
      <c r="GCW60" s="1"/>
      <c r="GCX60" s="1"/>
      <c r="GCY60" s="1"/>
      <c r="GCZ60" s="1"/>
      <c r="GDA60" s="1"/>
      <c r="GDB60" s="1"/>
      <c r="GDC60" s="1"/>
      <c r="GDD60" s="1"/>
      <c r="GDE60" s="1"/>
      <c r="GDF60" s="1"/>
      <c r="GDG60" s="1"/>
      <c r="GDH60" s="1"/>
      <c r="GDI60" s="1"/>
      <c r="GDJ60" s="1"/>
      <c r="GDK60" s="1"/>
      <c r="GDL60" s="1"/>
      <c r="GDM60" s="1"/>
      <c r="GDN60" s="1"/>
      <c r="GDO60" s="1"/>
      <c r="GDP60" s="1"/>
      <c r="GDQ60" s="1"/>
      <c r="GDR60" s="1"/>
      <c r="GDS60" s="1"/>
      <c r="GDT60" s="1"/>
      <c r="GDU60" s="1"/>
      <c r="GDV60" s="1"/>
      <c r="GDW60" s="1"/>
      <c r="GDX60" s="1"/>
      <c r="GDY60" s="1"/>
      <c r="GDZ60" s="1"/>
      <c r="GEA60" s="1"/>
      <c r="GEB60" s="1"/>
      <c r="GEC60" s="1"/>
      <c r="GED60" s="1"/>
      <c r="GEE60" s="1"/>
      <c r="GEF60" s="1"/>
      <c r="GEG60" s="1"/>
      <c r="GEH60" s="1"/>
      <c r="GEI60" s="1"/>
      <c r="GEJ60" s="1"/>
      <c r="GEK60" s="1"/>
      <c r="GEL60" s="1"/>
      <c r="GEM60" s="1"/>
      <c r="GEN60" s="1"/>
      <c r="GEO60" s="1"/>
      <c r="GEP60" s="1"/>
      <c r="GEQ60" s="1"/>
      <c r="GER60" s="1"/>
      <c r="GES60" s="1"/>
      <c r="GET60" s="1"/>
      <c r="GEU60" s="1"/>
      <c r="GEV60" s="1"/>
      <c r="GEW60" s="1"/>
      <c r="GEX60" s="1"/>
      <c r="GEY60" s="1"/>
      <c r="GEZ60" s="1"/>
      <c r="GFA60" s="1"/>
      <c r="GFB60" s="1"/>
      <c r="GFC60" s="1"/>
      <c r="GFD60" s="1"/>
      <c r="GFE60" s="1"/>
      <c r="GFF60" s="1"/>
      <c r="GFG60" s="1"/>
      <c r="GFH60" s="1"/>
      <c r="GFI60" s="1"/>
      <c r="GFJ60" s="1"/>
      <c r="GFK60" s="1"/>
      <c r="GFL60" s="1"/>
      <c r="GFM60" s="1"/>
      <c r="GFN60" s="1"/>
      <c r="GFO60" s="1"/>
      <c r="GFP60" s="1"/>
      <c r="GFQ60" s="1"/>
      <c r="GFR60" s="1"/>
      <c r="GFS60" s="1"/>
      <c r="GFT60" s="1"/>
      <c r="GFU60" s="1"/>
      <c r="GFV60" s="1"/>
      <c r="GFW60" s="1"/>
      <c r="GFX60" s="1"/>
      <c r="GFY60" s="1"/>
      <c r="GFZ60" s="1"/>
      <c r="GGA60" s="1"/>
      <c r="GGB60" s="1"/>
      <c r="GGC60" s="1"/>
      <c r="GGD60" s="1"/>
      <c r="GGE60" s="1"/>
      <c r="GGF60" s="1"/>
      <c r="GGG60" s="1"/>
      <c r="GGH60" s="1"/>
      <c r="GGI60" s="1"/>
      <c r="GGJ60" s="1"/>
      <c r="GGK60" s="1"/>
      <c r="GGL60" s="1"/>
      <c r="GGM60" s="1"/>
      <c r="GGN60" s="1"/>
      <c r="GGO60" s="1"/>
      <c r="GGP60" s="1"/>
      <c r="GGQ60" s="1"/>
      <c r="GGR60" s="1"/>
      <c r="GGS60" s="1"/>
      <c r="GGT60" s="1"/>
      <c r="GGU60" s="1"/>
      <c r="GGV60" s="1"/>
      <c r="GGW60" s="1"/>
      <c r="GGX60" s="1"/>
      <c r="GGY60" s="1"/>
      <c r="GGZ60" s="1"/>
      <c r="GHA60" s="1"/>
      <c r="GHB60" s="1"/>
      <c r="GHC60" s="1"/>
      <c r="GHD60" s="1"/>
      <c r="GHE60" s="1"/>
      <c r="GHF60" s="1"/>
      <c r="GHG60" s="1"/>
      <c r="GHH60" s="1"/>
      <c r="GHI60" s="1"/>
      <c r="GHJ60" s="1"/>
      <c r="GHK60" s="1"/>
      <c r="GHL60" s="1"/>
      <c r="GHM60" s="1"/>
      <c r="GHN60" s="1"/>
      <c r="GHO60" s="1"/>
      <c r="GHP60" s="1"/>
      <c r="GHQ60" s="1"/>
      <c r="GHR60" s="1"/>
      <c r="GHS60" s="1"/>
      <c r="GHT60" s="1"/>
      <c r="GHU60" s="1"/>
      <c r="GHV60" s="1"/>
      <c r="GHW60" s="1"/>
      <c r="GHX60" s="1"/>
      <c r="GHY60" s="1"/>
      <c r="GHZ60" s="1"/>
      <c r="GIA60" s="1"/>
      <c r="GIB60" s="1"/>
      <c r="GIC60" s="1"/>
      <c r="GID60" s="1"/>
      <c r="GIE60" s="1"/>
      <c r="GIF60" s="1"/>
      <c r="GIG60" s="1"/>
      <c r="GIH60" s="1"/>
      <c r="GII60" s="1"/>
      <c r="GIJ60" s="1"/>
      <c r="GIK60" s="1"/>
      <c r="GIL60" s="1"/>
      <c r="GIM60" s="1"/>
      <c r="GIN60" s="1"/>
      <c r="GIO60" s="1"/>
      <c r="GIP60" s="1"/>
      <c r="GIQ60" s="1"/>
      <c r="GIR60" s="1"/>
      <c r="GIS60" s="1"/>
      <c r="GIT60" s="1"/>
      <c r="GIU60" s="1"/>
      <c r="GIV60" s="1"/>
      <c r="GIW60" s="1"/>
      <c r="GIX60" s="1"/>
      <c r="GIY60" s="1"/>
      <c r="GIZ60" s="1"/>
      <c r="GJA60" s="1"/>
      <c r="GJB60" s="1"/>
      <c r="GJC60" s="1"/>
      <c r="GJD60" s="1"/>
      <c r="GJE60" s="1"/>
      <c r="GJF60" s="1"/>
      <c r="GJG60" s="1"/>
      <c r="GJH60" s="1"/>
      <c r="GJI60" s="1"/>
      <c r="GJJ60" s="1"/>
      <c r="GJK60" s="1"/>
      <c r="GJL60" s="1"/>
      <c r="GJM60" s="1"/>
      <c r="GJN60" s="1"/>
      <c r="GJO60" s="1"/>
      <c r="GJP60" s="1"/>
      <c r="GJQ60" s="1"/>
      <c r="GJR60" s="1"/>
      <c r="GJS60" s="1"/>
      <c r="GJT60" s="1"/>
      <c r="GJU60" s="1"/>
      <c r="GJV60" s="1"/>
      <c r="GJW60" s="1"/>
      <c r="GJX60" s="1"/>
      <c r="GJY60" s="1"/>
      <c r="GJZ60" s="1"/>
      <c r="GKA60" s="1"/>
      <c r="GKB60" s="1"/>
      <c r="GKC60" s="1"/>
      <c r="GKD60" s="1"/>
      <c r="GKE60" s="1"/>
      <c r="GKF60" s="1"/>
      <c r="GKG60" s="1"/>
      <c r="GKH60" s="1"/>
      <c r="GKI60" s="1"/>
      <c r="GKJ60" s="1"/>
      <c r="GKK60" s="1"/>
      <c r="GKL60" s="1"/>
      <c r="GKM60" s="1"/>
      <c r="GKN60" s="1"/>
      <c r="GKO60" s="1"/>
      <c r="GKP60" s="1"/>
      <c r="GKQ60" s="1"/>
      <c r="GKR60" s="1"/>
      <c r="GKS60" s="1"/>
      <c r="GKT60" s="1"/>
      <c r="GKU60" s="1"/>
      <c r="GKV60" s="1"/>
      <c r="GKW60" s="1"/>
      <c r="GKX60" s="1"/>
      <c r="GKY60" s="1"/>
      <c r="GKZ60" s="1"/>
      <c r="GLA60" s="1"/>
      <c r="GLB60" s="1"/>
      <c r="GLC60" s="1"/>
      <c r="GLD60" s="1"/>
      <c r="GLE60" s="1"/>
      <c r="GLF60" s="1"/>
      <c r="GLG60" s="1"/>
      <c r="GLH60" s="1"/>
      <c r="GLI60" s="1"/>
      <c r="GLJ60" s="1"/>
      <c r="GLK60" s="1"/>
      <c r="GLL60" s="1"/>
      <c r="GLM60" s="1"/>
      <c r="GLN60" s="1"/>
      <c r="GLO60" s="1"/>
      <c r="GLP60" s="1"/>
      <c r="GLQ60" s="1"/>
      <c r="GLR60" s="1"/>
      <c r="GLS60" s="1"/>
      <c r="GLT60" s="1"/>
      <c r="GLU60" s="1"/>
      <c r="GLV60" s="1"/>
      <c r="GLW60" s="1"/>
      <c r="GLX60" s="1"/>
      <c r="GLY60" s="1"/>
      <c r="GLZ60" s="1"/>
      <c r="GMA60" s="1"/>
      <c r="GMB60" s="1"/>
      <c r="GMC60" s="1"/>
      <c r="GMD60" s="1"/>
      <c r="GME60" s="1"/>
      <c r="GMF60" s="1"/>
      <c r="GMG60" s="1"/>
      <c r="GMH60" s="1"/>
      <c r="GMI60" s="1"/>
      <c r="GMJ60" s="1"/>
      <c r="GMK60" s="1"/>
      <c r="GML60" s="1"/>
      <c r="GMM60" s="1"/>
      <c r="GMN60" s="1"/>
      <c r="GMO60" s="1"/>
      <c r="GMP60" s="1"/>
      <c r="GMQ60" s="1"/>
      <c r="GMR60" s="1"/>
      <c r="GMS60" s="1"/>
      <c r="GMT60" s="1"/>
      <c r="GMU60" s="1"/>
      <c r="GMV60" s="1"/>
      <c r="GMW60" s="1"/>
      <c r="GMX60" s="1"/>
      <c r="GMY60" s="1"/>
      <c r="GMZ60" s="1"/>
      <c r="GNA60" s="1"/>
      <c r="GNB60" s="1"/>
      <c r="GNC60" s="1"/>
      <c r="GND60" s="1"/>
      <c r="GNE60" s="1"/>
      <c r="GNF60" s="1"/>
      <c r="GNG60" s="1"/>
      <c r="GNH60" s="1"/>
      <c r="GNI60" s="1"/>
      <c r="GNJ60" s="1"/>
      <c r="GNK60" s="1"/>
      <c r="GNL60" s="1"/>
      <c r="GNM60" s="1"/>
      <c r="GNN60" s="1"/>
      <c r="GNO60" s="1"/>
      <c r="GNP60" s="1"/>
      <c r="GNQ60" s="1"/>
      <c r="GNR60" s="1"/>
      <c r="GNS60" s="1"/>
      <c r="GNT60" s="1"/>
      <c r="GNU60" s="1"/>
      <c r="GNV60" s="1"/>
      <c r="GNW60" s="1"/>
      <c r="GNX60" s="1"/>
      <c r="GNY60" s="1"/>
      <c r="GNZ60" s="1"/>
      <c r="GOA60" s="1"/>
      <c r="GOB60" s="1"/>
      <c r="GOC60" s="1"/>
      <c r="GOD60" s="1"/>
      <c r="GOE60" s="1"/>
      <c r="GOF60" s="1"/>
      <c r="GOG60" s="1"/>
      <c r="GOH60" s="1"/>
      <c r="GOI60" s="1"/>
      <c r="GOJ60" s="1"/>
      <c r="GOK60" s="1"/>
      <c r="GOL60" s="1"/>
      <c r="GOM60" s="1"/>
      <c r="GON60" s="1"/>
      <c r="GOO60" s="1"/>
      <c r="GOP60" s="1"/>
      <c r="GOQ60" s="1"/>
      <c r="GOR60" s="1"/>
      <c r="GOS60" s="1"/>
      <c r="GOT60" s="1"/>
      <c r="GOU60" s="1"/>
      <c r="GOV60" s="1"/>
      <c r="GOW60" s="1"/>
      <c r="GOX60" s="1"/>
      <c r="GOY60" s="1"/>
      <c r="GOZ60" s="1"/>
      <c r="GPA60" s="1"/>
      <c r="GPB60" s="1"/>
      <c r="GPC60" s="1"/>
      <c r="GPD60" s="1"/>
      <c r="GPE60" s="1"/>
      <c r="GPF60" s="1"/>
      <c r="GPG60" s="1"/>
      <c r="GPH60" s="1"/>
      <c r="GPI60" s="1"/>
      <c r="GPJ60" s="1"/>
      <c r="GPK60" s="1"/>
      <c r="GPL60" s="1"/>
      <c r="GPM60" s="1"/>
      <c r="GPN60" s="1"/>
      <c r="GPO60" s="1"/>
      <c r="GPP60" s="1"/>
      <c r="GPQ60" s="1"/>
      <c r="GPR60" s="1"/>
      <c r="GPS60" s="1"/>
      <c r="GPT60" s="1"/>
      <c r="GPU60" s="1"/>
      <c r="GPV60" s="1"/>
      <c r="GPW60" s="1"/>
      <c r="GPX60" s="1"/>
      <c r="GPY60" s="1"/>
      <c r="GPZ60" s="1"/>
      <c r="GQA60" s="1"/>
      <c r="GQB60" s="1"/>
      <c r="GQC60" s="1"/>
      <c r="GQD60" s="1"/>
      <c r="GQE60" s="1"/>
      <c r="GQF60" s="1"/>
      <c r="GQG60" s="1"/>
      <c r="GQH60" s="1"/>
      <c r="GQI60" s="1"/>
      <c r="GQJ60" s="1"/>
      <c r="GQK60" s="1"/>
      <c r="GQL60" s="1"/>
      <c r="GQM60" s="1"/>
      <c r="GQN60" s="1"/>
      <c r="GQO60" s="1"/>
      <c r="GQP60" s="1"/>
      <c r="GQQ60" s="1"/>
      <c r="GQR60" s="1"/>
      <c r="GQS60" s="1"/>
      <c r="GQT60" s="1"/>
      <c r="GQU60" s="1"/>
      <c r="GQV60" s="1"/>
      <c r="GQW60" s="1"/>
      <c r="GQX60" s="1"/>
      <c r="GQY60" s="1"/>
      <c r="GQZ60" s="1"/>
      <c r="GRA60" s="1"/>
      <c r="GRB60" s="1"/>
      <c r="GRC60" s="1"/>
      <c r="GRD60" s="1"/>
      <c r="GRE60" s="1"/>
      <c r="GRF60" s="1"/>
      <c r="GRG60" s="1"/>
      <c r="GRH60" s="1"/>
      <c r="GRI60" s="1"/>
      <c r="GRJ60" s="1"/>
      <c r="GRK60" s="1"/>
      <c r="GRL60" s="1"/>
      <c r="GRM60" s="1"/>
      <c r="GRN60" s="1"/>
      <c r="GRO60" s="1"/>
      <c r="GRP60" s="1"/>
      <c r="GRQ60" s="1"/>
      <c r="GRR60" s="1"/>
      <c r="GRS60" s="1"/>
      <c r="GRT60" s="1"/>
      <c r="GRU60" s="1"/>
      <c r="GRV60" s="1"/>
      <c r="GRW60" s="1"/>
      <c r="GRX60" s="1"/>
      <c r="GRY60" s="1"/>
      <c r="GRZ60" s="1"/>
      <c r="GSA60" s="1"/>
      <c r="GSB60" s="1"/>
      <c r="GSC60" s="1"/>
      <c r="GSD60" s="1"/>
      <c r="GSE60" s="1"/>
      <c r="GSF60" s="1"/>
      <c r="GSG60" s="1"/>
      <c r="GSH60" s="1"/>
      <c r="GSI60" s="1"/>
      <c r="GSJ60" s="1"/>
      <c r="GSK60" s="1"/>
      <c r="GSL60" s="1"/>
      <c r="GSM60" s="1"/>
      <c r="GSN60" s="1"/>
      <c r="GSO60" s="1"/>
      <c r="GSP60" s="1"/>
      <c r="GSQ60" s="1"/>
      <c r="GSR60" s="1"/>
      <c r="GSS60" s="1"/>
      <c r="GST60" s="1"/>
      <c r="GSU60" s="1"/>
      <c r="GSV60" s="1"/>
      <c r="GSW60" s="1"/>
      <c r="GSX60" s="1"/>
      <c r="GSY60" s="1"/>
      <c r="GSZ60" s="1"/>
      <c r="GTA60" s="1"/>
      <c r="GTB60" s="1"/>
      <c r="GTC60" s="1"/>
      <c r="GTD60" s="1"/>
      <c r="GTE60" s="1"/>
      <c r="GTF60" s="1"/>
      <c r="GTG60" s="1"/>
      <c r="GTH60" s="1"/>
      <c r="GTI60" s="1"/>
      <c r="GTJ60" s="1"/>
      <c r="GTK60" s="1"/>
      <c r="GTL60" s="1"/>
      <c r="GTM60" s="1"/>
      <c r="GTN60" s="1"/>
      <c r="GTO60" s="1"/>
      <c r="GTP60" s="1"/>
      <c r="GTQ60" s="1"/>
      <c r="GTR60" s="1"/>
      <c r="GTS60" s="1"/>
      <c r="GTT60" s="1"/>
      <c r="GTU60" s="1"/>
      <c r="GTV60" s="1"/>
      <c r="GTW60" s="1"/>
      <c r="GTX60" s="1"/>
      <c r="GTY60" s="1"/>
      <c r="GTZ60" s="1"/>
      <c r="GUA60" s="1"/>
      <c r="GUB60" s="1"/>
      <c r="GUC60" s="1"/>
      <c r="GUD60" s="1"/>
      <c r="GUE60" s="1"/>
      <c r="GUF60" s="1"/>
      <c r="GUG60" s="1"/>
      <c r="GUH60" s="1"/>
      <c r="GUI60" s="1"/>
      <c r="GUJ60" s="1"/>
      <c r="GUK60" s="1"/>
      <c r="GUL60" s="1"/>
      <c r="GUM60" s="1"/>
      <c r="GUN60" s="1"/>
      <c r="GUO60" s="1"/>
      <c r="GUP60" s="1"/>
      <c r="GUQ60" s="1"/>
      <c r="GUR60" s="1"/>
      <c r="GUS60" s="1"/>
      <c r="GUT60" s="1"/>
      <c r="GUU60" s="1"/>
      <c r="GUV60" s="1"/>
      <c r="GUW60" s="1"/>
      <c r="GUX60" s="1"/>
      <c r="GUY60" s="1"/>
      <c r="GUZ60" s="1"/>
      <c r="GVA60" s="1"/>
      <c r="GVB60" s="1"/>
      <c r="GVC60" s="1"/>
      <c r="GVD60" s="1"/>
      <c r="GVE60" s="1"/>
      <c r="GVF60" s="1"/>
      <c r="GVG60" s="1"/>
      <c r="GVH60" s="1"/>
      <c r="GVI60" s="1"/>
      <c r="GVJ60" s="1"/>
      <c r="GVK60" s="1"/>
      <c r="GVL60" s="1"/>
      <c r="GVM60" s="1"/>
      <c r="GVN60" s="1"/>
      <c r="GVO60" s="1"/>
      <c r="GVP60" s="1"/>
      <c r="GVQ60" s="1"/>
      <c r="GVR60" s="1"/>
      <c r="GVS60" s="1"/>
      <c r="GVT60" s="1"/>
      <c r="GVU60" s="1"/>
      <c r="GVV60" s="1"/>
      <c r="GVW60" s="1"/>
      <c r="GVX60" s="1"/>
      <c r="GVY60" s="1"/>
      <c r="GVZ60" s="1"/>
      <c r="GWA60" s="1"/>
      <c r="GWB60" s="1"/>
      <c r="GWC60" s="1"/>
      <c r="GWD60" s="1"/>
      <c r="GWE60" s="1"/>
      <c r="GWF60" s="1"/>
      <c r="GWG60" s="1"/>
      <c r="GWH60" s="1"/>
      <c r="GWI60" s="1"/>
      <c r="GWJ60" s="1"/>
      <c r="GWK60" s="1"/>
      <c r="GWL60" s="1"/>
      <c r="GWM60" s="1"/>
      <c r="GWN60" s="1"/>
      <c r="GWO60" s="1"/>
      <c r="GWP60" s="1"/>
      <c r="GWQ60" s="1"/>
      <c r="GWR60" s="1"/>
      <c r="GWS60" s="1"/>
      <c r="GWT60" s="1"/>
      <c r="GWU60" s="1"/>
      <c r="GWV60" s="1"/>
      <c r="GWW60" s="1"/>
      <c r="GWX60" s="1"/>
      <c r="GWY60" s="1"/>
      <c r="GWZ60" s="1"/>
      <c r="GXA60" s="1"/>
      <c r="GXB60" s="1"/>
      <c r="GXC60" s="1"/>
      <c r="GXD60" s="1"/>
      <c r="GXE60" s="1"/>
      <c r="GXF60" s="1"/>
      <c r="GXG60" s="1"/>
      <c r="GXH60" s="1"/>
      <c r="GXI60" s="1"/>
      <c r="GXJ60" s="1"/>
      <c r="GXK60" s="1"/>
      <c r="GXL60" s="1"/>
      <c r="GXM60" s="1"/>
      <c r="GXN60" s="1"/>
      <c r="GXO60" s="1"/>
      <c r="GXP60" s="1"/>
      <c r="GXQ60" s="1"/>
      <c r="GXR60" s="1"/>
      <c r="GXS60" s="1"/>
      <c r="GXT60" s="1"/>
      <c r="GXU60" s="1"/>
      <c r="GXV60" s="1"/>
      <c r="GXW60" s="1"/>
      <c r="GXX60" s="1"/>
      <c r="GXY60" s="1"/>
      <c r="GXZ60" s="1"/>
      <c r="GYA60" s="1"/>
      <c r="GYB60" s="1"/>
      <c r="GYC60" s="1"/>
      <c r="GYD60" s="1"/>
      <c r="GYE60" s="1"/>
      <c r="GYF60" s="1"/>
      <c r="GYG60" s="1"/>
      <c r="GYH60" s="1"/>
      <c r="GYI60" s="1"/>
      <c r="GYJ60" s="1"/>
      <c r="GYK60" s="1"/>
      <c r="GYL60" s="1"/>
      <c r="GYM60" s="1"/>
      <c r="GYN60" s="1"/>
      <c r="GYO60" s="1"/>
      <c r="GYP60" s="1"/>
      <c r="GYQ60" s="1"/>
      <c r="GYR60" s="1"/>
      <c r="GYS60" s="1"/>
      <c r="GYT60" s="1"/>
      <c r="GYU60" s="1"/>
      <c r="GYV60" s="1"/>
      <c r="GYW60" s="1"/>
      <c r="GYX60" s="1"/>
      <c r="GYY60" s="1"/>
      <c r="GYZ60" s="1"/>
      <c r="GZA60" s="1"/>
      <c r="GZB60" s="1"/>
      <c r="GZC60" s="1"/>
      <c r="GZD60" s="1"/>
      <c r="GZE60" s="1"/>
      <c r="GZF60" s="1"/>
      <c r="GZG60" s="1"/>
      <c r="GZH60" s="1"/>
      <c r="GZI60" s="1"/>
      <c r="GZJ60" s="1"/>
      <c r="GZK60" s="1"/>
      <c r="GZL60" s="1"/>
      <c r="GZM60" s="1"/>
      <c r="GZN60" s="1"/>
      <c r="GZO60" s="1"/>
      <c r="GZP60" s="1"/>
      <c r="GZQ60" s="1"/>
      <c r="GZR60" s="1"/>
      <c r="GZS60" s="1"/>
      <c r="GZT60" s="1"/>
      <c r="GZU60" s="1"/>
      <c r="GZV60" s="1"/>
      <c r="GZW60" s="1"/>
      <c r="GZX60" s="1"/>
      <c r="GZY60" s="1"/>
      <c r="GZZ60" s="1"/>
      <c r="HAA60" s="1"/>
      <c r="HAB60" s="1"/>
      <c r="HAC60" s="1"/>
      <c r="HAD60" s="1"/>
      <c r="HAE60" s="1"/>
      <c r="HAF60" s="1"/>
      <c r="HAG60" s="1"/>
      <c r="HAH60" s="1"/>
      <c r="HAI60" s="1"/>
      <c r="HAJ60" s="1"/>
      <c r="HAK60" s="1"/>
      <c r="HAL60" s="1"/>
      <c r="HAM60" s="1"/>
      <c r="HAN60" s="1"/>
      <c r="HAO60" s="1"/>
      <c r="HAP60" s="1"/>
      <c r="HAQ60" s="1"/>
      <c r="HAR60" s="1"/>
      <c r="HAS60" s="1"/>
      <c r="HAT60" s="1"/>
      <c r="HAU60" s="1"/>
      <c r="HAV60" s="1"/>
      <c r="HAW60" s="1"/>
      <c r="HAX60" s="1"/>
      <c r="HAY60" s="1"/>
      <c r="HAZ60" s="1"/>
      <c r="HBA60" s="1"/>
      <c r="HBB60" s="1"/>
      <c r="HBC60" s="1"/>
      <c r="HBD60" s="1"/>
      <c r="HBE60" s="1"/>
      <c r="HBF60" s="1"/>
      <c r="HBG60" s="1"/>
      <c r="HBH60" s="1"/>
      <c r="HBI60" s="1"/>
      <c r="HBJ60" s="1"/>
      <c r="HBK60" s="1"/>
      <c r="HBL60" s="1"/>
      <c r="HBM60" s="1"/>
      <c r="HBN60" s="1"/>
      <c r="HBO60" s="1"/>
      <c r="HBP60" s="1"/>
      <c r="HBQ60" s="1"/>
      <c r="HBR60" s="1"/>
      <c r="HBS60" s="1"/>
      <c r="HBT60" s="1"/>
      <c r="HBU60" s="1"/>
      <c r="HBV60" s="1"/>
      <c r="HBW60" s="1"/>
      <c r="HBX60" s="1"/>
      <c r="HBY60" s="1"/>
      <c r="HBZ60" s="1"/>
      <c r="HCA60" s="1"/>
      <c r="HCB60" s="1"/>
      <c r="HCC60" s="1"/>
      <c r="HCD60" s="1"/>
      <c r="HCE60" s="1"/>
      <c r="HCF60" s="1"/>
      <c r="HCG60" s="1"/>
      <c r="HCH60" s="1"/>
      <c r="HCI60" s="1"/>
      <c r="HCJ60" s="1"/>
      <c r="HCK60" s="1"/>
      <c r="HCL60" s="1"/>
      <c r="HCM60" s="1"/>
      <c r="HCN60" s="1"/>
      <c r="HCO60" s="1"/>
      <c r="HCP60" s="1"/>
      <c r="HCQ60" s="1"/>
      <c r="HCR60" s="1"/>
      <c r="HCS60" s="1"/>
      <c r="HCT60" s="1"/>
      <c r="HCU60" s="1"/>
      <c r="HCV60" s="1"/>
      <c r="HCW60" s="1"/>
      <c r="HCX60" s="1"/>
      <c r="HCY60" s="1"/>
      <c r="HCZ60" s="1"/>
      <c r="HDA60" s="1"/>
      <c r="HDB60" s="1"/>
      <c r="HDC60" s="1"/>
      <c r="HDD60" s="1"/>
      <c r="HDE60" s="1"/>
      <c r="HDF60" s="1"/>
      <c r="HDG60" s="1"/>
      <c r="HDH60" s="1"/>
      <c r="HDI60" s="1"/>
      <c r="HDJ60" s="1"/>
      <c r="HDK60" s="1"/>
      <c r="HDL60" s="1"/>
      <c r="HDM60" s="1"/>
      <c r="HDN60" s="1"/>
      <c r="HDO60" s="1"/>
      <c r="HDP60" s="1"/>
      <c r="HDQ60" s="1"/>
      <c r="HDR60" s="1"/>
      <c r="HDS60" s="1"/>
      <c r="HDT60" s="1"/>
      <c r="HDU60" s="1"/>
      <c r="HDV60" s="1"/>
      <c r="HDW60" s="1"/>
      <c r="HDX60" s="1"/>
      <c r="HDY60" s="1"/>
      <c r="HDZ60" s="1"/>
      <c r="HEA60" s="1"/>
      <c r="HEB60" s="1"/>
      <c r="HEC60" s="1"/>
      <c r="HED60" s="1"/>
      <c r="HEE60" s="1"/>
      <c r="HEF60" s="1"/>
      <c r="HEG60" s="1"/>
      <c r="HEH60" s="1"/>
      <c r="HEI60" s="1"/>
      <c r="HEJ60" s="1"/>
      <c r="HEK60" s="1"/>
      <c r="HEL60" s="1"/>
      <c r="HEM60" s="1"/>
      <c r="HEN60" s="1"/>
      <c r="HEO60" s="1"/>
      <c r="HEP60" s="1"/>
      <c r="HEQ60" s="1"/>
      <c r="HER60" s="1"/>
      <c r="HES60" s="1"/>
      <c r="HET60" s="1"/>
      <c r="HEU60" s="1"/>
      <c r="HEV60" s="1"/>
      <c r="HEW60" s="1"/>
      <c r="HEX60" s="1"/>
      <c r="HEY60" s="1"/>
      <c r="HEZ60" s="1"/>
      <c r="HFA60" s="1"/>
      <c r="HFB60" s="1"/>
      <c r="HFC60" s="1"/>
      <c r="HFD60" s="1"/>
      <c r="HFE60" s="1"/>
      <c r="HFF60" s="1"/>
      <c r="HFG60" s="1"/>
      <c r="HFH60" s="1"/>
      <c r="HFI60" s="1"/>
      <c r="HFJ60" s="1"/>
      <c r="HFK60" s="1"/>
      <c r="HFL60" s="1"/>
      <c r="HFM60" s="1"/>
      <c r="HFN60" s="1"/>
      <c r="HFO60" s="1"/>
      <c r="HFP60" s="1"/>
      <c r="HFQ60" s="1"/>
      <c r="HFR60" s="1"/>
      <c r="HFS60" s="1"/>
      <c r="HFT60" s="1"/>
      <c r="HFU60" s="1"/>
      <c r="HFV60" s="1"/>
      <c r="HFW60" s="1"/>
      <c r="HFX60" s="1"/>
      <c r="HFY60" s="1"/>
      <c r="HFZ60" s="1"/>
      <c r="HGA60" s="1"/>
      <c r="HGB60" s="1"/>
      <c r="HGC60" s="1"/>
      <c r="HGD60" s="1"/>
      <c r="HGE60" s="1"/>
      <c r="HGF60" s="1"/>
      <c r="HGG60" s="1"/>
      <c r="HGH60" s="1"/>
      <c r="HGI60" s="1"/>
      <c r="HGJ60" s="1"/>
      <c r="HGK60" s="1"/>
      <c r="HGL60" s="1"/>
      <c r="HGM60" s="1"/>
      <c r="HGN60" s="1"/>
      <c r="HGO60" s="1"/>
      <c r="HGP60" s="1"/>
      <c r="HGQ60" s="1"/>
      <c r="HGR60" s="1"/>
      <c r="HGS60" s="1"/>
      <c r="HGT60" s="1"/>
      <c r="HGU60" s="1"/>
      <c r="HGV60" s="1"/>
      <c r="HGW60" s="1"/>
      <c r="HGX60" s="1"/>
      <c r="HGY60" s="1"/>
      <c r="HGZ60" s="1"/>
      <c r="HHA60" s="1"/>
      <c r="HHB60" s="1"/>
      <c r="HHC60" s="1"/>
      <c r="HHD60" s="1"/>
      <c r="HHE60" s="1"/>
      <c r="HHF60" s="1"/>
      <c r="HHG60" s="1"/>
      <c r="HHH60" s="1"/>
      <c r="HHI60" s="1"/>
      <c r="HHJ60" s="1"/>
      <c r="HHK60" s="1"/>
      <c r="HHL60" s="1"/>
      <c r="HHM60" s="1"/>
      <c r="HHN60" s="1"/>
      <c r="HHO60" s="1"/>
      <c r="HHP60" s="1"/>
      <c r="HHQ60" s="1"/>
      <c r="HHR60" s="1"/>
      <c r="HHS60" s="1"/>
      <c r="HHT60" s="1"/>
      <c r="HHU60" s="1"/>
      <c r="HHV60" s="1"/>
      <c r="HHW60" s="1"/>
      <c r="HHX60" s="1"/>
      <c r="HHY60" s="1"/>
      <c r="HHZ60" s="1"/>
      <c r="HIA60" s="1"/>
      <c r="HIB60" s="1"/>
      <c r="HIC60" s="1"/>
      <c r="HID60" s="1"/>
      <c r="HIE60" s="1"/>
      <c r="HIF60" s="1"/>
      <c r="HIG60" s="1"/>
      <c r="HIH60" s="1"/>
      <c r="HII60" s="1"/>
      <c r="HIJ60" s="1"/>
      <c r="HIK60" s="1"/>
      <c r="HIL60" s="1"/>
      <c r="HIM60" s="1"/>
      <c r="HIN60" s="1"/>
      <c r="HIO60" s="1"/>
      <c r="HIP60" s="1"/>
      <c r="HIQ60" s="1"/>
      <c r="HIR60" s="1"/>
      <c r="HIS60" s="1"/>
      <c r="HIT60" s="1"/>
      <c r="HIU60" s="1"/>
      <c r="HIV60" s="1"/>
      <c r="HIW60" s="1"/>
      <c r="HIX60" s="1"/>
      <c r="HIY60" s="1"/>
      <c r="HIZ60" s="1"/>
      <c r="HJA60" s="1"/>
      <c r="HJB60" s="1"/>
      <c r="HJC60" s="1"/>
      <c r="HJD60" s="1"/>
      <c r="HJE60" s="1"/>
      <c r="HJF60" s="1"/>
      <c r="HJG60" s="1"/>
      <c r="HJH60" s="1"/>
      <c r="HJI60" s="1"/>
      <c r="HJJ60" s="1"/>
      <c r="HJK60" s="1"/>
      <c r="HJL60" s="1"/>
      <c r="HJM60" s="1"/>
      <c r="HJN60" s="1"/>
      <c r="HJO60" s="1"/>
      <c r="HJP60" s="1"/>
      <c r="HJQ60" s="1"/>
      <c r="HJR60" s="1"/>
      <c r="HJS60" s="1"/>
      <c r="HJT60" s="1"/>
      <c r="HJU60" s="1"/>
      <c r="HJV60" s="1"/>
      <c r="HJW60" s="1"/>
      <c r="HJX60" s="1"/>
      <c r="HJY60" s="1"/>
      <c r="HJZ60" s="1"/>
      <c r="HKA60" s="1"/>
      <c r="HKB60" s="1"/>
      <c r="HKC60" s="1"/>
      <c r="HKD60" s="1"/>
      <c r="HKE60" s="1"/>
      <c r="HKF60" s="1"/>
      <c r="HKG60" s="1"/>
      <c r="HKH60" s="1"/>
      <c r="HKI60" s="1"/>
      <c r="HKJ60" s="1"/>
      <c r="HKK60" s="1"/>
      <c r="HKL60" s="1"/>
      <c r="HKM60" s="1"/>
      <c r="HKN60" s="1"/>
      <c r="HKO60" s="1"/>
      <c r="HKP60" s="1"/>
      <c r="HKQ60" s="1"/>
      <c r="HKR60" s="1"/>
      <c r="HKS60" s="1"/>
      <c r="HKT60" s="1"/>
      <c r="HKU60" s="1"/>
      <c r="HKV60" s="1"/>
      <c r="HKW60" s="1"/>
      <c r="HKX60" s="1"/>
      <c r="HKY60" s="1"/>
      <c r="HKZ60" s="1"/>
      <c r="HLA60" s="1"/>
      <c r="HLB60" s="1"/>
      <c r="HLC60" s="1"/>
      <c r="HLD60" s="1"/>
      <c r="HLE60" s="1"/>
      <c r="HLF60" s="1"/>
      <c r="HLG60" s="1"/>
      <c r="HLH60" s="1"/>
      <c r="HLI60" s="1"/>
      <c r="HLJ60" s="1"/>
      <c r="HLK60" s="1"/>
      <c r="HLL60" s="1"/>
      <c r="HLM60" s="1"/>
      <c r="HLN60" s="1"/>
      <c r="HLO60" s="1"/>
      <c r="HLP60" s="1"/>
      <c r="HLQ60" s="1"/>
      <c r="HLR60" s="1"/>
      <c r="HLS60" s="1"/>
      <c r="HLT60" s="1"/>
      <c r="HLU60" s="1"/>
      <c r="HLV60" s="1"/>
      <c r="HLW60" s="1"/>
      <c r="HLX60" s="1"/>
      <c r="HLY60" s="1"/>
      <c r="HLZ60" s="1"/>
      <c r="HMA60" s="1"/>
      <c r="HMB60" s="1"/>
      <c r="HMC60" s="1"/>
      <c r="HMD60" s="1"/>
      <c r="HME60" s="1"/>
      <c r="HMF60" s="1"/>
      <c r="HMG60" s="1"/>
      <c r="HMH60" s="1"/>
      <c r="HMI60" s="1"/>
      <c r="HMJ60" s="1"/>
      <c r="HMK60" s="1"/>
      <c r="HML60" s="1"/>
      <c r="HMM60" s="1"/>
      <c r="HMN60" s="1"/>
      <c r="HMO60" s="1"/>
      <c r="HMP60" s="1"/>
      <c r="HMQ60" s="1"/>
      <c r="HMR60" s="1"/>
      <c r="HMS60" s="1"/>
      <c r="HMT60" s="1"/>
      <c r="HMU60" s="1"/>
      <c r="HMV60" s="1"/>
      <c r="HMW60" s="1"/>
      <c r="HMX60" s="1"/>
      <c r="HMY60" s="1"/>
      <c r="HMZ60" s="1"/>
      <c r="HNA60" s="1"/>
      <c r="HNB60" s="1"/>
      <c r="HNC60" s="1"/>
      <c r="HND60" s="1"/>
      <c r="HNE60" s="1"/>
      <c r="HNF60" s="1"/>
      <c r="HNG60" s="1"/>
      <c r="HNH60" s="1"/>
      <c r="HNI60" s="1"/>
      <c r="HNJ60" s="1"/>
      <c r="HNK60" s="1"/>
      <c r="HNL60" s="1"/>
      <c r="HNM60" s="1"/>
      <c r="HNN60" s="1"/>
      <c r="HNO60" s="1"/>
      <c r="HNP60" s="1"/>
      <c r="HNQ60" s="1"/>
      <c r="HNR60" s="1"/>
      <c r="HNS60" s="1"/>
      <c r="HNT60" s="1"/>
      <c r="HNU60" s="1"/>
      <c r="HNV60" s="1"/>
      <c r="HNW60" s="1"/>
      <c r="HNX60" s="1"/>
      <c r="HNY60" s="1"/>
      <c r="HNZ60" s="1"/>
      <c r="HOA60" s="1"/>
      <c r="HOB60" s="1"/>
      <c r="HOC60" s="1"/>
      <c r="HOD60" s="1"/>
      <c r="HOE60" s="1"/>
      <c r="HOF60" s="1"/>
      <c r="HOG60" s="1"/>
      <c r="HOH60" s="1"/>
      <c r="HOI60" s="1"/>
      <c r="HOJ60" s="1"/>
      <c r="HOK60" s="1"/>
      <c r="HOL60" s="1"/>
      <c r="HOM60" s="1"/>
      <c r="HON60" s="1"/>
      <c r="HOO60" s="1"/>
      <c r="HOP60" s="1"/>
      <c r="HOQ60" s="1"/>
      <c r="HOR60" s="1"/>
      <c r="HOS60" s="1"/>
      <c r="HOT60" s="1"/>
      <c r="HOU60" s="1"/>
      <c r="HOV60" s="1"/>
      <c r="HOW60" s="1"/>
      <c r="HOX60" s="1"/>
      <c r="HOY60" s="1"/>
      <c r="HOZ60" s="1"/>
      <c r="HPA60" s="1"/>
      <c r="HPB60" s="1"/>
      <c r="HPC60" s="1"/>
      <c r="HPD60" s="1"/>
      <c r="HPE60" s="1"/>
      <c r="HPF60" s="1"/>
      <c r="HPG60" s="1"/>
      <c r="HPH60" s="1"/>
      <c r="HPI60" s="1"/>
      <c r="HPJ60" s="1"/>
      <c r="HPK60" s="1"/>
      <c r="HPL60" s="1"/>
      <c r="HPM60" s="1"/>
      <c r="HPN60" s="1"/>
      <c r="HPO60" s="1"/>
      <c r="HPP60" s="1"/>
      <c r="HPQ60" s="1"/>
      <c r="HPR60" s="1"/>
      <c r="HPS60" s="1"/>
      <c r="HPT60" s="1"/>
      <c r="HPU60" s="1"/>
      <c r="HPV60" s="1"/>
      <c r="HPW60" s="1"/>
      <c r="HPX60" s="1"/>
      <c r="HPY60" s="1"/>
      <c r="HPZ60" s="1"/>
      <c r="HQA60" s="1"/>
      <c r="HQB60" s="1"/>
      <c r="HQC60" s="1"/>
      <c r="HQD60" s="1"/>
      <c r="HQE60" s="1"/>
      <c r="HQF60" s="1"/>
      <c r="HQG60" s="1"/>
      <c r="HQH60" s="1"/>
      <c r="HQI60" s="1"/>
      <c r="HQJ60" s="1"/>
      <c r="HQK60" s="1"/>
      <c r="HQL60" s="1"/>
      <c r="HQM60" s="1"/>
      <c r="HQN60" s="1"/>
      <c r="HQO60" s="1"/>
      <c r="HQP60" s="1"/>
      <c r="HQQ60" s="1"/>
      <c r="HQR60" s="1"/>
      <c r="HQS60" s="1"/>
      <c r="HQT60" s="1"/>
      <c r="HQU60" s="1"/>
      <c r="HQV60" s="1"/>
      <c r="HQW60" s="1"/>
      <c r="HQX60" s="1"/>
      <c r="HQY60" s="1"/>
      <c r="HQZ60" s="1"/>
      <c r="HRA60" s="1"/>
      <c r="HRB60" s="1"/>
      <c r="HRC60" s="1"/>
      <c r="HRD60" s="1"/>
      <c r="HRE60" s="1"/>
      <c r="HRF60" s="1"/>
      <c r="HRG60" s="1"/>
      <c r="HRH60" s="1"/>
      <c r="HRI60" s="1"/>
      <c r="HRJ60" s="1"/>
      <c r="HRK60" s="1"/>
      <c r="HRL60" s="1"/>
      <c r="HRM60" s="1"/>
      <c r="HRN60" s="1"/>
      <c r="HRO60" s="1"/>
      <c r="HRP60" s="1"/>
      <c r="HRQ60" s="1"/>
      <c r="HRR60" s="1"/>
      <c r="HRS60" s="1"/>
      <c r="HRT60" s="1"/>
      <c r="HRU60" s="1"/>
      <c r="HRV60" s="1"/>
      <c r="HRW60" s="1"/>
      <c r="HRX60" s="1"/>
      <c r="HRY60" s="1"/>
      <c r="HRZ60" s="1"/>
      <c r="HSA60" s="1"/>
      <c r="HSB60" s="1"/>
      <c r="HSC60" s="1"/>
      <c r="HSD60" s="1"/>
      <c r="HSE60" s="1"/>
      <c r="HSF60" s="1"/>
      <c r="HSG60" s="1"/>
      <c r="HSH60" s="1"/>
      <c r="HSI60" s="1"/>
      <c r="HSJ60" s="1"/>
      <c r="HSK60" s="1"/>
      <c r="HSL60" s="1"/>
      <c r="HSM60" s="1"/>
      <c r="HSN60" s="1"/>
      <c r="HSO60" s="1"/>
      <c r="HSP60" s="1"/>
      <c r="HSQ60" s="1"/>
      <c r="HSR60" s="1"/>
      <c r="HSS60" s="1"/>
      <c r="HST60" s="1"/>
      <c r="HSU60" s="1"/>
      <c r="HSV60" s="1"/>
      <c r="HSW60" s="1"/>
      <c r="HSX60" s="1"/>
      <c r="HSY60" s="1"/>
      <c r="HSZ60" s="1"/>
      <c r="HTA60" s="1"/>
      <c r="HTB60" s="1"/>
      <c r="HTC60" s="1"/>
      <c r="HTD60" s="1"/>
      <c r="HTE60" s="1"/>
      <c r="HTF60" s="1"/>
      <c r="HTG60" s="1"/>
      <c r="HTH60" s="1"/>
      <c r="HTI60" s="1"/>
      <c r="HTJ60" s="1"/>
      <c r="HTK60" s="1"/>
      <c r="HTL60" s="1"/>
      <c r="HTM60" s="1"/>
      <c r="HTN60" s="1"/>
      <c r="HTO60" s="1"/>
      <c r="HTP60" s="1"/>
      <c r="HTQ60" s="1"/>
      <c r="HTR60" s="1"/>
      <c r="HTS60" s="1"/>
      <c r="HTT60" s="1"/>
      <c r="HTU60" s="1"/>
      <c r="HTV60" s="1"/>
      <c r="HTW60" s="1"/>
      <c r="HTX60" s="1"/>
      <c r="HTY60" s="1"/>
      <c r="HTZ60" s="1"/>
      <c r="HUA60" s="1"/>
      <c r="HUB60" s="1"/>
      <c r="HUC60" s="1"/>
      <c r="HUD60" s="1"/>
      <c r="HUE60" s="1"/>
      <c r="HUF60" s="1"/>
      <c r="HUG60" s="1"/>
      <c r="HUH60" s="1"/>
      <c r="HUI60" s="1"/>
      <c r="HUJ60" s="1"/>
      <c r="HUK60" s="1"/>
      <c r="HUL60" s="1"/>
      <c r="HUM60" s="1"/>
      <c r="HUN60" s="1"/>
      <c r="HUO60" s="1"/>
      <c r="HUP60" s="1"/>
      <c r="HUQ60" s="1"/>
      <c r="HUR60" s="1"/>
      <c r="HUS60" s="1"/>
      <c r="HUT60" s="1"/>
      <c r="HUU60" s="1"/>
      <c r="HUV60" s="1"/>
      <c r="HUW60" s="1"/>
      <c r="HUX60" s="1"/>
      <c r="HUY60" s="1"/>
      <c r="HUZ60" s="1"/>
      <c r="HVA60" s="1"/>
      <c r="HVB60" s="1"/>
      <c r="HVC60" s="1"/>
      <c r="HVD60" s="1"/>
      <c r="HVE60" s="1"/>
      <c r="HVF60" s="1"/>
      <c r="HVG60" s="1"/>
      <c r="HVH60" s="1"/>
      <c r="HVI60" s="1"/>
      <c r="HVJ60" s="1"/>
      <c r="HVK60" s="1"/>
      <c r="HVL60" s="1"/>
      <c r="HVM60" s="1"/>
      <c r="HVN60" s="1"/>
      <c r="HVO60" s="1"/>
      <c r="HVP60" s="1"/>
      <c r="HVQ60" s="1"/>
      <c r="HVR60" s="1"/>
      <c r="HVS60" s="1"/>
      <c r="HVT60" s="1"/>
      <c r="HVU60" s="1"/>
      <c r="HVV60" s="1"/>
      <c r="HVW60" s="1"/>
      <c r="HVX60" s="1"/>
      <c r="HVY60" s="1"/>
      <c r="HVZ60" s="1"/>
      <c r="HWA60" s="1"/>
      <c r="HWB60" s="1"/>
      <c r="HWC60" s="1"/>
      <c r="HWD60" s="1"/>
      <c r="HWE60" s="1"/>
      <c r="HWF60" s="1"/>
      <c r="HWG60" s="1"/>
      <c r="HWH60" s="1"/>
      <c r="HWI60" s="1"/>
      <c r="HWJ60" s="1"/>
      <c r="HWK60" s="1"/>
      <c r="HWL60" s="1"/>
      <c r="HWM60" s="1"/>
      <c r="HWN60" s="1"/>
      <c r="HWO60" s="1"/>
      <c r="HWP60" s="1"/>
      <c r="HWQ60" s="1"/>
      <c r="HWR60" s="1"/>
      <c r="HWS60" s="1"/>
      <c r="HWT60" s="1"/>
      <c r="HWU60" s="1"/>
      <c r="HWV60" s="1"/>
      <c r="HWW60" s="1"/>
      <c r="HWX60" s="1"/>
      <c r="HWY60" s="1"/>
      <c r="HWZ60" s="1"/>
      <c r="HXA60" s="1"/>
      <c r="HXB60" s="1"/>
      <c r="HXC60" s="1"/>
      <c r="HXD60" s="1"/>
      <c r="HXE60" s="1"/>
      <c r="HXF60" s="1"/>
      <c r="HXG60" s="1"/>
      <c r="HXH60" s="1"/>
      <c r="HXI60" s="1"/>
      <c r="HXJ60" s="1"/>
      <c r="HXK60" s="1"/>
      <c r="HXL60" s="1"/>
      <c r="HXM60" s="1"/>
      <c r="HXN60" s="1"/>
      <c r="HXO60" s="1"/>
      <c r="HXP60" s="1"/>
      <c r="HXQ60" s="1"/>
      <c r="HXR60" s="1"/>
      <c r="HXS60" s="1"/>
      <c r="HXT60" s="1"/>
      <c r="HXU60" s="1"/>
      <c r="HXV60" s="1"/>
      <c r="HXW60" s="1"/>
      <c r="HXX60" s="1"/>
      <c r="HXY60" s="1"/>
      <c r="HXZ60" s="1"/>
      <c r="HYA60" s="1"/>
      <c r="HYB60" s="1"/>
      <c r="HYC60" s="1"/>
      <c r="HYD60" s="1"/>
      <c r="HYE60" s="1"/>
      <c r="HYF60" s="1"/>
      <c r="HYG60" s="1"/>
      <c r="HYH60" s="1"/>
      <c r="HYI60" s="1"/>
      <c r="HYJ60" s="1"/>
      <c r="HYK60" s="1"/>
      <c r="HYL60" s="1"/>
      <c r="HYM60" s="1"/>
      <c r="HYN60" s="1"/>
      <c r="HYO60" s="1"/>
      <c r="HYP60" s="1"/>
      <c r="HYQ60" s="1"/>
      <c r="HYR60" s="1"/>
      <c r="HYS60" s="1"/>
      <c r="HYT60" s="1"/>
      <c r="HYU60" s="1"/>
      <c r="HYV60" s="1"/>
      <c r="HYW60" s="1"/>
      <c r="HYX60" s="1"/>
      <c r="HYY60" s="1"/>
      <c r="HYZ60" s="1"/>
      <c r="HZA60" s="1"/>
      <c r="HZB60" s="1"/>
      <c r="HZC60" s="1"/>
      <c r="HZD60" s="1"/>
      <c r="HZE60" s="1"/>
      <c r="HZF60" s="1"/>
      <c r="HZG60" s="1"/>
      <c r="HZH60" s="1"/>
      <c r="HZI60" s="1"/>
      <c r="HZJ60" s="1"/>
      <c r="HZK60" s="1"/>
      <c r="HZL60" s="1"/>
      <c r="HZM60" s="1"/>
      <c r="HZN60" s="1"/>
      <c r="HZO60" s="1"/>
      <c r="HZP60" s="1"/>
      <c r="HZQ60" s="1"/>
      <c r="HZR60" s="1"/>
      <c r="HZS60" s="1"/>
      <c r="HZT60" s="1"/>
      <c r="HZU60" s="1"/>
      <c r="HZV60" s="1"/>
      <c r="HZW60" s="1"/>
      <c r="HZX60" s="1"/>
      <c r="HZY60" s="1"/>
      <c r="HZZ60" s="1"/>
      <c r="IAA60" s="1"/>
      <c r="IAB60" s="1"/>
      <c r="IAC60" s="1"/>
      <c r="IAD60" s="1"/>
      <c r="IAE60" s="1"/>
      <c r="IAF60" s="1"/>
      <c r="IAG60" s="1"/>
      <c r="IAH60" s="1"/>
      <c r="IAI60" s="1"/>
      <c r="IAJ60" s="1"/>
      <c r="IAK60" s="1"/>
      <c r="IAL60" s="1"/>
      <c r="IAM60" s="1"/>
      <c r="IAN60" s="1"/>
      <c r="IAO60" s="1"/>
      <c r="IAP60" s="1"/>
      <c r="IAQ60" s="1"/>
      <c r="IAR60" s="1"/>
      <c r="IAS60" s="1"/>
      <c r="IAT60" s="1"/>
      <c r="IAU60" s="1"/>
      <c r="IAV60" s="1"/>
      <c r="IAW60" s="1"/>
      <c r="IAX60" s="1"/>
      <c r="IAY60" s="1"/>
      <c r="IAZ60" s="1"/>
      <c r="IBA60" s="1"/>
      <c r="IBB60" s="1"/>
      <c r="IBC60" s="1"/>
      <c r="IBD60" s="1"/>
      <c r="IBE60" s="1"/>
      <c r="IBF60" s="1"/>
      <c r="IBG60" s="1"/>
      <c r="IBH60" s="1"/>
      <c r="IBI60" s="1"/>
      <c r="IBJ60" s="1"/>
      <c r="IBK60" s="1"/>
      <c r="IBL60" s="1"/>
      <c r="IBM60" s="1"/>
      <c r="IBN60" s="1"/>
      <c r="IBO60" s="1"/>
      <c r="IBP60" s="1"/>
      <c r="IBQ60" s="1"/>
      <c r="IBR60" s="1"/>
      <c r="IBS60" s="1"/>
      <c r="IBT60" s="1"/>
      <c r="IBU60" s="1"/>
      <c r="IBV60" s="1"/>
      <c r="IBW60" s="1"/>
      <c r="IBX60" s="1"/>
      <c r="IBY60" s="1"/>
      <c r="IBZ60" s="1"/>
      <c r="ICA60" s="1"/>
      <c r="ICB60" s="1"/>
      <c r="ICC60" s="1"/>
      <c r="ICD60" s="1"/>
      <c r="ICE60" s="1"/>
      <c r="ICF60" s="1"/>
      <c r="ICG60" s="1"/>
      <c r="ICH60" s="1"/>
      <c r="ICI60" s="1"/>
      <c r="ICJ60" s="1"/>
      <c r="ICK60" s="1"/>
      <c r="ICL60" s="1"/>
      <c r="ICM60" s="1"/>
      <c r="ICN60" s="1"/>
      <c r="ICO60" s="1"/>
      <c r="ICP60" s="1"/>
      <c r="ICQ60" s="1"/>
      <c r="ICR60" s="1"/>
      <c r="ICS60" s="1"/>
      <c r="ICT60" s="1"/>
      <c r="ICU60" s="1"/>
      <c r="ICV60" s="1"/>
      <c r="ICW60" s="1"/>
      <c r="ICX60" s="1"/>
      <c r="ICY60" s="1"/>
      <c r="ICZ60" s="1"/>
      <c r="IDA60" s="1"/>
      <c r="IDB60" s="1"/>
      <c r="IDC60" s="1"/>
      <c r="IDD60" s="1"/>
      <c r="IDE60" s="1"/>
      <c r="IDF60" s="1"/>
      <c r="IDG60" s="1"/>
      <c r="IDH60" s="1"/>
      <c r="IDI60" s="1"/>
      <c r="IDJ60" s="1"/>
      <c r="IDK60" s="1"/>
      <c r="IDL60" s="1"/>
      <c r="IDM60" s="1"/>
      <c r="IDN60" s="1"/>
      <c r="IDO60" s="1"/>
      <c r="IDP60" s="1"/>
      <c r="IDQ60" s="1"/>
      <c r="IDR60" s="1"/>
      <c r="IDS60" s="1"/>
      <c r="IDT60" s="1"/>
      <c r="IDU60" s="1"/>
      <c r="IDV60" s="1"/>
      <c r="IDW60" s="1"/>
      <c r="IDX60" s="1"/>
      <c r="IDY60" s="1"/>
      <c r="IDZ60" s="1"/>
      <c r="IEA60" s="1"/>
      <c r="IEB60" s="1"/>
      <c r="IEC60" s="1"/>
      <c r="IED60" s="1"/>
      <c r="IEE60" s="1"/>
      <c r="IEF60" s="1"/>
      <c r="IEG60" s="1"/>
      <c r="IEH60" s="1"/>
      <c r="IEI60" s="1"/>
      <c r="IEJ60" s="1"/>
      <c r="IEK60" s="1"/>
      <c r="IEL60" s="1"/>
      <c r="IEM60" s="1"/>
      <c r="IEN60" s="1"/>
      <c r="IEO60" s="1"/>
      <c r="IEP60" s="1"/>
      <c r="IEQ60" s="1"/>
      <c r="IER60" s="1"/>
      <c r="IES60" s="1"/>
      <c r="IET60" s="1"/>
      <c r="IEU60" s="1"/>
      <c r="IEV60" s="1"/>
      <c r="IEW60" s="1"/>
      <c r="IEX60" s="1"/>
      <c r="IEY60" s="1"/>
      <c r="IEZ60" s="1"/>
      <c r="IFA60" s="1"/>
      <c r="IFB60" s="1"/>
      <c r="IFC60" s="1"/>
      <c r="IFD60" s="1"/>
      <c r="IFE60" s="1"/>
      <c r="IFF60" s="1"/>
      <c r="IFG60" s="1"/>
      <c r="IFH60" s="1"/>
      <c r="IFI60" s="1"/>
      <c r="IFJ60" s="1"/>
      <c r="IFK60" s="1"/>
      <c r="IFL60" s="1"/>
      <c r="IFM60" s="1"/>
      <c r="IFN60" s="1"/>
      <c r="IFO60" s="1"/>
      <c r="IFP60" s="1"/>
      <c r="IFQ60" s="1"/>
      <c r="IFR60" s="1"/>
      <c r="IFS60" s="1"/>
      <c r="IFT60" s="1"/>
      <c r="IFU60" s="1"/>
      <c r="IFV60" s="1"/>
      <c r="IFW60" s="1"/>
      <c r="IFX60" s="1"/>
      <c r="IFY60" s="1"/>
      <c r="IFZ60" s="1"/>
      <c r="IGA60" s="1"/>
      <c r="IGB60" s="1"/>
      <c r="IGC60" s="1"/>
      <c r="IGD60" s="1"/>
      <c r="IGE60" s="1"/>
      <c r="IGF60" s="1"/>
      <c r="IGG60" s="1"/>
      <c r="IGH60" s="1"/>
      <c r="IGI60" s="1"/>
      <c r="IGJ60" s="1"/>
      <c r="IGK60" s="1"/>
      <c r="IGL60" s="1"/>
      <c r="IGM60" s="1"/>
      <c r="IGN60" s="1"/>
      <c r="IGO60" s="1"/>
      <c r="IGP60" s="1"/>
      <c r="IGQ60" s="1"/>
      <c r="IGR60" s="1"/>
      <c r="IGS60" s="1"/>
      <c r="IGT60" s="1"/>
      <c r="IGU60" s="1"/>
      <c r="IGV60" s="1"/>
      <c r="IGW60" s="1"/>
      <c r="IGX60" s="1"/>
      <c r="IGY60" s="1"/>
      <c r="IGZ60" s="1"/>
      <c r="IHA60" s="1"/>
      <c r="IHB60" s="1"/>
      <c r="IHC60" s="1"/>
      <c r="IHD60" s="1"/>
      <c r="IHE60" s="1"/>
      <c r="IHF60" s="1"/>
      <c r="IHG60" s="1"/>
      <c r="IHH60" s="1"/>
      <c r="IHI60" s="1"/>
      <c r="IHJ60" s="1"/>
      <c r="IHK60" s="1"/>
      <c r="IHL60" s="1"/>
      <c r="IHM60" s="1"/>
      <c r="IHN60" s="1"/>
      <c r="IHO60" s="1"/>
      <c r="IHP60" s="1"/>
      <c r="IHQ60" s="1"/>
      <c r="IHR60" s="1"/>
      <c r="IHS60" s="1"/>
      <c r="IHT60" s="1"/>
      <c r="IHU60" s="1"/>
      <c r="IHV60" s="1"/>
      <c r="IHW60" s="1"/>
      <c r="IHX60" s="1"/>
      <c r="IHY60" s="1"/>
      <c r="IHZ60" s="1"/>
      <c r="IIA60" s="1"/>
      <c r="IIB60" s="1"/>
      <c r="IIC60" s="1"/>
      <c r="IID60" s="1"/>
      <c r="IIE60" s="1"/>
      <c r="IIF60" s="1"/>
      <c r="IIG60" s="1"/>
      <c r="IIH60" s="1"/>
      <c r="III60" s="1"/>
      <c r="IIJ60" s="1"/>
      <c r="IIK60" s="1"/>
      <c r="IIL60" s="1"/>
      <c r="IIM60" s="1"/>
      <c r="IIN60" s="1"/>
      <c r="IIO60" s="1"/>
      <c r="IIP60" s="1"/>
      <c r="IIQ60" s="1"/>
      <c r="IIR60" s="1"/>
      <c r="IIS60" s="1"/>
      <c r="IIT60" s="1"/>
      <c r="IIU60" s="1"/>
      <c r="IIV60" s="1"/>
      <c r="IIW60" s="1"/>
      <c r="IIX60" s="1"/>
      <c r="IIY60" s="1"/>
      <c r="IIZ60" s="1"/>
      <c r="IJA60" s="1"/>
      <c r="IJB60" s="1"/>
      <c r="IJC60" s="1"/>
      <c r="IJD60" s="1"/>
      <c r="IJE60" s="1"/>
      <c r="IJF60" s="1"/>
      <c r="IJG60" s="1"/>
      <c r="IJH60" s="1"/>
      <c r="IJI60" s="1"/>
      <c r="IJJ60" s="1"/>
      <c r="IJK60" s="1"/>
      <c r="IJL60" s="1"/>
      <c r="IJM60" s="1"/>
      <c r="IJN60" s="1"/>
      <c r="IJO60" s="1"/>
      <c r="IJP60" s="1"/>
      <c r="IJQ60" s="1"/>
      <c r="IJR60" s="1"/>
      <c r="IJS60" s="1"/>
      <c r="IJT60" s="1"/>
      <c r="IJU60" s="1"/>
      <c r="IJV60" s="1"/>
      <c r="IJW60" s="1"/>
      <c r="IJX60" s="1"/>
      <c r="IJY60" s="1"/>
      <c r="IJZ60" s="1"/>
      <c r="IKA60" s="1"/>
      <c r="IKB60" s="1"/>
      <c r="IKC60" s="1"/>
      <c r="IKD60" s="1"/>
      <c r="IKE60" s="1"/>
      <c r="IKF60" s="1"/>
      <c r="IKG60" s="1"/>
      <c r="IKH60" s="1"/>
      <c r="IKI60" s="1"/>
      <c r="IKJ60" s="1"/>
      <c r="IKK60" s="1"/>
      <c r="IKL60" s="1"/>
      <c r="IKM60" s="1"/>
      <c r="IKN60" s="1"/>
      <c r="IKO60" s="1"/>
      <c r="IKP60" s="1"/>
      <c r="IKQ60" s="1"/>
      <c r="IKR60" s="1"/>
      <c r="IKS60" s="1"/>
      <c r="IKT60" s="1"/>
      <c r="IKU60" s="1"/>
      <c r="IKV60" s="1"/>
      <c r="IKW60" s="1"/>
      <c r="IKX60" s="1"/>
      <c r="IKY60" s="1"/>
      <c r="IKZ60" s="1"/>
      <c r="ILA60" s="1"/>
      <c r="ILB60" s="1"/>
      <c r="ILC60" s="1"/>
      <c r="ILD60" s="1"/>
      <c r="ILE60" s="1"/>
      <c r="ILF60" s="1"/>
      <c r="ILG60" s="1"/>
      <c r="ILH60" s="1"/>
      <c r="ILI60" s="1"/>
      <c r="ILJ60" s="1"/>
      <c r="ILK60" s="1"/>
      <c r="ILL60" s="1"/>
      <c r="ILM60" s="1"/>
      <c r="ILN60" s="1"/>
      <c r="ILO60" s="1"/>
      <c r="ILP60" s="1"/>
      <c r="ILQ60" s="1"/>
      <c r="ILR60" s="1"/>
      <c r="ILS60" s="1"/>
      <c r="ILT60" s="1"/>
      <c r="ILU60" s="1"/>
      <c r="ILV60" s="1"/>
      <c r="ILW60" s="1"/>
      <c r="ILX60" s="1"/>
      <c r="ILY60" s="1"/>
      <c r="ILZ60" s="1"/>
      <c r="IMA60" s="1"/>
      <c r="IMB60" s="1"/>
      <c r="IMC60" s="1"/>
      <c r="IMD60" s="1"/>
      <c r="IME60" s="1"/>
      <c r="IMF60" s="1"/>
      <c r="IMG60" s="1"/>
      <c r="IMH60" s="1"/>
      <c r="IMI60" s="1"/>
      <c r="IMJ60" s="1"/>
      <c r="IMK60" s="1"/>
      <c r="IML60" s="1"/>
      <c r="IMM60" s="1"/>
      <c r="IMN60" s="1"/>
      <c r="IMO60" s="1"/>
      <c r="IMP60" s="1"/>
      <c r="IMQ60" s="1"/>
      <c r="IMR60" s="1"/>
      <c r="IMS60" s="1"/>
      <c r="IMT60" s="1"/>
      <c r="IMU60" s="1"/>
      <c r="IMV60" s="1"/>
      <c r="IMW60" s="1"/>
      <c r="IMX60" s="1"/>
      <c r="IMY60" s="1"/>
      <c r="IMZ60" s="1"/>
      <c r="INA60" s="1"/>
      <c r="INB60" s="1"/>
      <c r="INC60" s="1"/>
      <c r="IND60" s="1"/>
      <c r="INE60" s="1"/>
      <c r="INF60" s="1"/>
      <c r="ING60" s="1"/>
      <c r="INH60" s="1"/>
      <c r="INI60" s="1"/>
      <c r="INJ60" s="1"/>
      <c r="INK60" s="1"/>
      <c r="INL60" s="1"/>
      <c r="INM60" s="1"/>
      <c r="INN60" s="1"/>
      <c r="INO60" s="1"/>
      <c r="INP60" s="1"/>
      <c r="INQ60" s="1"/>
      <c r="INR60" s="1"/>
      <c r="INS60" s="1"/>
      <c r="INT60" s="1"/>
      <c r="INU60" s="1"/>
      <c r="INV60" s="1"/>
      <c r="INW60" s="1"/>
      <c r="INX60" s="1"/>
      <c r="INY60" s="1"/>
      <c r="INZ60" s="1"/>
      <c r="IOA60" s="1"/>
      <c r="IOB60" s="1"/>
      <c r="IOC60" s="1"/>
      <c r="IOD60" s="1"/>
      <c r="IOE60" s="1"/>
      <c r="IOF60" s="1"/>
      <c r="IOG60" s="1"/>
      <c r="IOH60" s="1"/>
      <c r="IOI60" s="1"/>
      <c r="IOJ60" s="1"/>
      <c r="IOK60" s="1"/>
      <c r="IOL60" s="1"/>
      <c r="IOM60" s="1"/>
      <c r="ION60" s="1"/>
      <c r="IOO60" s="1"/>
      <c r="IOP60" s="1"/>
      <c r="IOQ60" s="1"/>
      <c r="IOR60" s="1"/>
      <c r="IOS60" s="1"/>
      <c r="IOT60" s="1"/>
      <c r="IOU60" s="1"/>
      <c r="IOV60" s="1"/>
      <c r="IOW60" s="1"/>
      <c r="IOX60" s="1"/>
      <c r="IOY60" s="1"/>
      <c r="IOZ60" s="1"/>
      <c r="IPA60" s="1"/>
      <c r="IPB60" s="1"/>
      <c r="IPC60" s="1"/>
      <c r="IPD60" s="1"/>
      <c r="IPE60" s="1"/>
      <c r="IPF60" s="1"/>
      <c r="IPG60" s="1"/>
      <c r="IPH60" s="1"/>
      <c r="IPI60" s="1"/>
      <c r="IPJ60" s="1"/>
      <c r="IPK60" s="1"/>
      <c r="IPL60" s="1"/>
      <c r="IPM60" s="1"/>
      <c r="IPN60" s="1"/>
      <c r="IPO60" s="1"/>
      <c r="IPP60" s="1"/>
      <c r="IPQ60" s="1"/>
      <c r="IPR60" s="1"/>
      <c r="IPS60" s="1"/>
      <c r="IPT60" s="1"/>
      <c r="IPU60" s="1"/>
      <c r="IPV60" s="1"/>
      <c r="IPW60" s="1"/>
      <c r="IPX60" s="1"/>
      <c r="IPY60" s="1"/>
      <c r="IPZ60" s="1"/>
      <c r="IQA60" s="1"/>
      <c r="IQB60" s="1"/>
      <c r="IQC60" s="1"/>
      <c r="IQD60" s="1"/>
      <c r="IQE60" s="1"/>
      <c r="IQF60" s="1"/>
      <c r="IQG60" s="1"/>
      <c r="IQH60" s="1"/>
      <c r="IQI60" s="1"/>
      <c r="IQJ60" s="1"/>
      <c r="IQK60" s="1"/>
      <c r="IQL60" s="1"/>
      <c r="IQM60" s="1"/>
      <c r="IQN60" s="1"/>
      <c r="IQO60" s="1"/>
      <c r="IQP60" s="1"/>
      <c r="IQQ60" s="1"/>
      <c r="IQR60" s="1"/>
      <c r="IQS60" s="1"/>
      <c r="IQT60" s="1"/>
      <c r="IQU60" s="1"/>
      <c r="IQV60" s="1"/>
      <c r="IQW60" s="1"/>
      <c r="IQX60" s="1"/>
      <c r="IQY60" s="1"/>
      <c r="IQZ60" s="1"/>
      <c r="IRA60" s="1"/>
      <c r="IRB60" s="1"/>
      <c r="IRC60" s="1"/>
      <c r="IRD60" s="1"/>
      <c r="IRE60" s="1"/>
      <c r="IRF60" s="1"/>
      <c r="IRG60" s="1"/>
      <c r="IRH60" s="1"/>
      <c r="IRI60" s="1"/>
      <c r="IRJ60" s="1"/>
      <c r="IRK60" s="1"/>
      <c r="IRL60" s="1"/>
      <c r="IRM60" s="1"/>
      <c r="IRN60" s="1"/>
      <c r="IRO60" s="1"/>
      <c r="IRP60" s="1"/>
      <c r="IRQ60" s="1"/>
      <c r="IRR60" s="1"/>
      <c r="IRS60" s="1"/>
      <c r="IRT60" s="1"/>
      <c r="IRU60" s="1"/>
      <c r="IRV60" s="1"/>
      <c r="IRW60" s="1"/>
      <c r="IRX60" s="1"/>
      <c r="IRY60" s="1"/>
      <c r="IRZ60" s="1"/>
      <c r="ISA60" s="1"/>
      <c r="ISB60" s="1"/>
      <c r="ISC60" s="1"/>
      <c r="ISD60" s="1"/>
      <c r="ISE60" s="1"/>
      <c r="ISF60" s="1"/>
      <c r="ISG60" s="1"/>
      <c r="ISH60" s="1"/>
      <c r="ISI60" s="1"/>
      <c r="ISJ60" s="1"/>
      <c r="ISK60" s="1"/>
      <c r="ISL60" s="1"/>
      <c r="ISM60" s="1"/>
      <c r="ISN60" s="1"/>
      <c r="ISO60" s="1"/>
      <c r="ISP60" s="1"/>
      <c r="ISQ60" s="1"/>
      <c r="ISR60" s="1"/>
      <c r="ISS60" s="1"/>
      <c r="IST60" s="1"/>
      <c r="ISU60" s="1"/>
      <c r="ISV60" s="1"/>
      <c r="ISW60" s="1"/>
      <c r="ISX60" s="1"/>
      <c r="ISY60" s="1"/>
      <c r="ISZ60" s="1"/>
      <c r="ITA60" s="1"/>
      <c r="ITB60" s="1"/>
      <c r="ITC60" s="1"/>
      <c r="ITD60" s="1"/>
      <c r="ITE60" s="1"/>
      <c r="ITF60" s="1"/>
      <c r="ITG60" s="1"/>
      <c r="ITH60" s="1"/>
      <c r="ITI60" s="1"/>
      <c r="ITJ60" s="1"/>
      <c r="ITK60" s="1"/>
      <c r="ITL60" s="1"/>
      <c r="ITM60" s="1"/>
      <c r="ITN60" s="1"/>
      <c r="ITO60" s="1"/>
      <c r="ITP60" s="1"/>
      <c r="ITQ60" s="1"/>
      <c r="ITR60" s="1"/>
      <c r="ITS60" s="1"/>
      <c r="ITT60" s="1"/>
      <c r="ITU60" s="1"/>
      <c r="ITV60" s="1"/>
      <c r="ITW60" s="1"/>
      <c r="ITX60" s="1"/>
      <c r="ITY60" s="1"/>
      <c r="ITZ60" s="1"/>
      <c r="IUA60" s="1"/>
      <c r="IUB60" s="1"/>
      <c r="IUC60" s="1"/>
      <c r="IUD60" s="1"/>
      <c r="IUE60" s="1"/>
      <c r="IUF60" s="1"/>
      <c r="IUG60" s="1"/>
      <c r="IUH60" s="1"/>
      <c r="IUI60" s="1"/>
      <c r="IUJ60" s="1"/>
      <c r="IUK60" s="1"/>
      <c r="IUL60" s="1"/>
      <c r="IUM60" s="1"/>
      <c r="IUN60" s="1"/>
      <c r="IUO60" s="1"/>
      <c r="IUP60" s="1"/>
      <c r="IUQ60" s="1"/>
      <c r="IUR60" s="1"/>
      <c r="IUS60" s="1"/>
      <c r="IUT60" s="1"/>
      <c r="IUU60" s="1"/>
      <c r="IUV60" s="1"/>
      <c r="IUW60" s="1"/>
      <c r="IUX60" s="1"/>
      <c r="IUY60" s="1"/>
      <c r="IUZ60" s="1"/>
      <c r="IVA60" s="1"/>
      <c r="IVB60" s="1"/>
      <c r="IVC60" s="1"/>
      <c r="IVD60" s="1"/>
      <c r="IVE60" s="1"/>
      <c r="IVF60" s="1"/>
      <c r="IVG60" s="1"/>
      <c r="IVH60" s="1"/>
      <c r="IVI60" s="1"/>
      <c r="IVJ60" s="1"/>
      <c r="IVK60" s="1"/>
      <c r="IVL60" s="1"/>
      <c r="IVM60" s="1"/>
      <c r="IVN60" s="1"/>
      <c r="IVO60" s="1"/>
      <c r="IVP60" s="1"/>
      <c r="IVQ60" s="1"/>
      <c r="IVR60" s="1"/>
      <c r="IVS60" s="1"/>
      <c r="IVT60" s="1"/>
      <c r="IVU60" s="1"/>
      <c r="IVV60" s="1"/>
      <c r="IVW60" s="1"/>
      <c r="IVX60" s="1"/>
      <c r="IVY60" s="1"/>
      <c r="IVZ60" s="1"/>
      <c r="IWA60" s="1"/>
      <c r="IWB60" s="1"/>
      <c r="IWC60" s="1"/>
      <c r="IWD60" s="1"/>
      <c r="IWE60" s="1"/>
      <c r="IWF60" s="1"/>
      <c r="IWG60" s="1"/>
      <c r="IWH60" s="1"/>
      <c r="IWI60" s="1"/>
      <c r="IWJ60" s="1"/>
      <c r="IWK60" s="1"/>
      <c r="IWL60" s="1"/>
      <c r="IWM60" s="1"/>
      <c r="IWN60" s="1"/>
      <c r="IWO60" s="1"/>
      <c r="IWP60" s="1"/>
      <c r="IWQ60" s="1"/>
      <c r="IWR60" s="1"/>
      <c r="IWS60" s="1"/>
      <c r="IWT60" s="1"/>
      <c r="IWU60" s="1"/>
      <c r="IWV60" s="1"/>
      <c r="IWW60" s="1"/>
      <c r="IWX60" s="1"/>
      <c r="IWY60" s="1"/>
      <c r="IWZ60" s="1"/>
      <c r="IXA60" s="1"/>
      <c r="IXB60" s="1"/>
      <c r="IXC60" s="1"/>
      <c r="IXD60" s="1"/>
      <c r="IXE60" s="1"/>
      <c r="IXF60" s="1"/>
      <c r="IXG60" s="1"/>
      <c r="IXH60" s="1"/>
      <c r="IXI60" s="1"/>
      <c r="IXJ60" s="1"/>
      <c r="IXK60" s="1"/>
      <c r="IXL60" s="1"/>
      <c r="IXM60" s="1"/>
      <c r="IXN60" s="1"/>
      <c r="IXO60" s="1"/>
      <c r="IXP60" s="1"/>
      <c r="IXQ60" s="1"/>
      <c r="IXR60" s="1"/>
      <c r="IXS60" s="1"/>
      <c r="IXT60" s="1"/>
      <c r="IXU60" s="1"/>
      <c r="IXV60" s="1"/>
      <c r="IXW60" s="1"/>
      <c r="IXX60" s="1"/>
      <c r="IXY60" s="1"/>
      <c r="IXZ60" s="1"/>
      <c r="IYA60" s="1"/>
      <c r="IYB60" s="1"/>
      <c r="IYC60" s="1"/>
      <c r="IYD60" s="1"/>
      <c r="IYE60" s="1"/>
      <c r="IYF60" s="1"/>
      <c r="IYG60" s="1"/>
      <c r="IYH60" s="1"/>
      <c r="IYI60" s="1"/>
      <c r="IYJ60" s="1"/>
      <c r="IYK60" s="1"/>
      <c r="IYL60" s="1"/>
      <c r="IYM60" s="1"/>
      <c r="IYN60" s="1"/>
      <c r="IYO60" s="1"/>
      <c r="IYP60" s="1"/>
      <c r="IYQ60" s="1"/>
      <c r="IYR60" s="1"/>
      <c r="IYS60" s="1"/>
      <c r="IYT60" s="1"/>
      <c r="IYU60" s="1"/>
      <c r="IYV60" s="1"/>
      <c r="IYW60" s="1"/>
      <c r="IYX60" s="1"/>
      <c r="IYY60" s="1"/>
      <c r="IYZ60" s="1"/>
      <c r="IZA60" s="1"/>
      <c r="IZB60" s="1"/>
      <c r="IZC60" s="1"/>
      <c r="IZD60" s="1"/>
      <c r="IZE60" s="1"/>
      <c r="IZF60" s="1"/>
      <c r="IZG60" s="1"/>
      <c r="IZH60" s="1"/>
      <c r="IZI60" s="1"/>
      <c r="IZJ60" s="1"/>
      <c r="IZK60" s="1"/>
      <c r="IZL60" s="1"/>
      <c r="IZM60" s="1"/>
      <c r="IZN60" s="1"/>
      <c r="IZO60" s="1"/>
      <c r="IZP60" s="1"/>
      <c r="IZQ60" s="1"/>
      <c r="IZR60" s="1"/>
      <c r="IZS60" s="1"/>
      <c r="IZT60" s="1"/>
      <c r="IZU60" s="1"/>
      <c r="IZV60" s="1"/>
      <c r="IZW60" s="1"/>
      <c r="IZX60" s="1"/>
      <c r="IZY60" s="1"/>
      <c r="IZZ60" s="1"/>
      <c r="JAA60" s="1"/>
      <c r="JAB60" s="1"/>
      <c r="JAC60" s="1"/>
      <c r="JAD60" s="1"/>
      <c r="JAE60" s="1"/>
      <c r="JAF60" s="1"/>
      <c r="JAG60" s="1"/>
      <c r="JAH60" s="1"/>
      <c r="JAI60" s="1"/>
      <c r="JAJ60" s="1"/>
      <c r="JAK60" s="1"/>
      <c r="JAL60" s="1"/>
      <c r="JAM60" s="1"/>
      <c r="JAN60" s="1"/>
      <c r="JAO60" s="1"/>
      <c r="JAP60" s="1"/>
      <c r="JAQ60" s="1"/>
      <c r="JAR60" s="1"/>
      <c r="JAS60" s="1"/>
      <c r="JAT60" s="1"/>
      <c r="JAU60" s="1"/>
      <c r="JAV60" s="1"/>
      <c r="JAW60" s="1"/>
      <c r="JAX60" s="1"/>
      <c r="JAY60" s="1"/>
      <c r="JAZ60" s="1"/>
      <c r="JBA60" s="1"/>
      <c r="JBB60" s="1"/>
      <c r="JBC60" s="1"/>
      <c r="JBD60" s="1"/>
      <c r="JBE60" s="1"/>
      <c r="JBF60" s="1"/>
      <c r="JBG60" s="1"/>
      <c r="JBH60" s="1"/>
      <c r="JBI60" s="1"/>
      <c r="JBJ60" s="1"/>
      <c r="JBK60" s="1"/>
      <c r="JBL60" s="1"/>
      <c r="JBM60" s="1"/>
      <c r="JBN60" s="1"/>
      <c r="JBO60" s="1"/>
      <c r="JBP60" s="1"/>
      <c r="JBQ60" s="1"/>
      <c r="JBR60" s="1"/>
      <c r="JBS60" s="1"/>
      <c r="JBT60" s="1"/>
      <c r="JBU60" s="1"/>
      <c r="JBV60" s="1"/>
      <c r="JBW60" s="1"/>
      <c r="JBX60" s="1"/>
      <c r="JBY60" s="1"/>
      <c r="JBZ60" s="1"/>
      <c r="JCA60" s="1"/>
      <c r="JCB60" s="1"/>
      <c r="JCC60" s="1"/>
      <c r="JCD60" s="1"/>
      <c r="JCE60" s="1"/>
      <c r="JCF60" s="1"/>
      <c r="JCG60" s="1"/>
      <c r="JCH60" s="1"/>
      <c r="JCI60" s="1"/>
      <c r="JCJ60" s="1"/>
      <c r="JCK60" s="1"/>
      <c r="JCL60" s="1"/>
      <c r="JCM60" s="1"/>
      <c r="JCN60" s="1"/>
      <c r="JCO60" s="1"/>
      <c r="JCP60" s="1"/>
      <c r="JCQ60" s="1"/>
      <c r="JCR60" s="1"/>
      <c r="JCS60" s="1"/>
      <c r="JCT60" s="1"/>
      <c r="JCU60" s="1"/>
      <c r="JCV60" s="1"/>
      <c r="JCW60" s="1"/>
      <c r="JCX60" s="1"/>
      <c r="JCY60" s="1"/>
      <c r="JCZ60" s="1"/>
      <c r="JDA60" s="1"/>
      <c r="JDB60" s="1"/>
      <c r="JDC60" s="1"/>
      <c r="JDD60" s="1"/>
      <c r="JDE60" s="1"/>
      <c r="JDF60" s="1"/>
      <c r="JDG60" s="1"/>
      <c r="JDH60" s="1"/>
      <c r="JDI60" s="1"/>
      <c r="JDJ60" s="1"/>
      <c r="JDK60" s="1"/>
      <c r="JDL60" s="1"/>
      <c r="JDM60" s="1"/>
      <c r="JDN60" s="1"/>
      <c r="JDO60" s="1"/>
      <c r="JDP60" s="1"/>
      <c r="JDQ60" s="1"/>
      <c r="JDR60" s="1"/>
      <c r="JDS60" s="1"/>
      <c r="JDT60" s="1"/>
      <c r="JDU60" s="1"/>
      <c r="JDV60" s="1"/>
      <c r="JDW60" s="1"/>
      <c r="JDX60" s="1"/>
      <c r="JDY60" s="1"/>
      <c r="JDZ60" s="1"/>
      <c r="JEA60" s="1"/>
      <c r="JEB60" s="1"/>
      <c r="JEC60" s="1"/>
      <c r="JED60" s="1"/>
      <c r="JEE60" s="1"/>
      <c r="JEF60" s="1"/>
      <c r="JEG60" s="1"/>
      <c r="JEH60" s="1"/>
      <c r="JEI60" s="1"/>
      <c r="JEJ60" s="1"/>
      <c r="JEK60" s="1"/>
      <c r="JEL60" s="1"/>
      <c r="JEM60" s="1"/>
      <c r="JEN60" s="1"/>
      <c r="JEO60" s="1"/>
      <c r="JEP60" s="1"/>
      <c r="JEQ60" s="1"/>
      <c r="JER60" s="1"/>
      <c r="JES60" s="1"/>
      <c r="JET60" s="1"/>
      <c r="JEU60" s="1"/>
      <c r="JEV60" s="1"/>
      <c r="JEW60" s="1"/>
      <c r="JEX60" s="1"/>
      <c r="JEY60" s="1"/>
      <c r="JEZ60" s="1"/>
      <c r="JFA60" s="1"/>
      <c r="JFB60" s="1"/>
      <c r="JFC60" s="1"/>
      <c r="JFD60" s="1"/>
      <c r="JFE60" s="1"/>
      <c r="JFF60" s="1"/>
      <c r="JFG60" s="1"/>
      <c r="JFH60" s="1"/>
      <c r="JFI60" s="1"/>
      <c r="JFJ60" s="1"/>
      <c r="JFK60" s="1"/>
      <c r="JFL60" s="1"/>
      <c r="JFM60" s="1"/>
      <c r="JFN60" s="1"/>
      <c r="JFO60" s="1"/>
      <c r="JFP60" s="1"/>
      <c r="JFQ60" s="1"/>
      <c r="JFR60" s="1"/>
      <c r="JFS60" s="1"/>
      <c r="JFT60" s="1"/>
      <c r="JFU60" s="1"/>
      <c r="JFV60" s="1"/>
      <c r="JFW60" s="1"/>
      <c r="JFX60" s="1"/>
      <c r="JFY60" s="1"/>
      <c r="JFZ60" s="1"/>
      <c r="JGA60" s="1"/>
      <c r="JGB60" s="1"/>
      <c r="JGC60" s="1"/>
      <c r="JGD60" s="1"/>
      <c r="JGE60" s="1"/>
      <c r="JGF60" s="1"/>
      <c r="JGG60" s="1"/>
      <c r="JGH60" s="1"/>
      <c r="JGI60" s="1"/>
      <c r="JGJ60" s="1"/>
      <c r="JGK60" s="1"/>
      <c r="JGL60" s="1"/>
      <c r="JGM60" s="1"/>
      <c r="JGN60" s="1"/>
      <c r="JGO60" s="1"/>
      <c r="JGP60" s="1"/>
      <c r="JGQ60" s="1"/>
      <c r="JGR60" s="1"/>
      <c r="JGS60" s="1"/>
      <c r="JGT60" s="1"/>
      <c r="JGU60" s="1"/>
      <c r="JGV60" s="1"/>
      <c r="JGW60" s="1"/>
      <c r="JGX60" s="1"/>
      <c r="JGY60" s="1"/>
      <c r="JGZ60" s="1"/>
      <c r="JHA60" s="1"/>
      <c r="JHB60" s="1"/>
      <c r="JHC60" s="1"/>
      <c r="JHD60" s="1"/>
      <c r="JHE60" s="1"/>
      <c r="JHF60" s="1"/>
      <c r="JHG60" s="1"/>
      <c r="JHH60" s="1"/>
      <c r="JHI60" s="1"/>
      <c r="JHJ60" s="1"/>
      <c r="JHK60" s="1"/>
      <c r="JHL60" s="1"/>
      <c r="JHM60" s="1"/>
      <c r="JHN60" s="1"/>
      <c r="JHO60" s="1"/>
      <c r="JHP60" s="1"/>
      <c r="JHQ60" s="1"/>
      <c r="JHR60" s="1"/>
      <c r="JHS60" s="1"/>
      <c r="JHT60" s="1"/>
      <c r="JHU60" s="1"/>
      <c r="JHV60" s="1"/>
      <c r="JHW60" s="1"/>
      <c r="JHX60" s="1"/>
      <c r="JHY60" s="1"/>
      <c r="JHZ60" s="1"/>
      <c r="JIA60" s="1"/>
      <c r="JIB60" s="1"/>
      <c r="JIC60" s="1"/>
      <c r="JID60" s="1"/>
      <c r="JIE60" s="1"/>
      <c r="JIF60" s="1"/>
      <c r="JIG60" s="1"/>
      <c r="JIH60" s="1"/>
      <c r="JII60" s="1"/>
      <c r="JIJ60" s="1"/>
      <c r="JIK60" s="1"/>
      <c r="JIL60" s="1"/>
      <c r="JIM60" s="1"/>
      <c r="JIN60" s="1"/>
      <c r="JIO60" s="1"/>
      <c r="JIP60" s="1"/>
      <c r="JIQ60" s="1"/>
      <c r="JIR60" s="1"/>
      <c r="JIS60" s="1"/>
      <c r="JIT60" s="1"/>
      <c r="JIU60" s="1"/>
      <c r="JIV60" s="1"/>
      <c r="JIW60" s="1"/>
      <c r="JIX60" s="1"/>
      <c r="JIY60" s="1"/>
      <c r="JIZ60" s="1"/>
      <c r="JJA60" s="1"/>
      <c r="JJB60" s="1"/>
      <c r="JJC60" s="1"/>
      <c r="JJD60" s="1"/>
      <c r="JJE60" s="1"/>
      <c r="JJF60" s="1"/>
      <c r="JJG60" s="1"/>
      <c r="JJH60" s="1"/>
      <c r="JJI60" s="1"/>
      <c r="JJJ60" s="1"/>
      <c r="JJK60" s="1"/>
      <c r="JJL60" s="1"/>
      <c r="JJM60" s="1"/>
      <c r="JJN60" s="1"/>
      <c r="JJO60" s="1"/>
      <c r="JJP60" s="1"/>
      <c r="JJQ60" s="1"/>
      <c r="JJR60" s="1"/>
      <c r="JJS60" s="1"/>
      <c r="JJT60" s="1"/>
      <c r="JJU60" s="1"/>
      <c r="JJV60" s="1"/>
      <c r="JJW60" s="1"/>
      <c r="JJX60" s="1"/>
      <c r="JJY60" s="1"/>
      <c r="JJZ60" s="1"/>
      <c r="JKA60" s="1"/>
      <c r="JKB60" s="1"/>
      <c r="JKC60" s="1"/>
      <c r="JKD60" s="1"/>
      <c r="JKE60" s="1"/>
      <c r="JKF60" s="1"/>
      <c r="JKG60" s="1"/>
      <c r="JKH60" s="1"/>
      <c r="JKI60" s="1"/>
      <c r="JKJ60" s="1"/>
      <c r="JKK60" s="1"/>
      <c r="JKL60" s="1"/>
      <c r="JKM60" s="1"/>
      <c r="JKN60" s="1"/>
      <c r="JKO60" s="1"/>
      <c r="JKP60" s="1"/>
      <c r="JKQ60" s="1"/>
      <c r="JKR60" s="1"/>
      <c r="JKS60" s="1"/>
      <c r="JKT60" s="1"/>
      <c r="JKU60" s="1"/>
      <c r="JKV60" s="1"/>
      <c r="JKW60" s="1"/>
      <c r="JKX60" s="1"/>
      <c r="JKY60" s="1"/>
      <c r="JKZ60" s="1"/>
      <c r="JLA60" s="1"/>
      <c r="JLB60" s="1"/>
      <c r="JLC60" s="1"/>
      <c r="JLD60" s="1"/>
      <c r="JLE60" s="1"/>
      <c r="JLF60" s="1"/>
      <c r="JLG60" s="1"/>
      <c r="JLH60" s="1"/>
      <c r="JLI60" s="1"/>
      <c r="JLJ60" s="1"/>
      <c r="JLK60" s="1"/>
      <c r="JLL60" s="1"/>
      <c r="JLM60" s="1"/>
      <c r="JLN60" s="1"/>
      <c r="JLO60" s="1"/>
      <c r="JLP60" s="1"/>
      <c r="JLQ60" s="1"/>
      <c r="JLR60" s="1"/>
      <c r="JLS60" s="1"/>
      <c r="JLT60" s="1"/>
      <c r="JLU60" s="1"/>
      <c r="JLV60" s="1"/>
      <c r="JLW60" s="1"/>
      <c r="JLX60" s="1"/>
      <c r="JLY60" s="1"/>
      <c r="JLZ60" s="1"/>
      <c r="JMA60" s="1"/>
      <c r="JMB60" s="1"/>
      <c r="JMC60" s="1"/>
      <c r="JMD60" s="1"/>
      <c r="JME60" s="1"/>
      <c r="JMF60" s="1"/>
      <c r="JMG60" s="1"/>
      <c r="JMH60" s="1"/>
      <c r="JMI60" s="1"/>
      <c r="JMJ60" s="1"/>
      <c r="JMK60" s="1"/>
      <c r="JML60" s="1"/>
      <c r="JMM60" s="1"/>
      <c r="JMN60" s="1"/>
      <c r="JMO60" s="1"/>
      <c r="JMP60" s="1"/>
      <c r="JMQ60" s="1"/>
      <c r="JMR60" s="1"/>
      <c r="JMS60" s="1"/>
      <c r="JMT60" s="1"/>
      <c r="JMU60" s="1"/>
      <c r="JMV60" s="1"/>
      <c r="JMW60" s="1"/>
      <c r="JMX60" s="1"/>
      <c r="JMY60" s="1"/>
      <c r="JMZ60" s="1"/>
      <c r="JNA60" s="1"/>
      <c r="JNB60" s="1"/>
      <c r="JNC60" s="1"/>
      <c r="JND60" s="1"/>
      <c r="JNE60" s="1"/>
      <c r="JNF60" s="1"/>
      <c r="JNG60" s="1"/>
      <c r="JNH60" s="1"/>
      <c r="JNI60" s="1"/>
      <c r="JNJ60" s="1"/>
      <c r="JNK60" s="1"/>
      <c r="JNL60" s="1"/>
      <c r="JNM60" s="1"/>
      <c r="JNN60" s="1"/>
      <c r="JNO60" s="1"/>
      <c r="JNP60" s="1"/>
      <c r="JNQ60" s="1"/>
      <c r="JNR60" s="1"/>
      <c r="JNS60" s="1"/>
      <c r="JNT60" s="1"/>
      <c r="JNU60" s="1"/>
      <c r="JNV60" s="1"/>
      <c r="JNW60" s="1"/>
      <c r="JNX60" s="1"/>
      <c r="JNY60" s="1"/>
      <c r="JNZ60" s="1"/>
      <c r="JOA60" s="1"/>
      <c r="JOB60" s="1"/>
      <c r="JOC60" s="1"/>
      <c r="JOD60" s="1"/>
      <c r="JOE60" s="1"/>
      <c r="JOF60" s="1"/>
      <c r="JOG60" s="1"/>
      <c r="JOH60" s="1"/>
      <c r="JOI60" s="1"/>
      <c r="JOJ60" s="1"/>
      <c r="JOK60" s="1"/>
      <c r="JOL60" s="1"/>
      <c r="JOM60" s="1"/>
      <c r="JON60" s="1"/>
      <c r="JOO60" s="1"/>
      <c r="JOP60" s="1"/>
      <c r="JOQ60" s="1"/>
      <c r="JOR60" s="1"/>
      <c r="JOS60" s="1"/>
      <c r="JOT60" s="1"/>
      <c r="JOU60" s="1"/>
      <c r="JOV60" s="1"/>
      <c r="JOW60" s="1"/>
      <c r="JOX60" s="1"/>
      <c r="JOY60" s="1"/>
      <c r="JOZ60" s="1"/>
      <c r="JPA60" s="1"/>
      <c r="JPB60" s="1"/>
      <c r="JPC60" s="1"/>
      <c r="JPD60" s="1"/>
      <c r="JPE60" s="1"/>
      <c r="JPF60" s="1"/>
      <c r="JPG60" s="1"/>
      <c r="JPH60" s="1"/>
      <c r="JPI60" s="1"/>
      <c r="JPJ60" s="1"/>
      <c r="JPK60" s="1"/>
      <c r="JPL60" s="1"/>
      <c r="JPM60" s="1"/>
      <c r="JPN60" s="1"/>
      <c r="JPO60" s="1"/>
      <c r="JPP60" s="1"/>
      <c r="JPQ60" s="1"/>
      <c r="JPR60" s="1"/>
      <c r="JPS60" s="1"/>
      <c r="JPT60" s="1"/>
      <c r="JPU60" s="1"/>
      <c r="JPV60" s="1"/>
      <c r="JPW60" s="1"/>
      <c r="JPX60" s="1"/>
      <c r="JPY60" s="1"/>
      <c r="JPZ60" s="1"/>
      <c r="JQA60" s="1"/>
      <c r="JQB60" s="1"/>
      <c r="JQC60" s="1"/>
      <c r="JQD60" s="1"/>
      <c r="JQE60" s="1"/>
      <c r="JQF60" s="1"/>
      <c r="JQG60" s="1"/>
      <c r="JQH60" s="1"/>
      <c r="JQI60" s="1"/>
      <c r="JQJ60" s="1"/>
      <c r="JQK60" s="1"/>
      <c r="JQL60" s="1"/>
      <c r="JQM60" s="1"/>
      <c r="JQN60" s="1"/>
      <c r="JQO60" s="1"/>
      <c r="JQP60" s="1"/>
      <c r="JQQ60" s="1"/>
      <c r="JQR60" s="1"/>
      <c r="JQS60" s="1"/>
      <c r="JQT60" s="1"/>
      <c r="JQU60" s="1"/>
      <c r="JQV60" s="1"/>
      <c r="JQW60" s="1"/>
      <c r="JQX60" s="1"/>
      <c r="JQY60" s="1"/>
      <c r="JQZ60" s="1"/>
      <c r="JRA60" s="1"/>
      <c r="JRB60" s="1"/>
      <c r="JRC60" s="1"/>
      <c r="JRD60" s="1"/>
      <c r="JRE60" s="1"/>
      <c r="JRF60" s="1"/>
      <c r="JRG60" s="1"/>
      <c r="JRH60" s="1"/>
      <c r="JRI60" s="1"/>
      <c r="JRJ60" s="1"/>
      <c r="JRK60" s="1"/>
      <c r="JRL60" s="1"/>
      <c r="JRM60" s="1"/>
      <c r="JRN60" s="1"/>
      <c r="JRO60" s="1"/>
      <c r="JRP60" s="1"/>
      <c r="JRQ60" s="1"/>
      <c r="JRR60" s="1"/>
      <c r="JRS60" s="1"/>
      <c r="JRT60" s="1"/>
      <c r="JRU60" s="1"/>
      <c r="JRV60" s="1"/>
      <c r="JRW60" s="1"/>
      <c r="JRX60" s="1"/>
      <c r="JRY60" s="1"/>
      <c r="JRZ60" s="1"/>
      <c r="JSA60" s="1"/>
      <c r="JSB60" s="1"/>
      <c r="JSC60" s="1"/>
      <c r="JSD60" s="1"/>
      <c r="JSE60" s="1"/>
      <c r="JSF60" s="1"/>
      <c r="JSG60" s="1"/>
      <c r="JSH60" s="1"/>
      <c r="JSI60" s="1"/>
      <c r="JSJ60" s="1"/>
      <c r="JSK60" s="1"/>
      <c r="JSL60" s="1"/>
      <c r="JSM60" s="1"/>
      <c r="JSN60" s="1"/>
      <c r="JSO60" s="1"/>
      <c r="JSP60" s="1"/>
      <c r="JSQ60" s="1"/>
      <c r="JSR60" s="1"/>
      <c r="JSS60" s="1"/>
      <c r="JST60" s="1"/>
      <c r="JSU60" s="1"/>
      <c r="JSV60" s="1"/>
      <c r="JSW60" s="1"/>
      <c r="JSX60" s="1"/>
      <c r="JSY60" s="1"/>
      <c r="JSZ60" s="1"/>
      <c r="JTA60" s="1"/>
      <c r="JTB60" s="1"/>
      <c r="JTC60" s="1"/>
      <c r="JTD60" s="1"/>
      <c r="JTE60" s="1"/>
      <c r="JTF60" s="1"/>
      <c r="JTG60" s="1"/>
      <c r="JTH60" s="1"/>
      <c r="JTI60" s="1"/>
      <c r="JTJ60" s="1"/>
      <c r="JTK60" s="1"/>
      <c r="JTL60" s="1"/>
      <c r="JTM60" s="1"/>
      <c r="JTN60" s="1"/>
      <c r="JTO60" s="1"/>
      <c r="JTP60" s="1"/>
      <c r="JTQ60" s="1"/>
      <c r="JTR60" s="1"/>
      <c r="JTS60" s="1"/>
      <c r="JTT60" s="1"/>
      <c r="JTU60" s="1"/>
      <c r="JTV60" s="1"/>
      <c r="JTW60" s="1"/>
      <c r="JTX60" s="1"/>
      <c r="JTY60" s="1"/>
      <c r="JTZ60" s="1"/>
      <c r="JUA60" s="1"/>
      <c r="JUB60" s="1"/>
      <c r="JUC60" s="1"/>
      <c r="JUD60" s="1"/>
      <c r="JUE60" s="1"/>
      <c r="JUF60" s="1"/>
      <c r="JUG60" s="1"/>
      <c r="JUH60" s="1"/>
      <c r="JUI60" s="1"/>
      <c r="JUJ60" s="1"/>
      <c r="JUK60" s="1"/>
      <c r="JUL60" s="1"/>
      <c r="JUM60" s="1"/>
      <c r="JUN60" s="1"/>
      <c r="JUO60" s="1"/>
      <c r="JUP60" s="1"/>
      <c r="JUQ60" s="1"/>
      <c r="JUR60" s="1"/>
      <c r="JUS60" s="1"/>
      <c r="JUT60" s="1"/>
      <c r="JUU60" s="1"/>
      <c r="JUV60" s="1"/>
      <c r="JUW60" s="1"/>
      <c r="JUX60" s="1"/>
      <c r="JUY60" s="1"/>
      <c r="JUZ60" s="1"/>
      <c r="JVA60" s="1"/>
      <c r="JVB60" s="1"/>
      <c r="JVC60" s="1"/>
      <c r="JVD60" s="1"/>
      <c r="JVE60" s="1"/>
      <c r="JVF60" s="1"/>
      <c r="JVG60" s="1"/>
      <c r="JVH60" s="1"/>
      <c r="JVI60" s="1"/>
      <c r="JVJ60" s="1"/>
      <c r="JVK60" s="1"/>
      <c r="JVL60" s="1"/>
      <c r="JVM60" s="1"/>
      <c r="JVN60" s="1"/>
      <c r="JVO60" s="1"/>
      <c r="JVP60" s="1"/>
      <c r="JVQ60" s="1"/>
      <c r="JVR60" s="1"/>
      <c r="JVS60" s="1"/>
      <c r="JVT60" s="1"/>
      <c r="JVU60" s="1"/>
      <c r="JVV60" s="1"/>
      <c r="JVW60" s="1"/>
      <c r="JVX60" s="1"/>
      <c r="JVY60" s="1"/>
      <c r="JVZ60" s="1"/>
      <c r="JWA60" s="1"/>
      <c r="JWB60" s="1"/>
      <c r="JWC60" s="1"/>
      <c r="JWD60" s="1"/>
      <c r="JWE60" s="1"/>
      <c r="JWF60" s="1"/>
      <c r="JWG60" s="1"/>
      <c r="JWH60" s="1"/>
      <c r="JWI60" s="1"/>
      <c r="JWJ60" s="1"/>
      <c r="JWK60" s="1"/>
      <c r="JWL60" s="1"/>
      <c r="JWM60" s="1"/>
      <c r="JWN60" s="1"/>
      <c r="JWO60" s="1"/>
      <c r="JWP60" s="1"/>
      <c r="JWQ60" s="1"/>
      <c r="JWR60" s="1"/>
      <c r="JWS60" s="1"/>
      <c r="JWT60" s="1"/>
      <c r="JWU60" s="1"/>
      <c r="JWV60" s="1"/>
      <c r="JWW60" s="1"/>
      <c r="JWX60" s="1"/>
      <c r="JWY60" s="1"/>
      <c r="JWZ60" s="1"/>
      <c r="JXA60" s="1"/>
      <c r="JXB60" s="1"/>
      <c r="JXC60" s="1"/>
      <c r="JXD60" s="1"/>
      <c r="JXE60" s="1"/>
      <c r="JXF60" s="1"/>
      <c r="JXG60" s="1"/>
      <c r="JXH60" s="1"/>
      <c r="JXI60" s="1"/>
      <c r="JXJ60" s="1"/>
      <c r="JXK60" s="1"/>
      <c r="JXL60" s="1"/>
      <c r="JXM60" s="1"/>
      <c r="JXN60" s="1"/>
      <c r="JXO60" s="1"/>
      <c r="JXP60" s="1"/>
      <c r="JXQ60" s="1"/>
      <c r="JXR60" s="1"/>
      <c r="JXS60" s="1"/>
      <c r="JXT60" s="1"/>
      <c r="JXU60" s="1"/>
      <c r="JXV60" s="1"/>
      <c r="JXW60" s="1"/>
      <c r="JXX60" s="1"/>
      <c r="JXY60" s="1"/>
      <c r="JXZ60" s="1"/>
      <c r="JYA60" s="1"/>
      <c r="JYB60" s="1"/>
      <c r="JYC60" s="1"/>
      <c r="JYD60" s="1"/>
      <c r="JYE60" s="1"/>
      <c r="JYF60" s="1"/>
      <c r="JYG60" s="1"/>
      <c r="JYH60" s="1"/>
      <c r="JYI60" s="1"/>
      <c r="JYJ60" s="1"/>
      <c r="JYK60" s="1"/>
      <c r="JYL60" s="1"/>
      <c r="JYM60" s="1"/>
      <c r="JYN60" s="1"/>
      <c r="JYO60" s="1"/>
      <c r="JYP60" s="1"/>
      <c r="JYQ60" s="1"/>
      <c r="JYR60" s="1"/>
      <c r="JYS60" s="1"/>
      <c r="JYT60" s="1"/>
      <c r="JYU60" s="1"/>
      <c r="JYV60" s="1"/>
      <c r="JYW60" s="1"/>
      <c r="JYX60" s="1"/>
      <c r="JYY60" s="1"/>
      <c r="JYZ60" s="1"/>
      <c r="JZA60" s="1"/>
      <c r="JZB60" s="1"/>
      <c r="JZC60" s="1"/>
      <c r="JZD60" s="1"/>
      <c r="JZE60" s="1"/>
      <c r="JZF60" s="1"/>
      <c r="JZG60" s="1"/>
      <c r="JZH60" s="1"/>
      <c r="JZI60" s="1"/>
      <c r="JZJ60" s="1"/>
      <c r="JZK60" s="1"/>
      <c r="JZL60" s="1"/>
      <c r="JZM60" s="1"/>
      <c r="JZN60" s="1"/>
      <c r="JZO60" s="1"/>
      <c r="JZP60" s="1"/>
      <c r="JZQ60" s="1"/>
      <c r="JZR60" s="1"/>
      <c r="JZS60" s="1"/>
      <c r="JZT60" s="1"/>
      <c r="JZU60" s="1"/>
      <c r="JZV60" s="1"/>
      <c r="JZW60" s="1"/>
      <c r="JZX60" s="1"/>
      <c r="JZY60" s="1"/>
      <c r="JZZ60" s="1"/>
      <c r="KAA60" s="1"/>
      <c r="KAB60" s="1"/>
      <c r="KAC60" s="1"/>
      <c r="KAD60" s="1"/>
      <c r="KAE60" s="1"/>
      <c r="KAF60" s="1"/>
      <c r="KAG60" s="1"/>
      <c r="KAH60" s="1"/>
      <c r="KAI60" s="1"/>
      <c r="KAJ60" s="1"/>
      <c r="KAK60" s="1"/>
      <c r="KAL60" s="1"/>
      <c r="KAM60" s="1"/>
      <c r="KAN60" s="1"/>
      <c r="KAO60" s="1"/>
      <c r="KAP60" s="1"/>
      <c r="KAQ60" s="1"/>
      <c r="KAR60" s="1"/>
      <c r="KAS60" s="1"/>
      <c r="KAT60" s="1"/>
      <c r="KAU60" s="1"/>
      <c r="KAV60" s="1"/>
      <c r="KAW60" s="1"/>
      <c r="KAX60" s="1"/>
      <c r="KAY60" s="1"/>
      <c r="KAZ60" s="1"/>
      <c r="KBA60" s="1"/>
      <c r="KBB60" s="1"/>
      <c r="KBC60" s="1"/>
      <c r="KBD60" s="1"/>
      <c r="KBE60" s="1"/>
      <c r="KBF60" s="1"/>
      <c r="KBG60" s="1"/>
      <c r="KBH60" s="1"/>
      <c r="KBI60" s="1"/>
      <c r="KBJ60" s="1"/>
      <c r="KBK60" s="1"/>
      <c r="KBL60" s="1"/>
      <c r="KBM60" s="1"/>
      <c r="KBN60" s="1"/>
      <c r="KBO60" s="1"/>
      <c r="KBP60" s="1"/>
      <c r="KBQ60" s="1"/>
      <c r="KBR60" s="1"/>
      <c r="KBS60" s="1"/>
      <c r="KBT60" s="1"/>
      <c r="KBU60" s="1"/>
      <c r="KBV60" s="1"/>
      <c r="KBW60" s="1"/>
      <c r="KBX60" s="1"/>
      <c r="KBY60" s="1"/>
      <c r="KBZ60" s="1"/>
      <c r="KCA60" s="1"/>
      <c r="KCB60" s="1"/>
      <c r="KCC60" s="1"/>
      <c r="KCD60" s="1"/>
      <c r="KCE60" s="1"/>
      <c r="KCF60" s="1"/>
      <c r="KCG60" s="1"/>
      <c r="KCH60" s="1"/>
      <c r="KCI60" s="1"/>
      <c r="KCJ60" s="1"/>
      <c r="KCK60" s="1"/>
      <c r="KCL60" s="1"/>
      <c r="KCM60" s="1"/>
      <c r="KCN60" s="1"/>
      <c r="KCO60" s="1"/>
      <c r="KCP60" s="1"/>
      <c r="KCQ60" s="1"/>
      <c r="KCR60" s="1"/>
      <c r="KCS60" s="1"/>
      <c r="KCT60" s="1"/>
      <c r="KCU60" s="1"/>
      <c r="KCV60" s="1"/>
      <c r="KCW60" s="1"/>
      <c r="KCX60" s="1"/>
      <c r="KCY60" s="1"/>
      <c r="KCZ60" s="1"/>
      <c r="KDA60" s="1"/>
      <c r="KDB60" s="1"/>
      <c r="KDC60" s="1"/>
      <c r="KDD60" s="1"/>
      <c r="KDE60" s="1"/>
      <c r="KDF60" s="1"/>
      <c r="KDG60" s="1"/>
      <c r="KDH60" s="1"/>
      <c r="KDI60" s="1"/>
      <c r="KDJ60" s="1"/>
      <c r="KDK60" s="1"/>
      <c r="KDL60" s="1"/>
      <c r="KDM60" s="1"/>
      <c r="KDN60" s="1"/>
      <c r="KDO60" s="1"/>
      <c r="KDP60" s="1"/>
      <c r="KDQ60" s="1"/>
      <c r="KDR60" s="1"/>
      <c r="KDS60" s="1"/>
      <c r="KDT60" s="1"/>
      <c r="KDU60" s="1"/>
      <c r="KDV60" s="1"/>
      <c r="KDW60" s="1"/>
      <c r="KDX60" s="1"/>
      <c r="KDY60" s="1"/>
      <c r="KDZ60" s="1"/>
      <c r="KEA60" s="1"/>
      <c r="KEB60" s="1"/>
      <c r="KEC60" s="1"/>
      <c r="KED60" s="1"/>
      <c r="KEE60" s="1"/>
      <c r="KEF60" s="1"/>
      <c r="KEG60" s="1"/>
      <c r="KEH60" s="1"/>
      <c r="KEI60" s="1"/>
      <c r="KEJ60" s="1"/>
      <c r="KEK60" s="1"/>
      <c r="KEL60" s="1"/>
      <c r="KEM60" s="1"/>
      <c r="KEN60" s="1"/>
      <c r="KEO60" s="1"/>
      <c r="KEP60" s="1"/>
      <c r="KEQ60" s="1"/>
      <c r="KER60" s="1"/>
      <c r="KES60" s="1"/>
      <c r="KET60" s="1"/>
      <c r="KEU60" s="1"/>
      <c r="KEV60" s="1"/>
      <c r="KEW60" s="1"/>
      <c r="KEX60" s="1"/>
      <c r="KEY60" s="1"/>
      <c r="KEZ60" s="1"/>
      <c r="KFA60" s="1"/>
      <c r="KFB60" s="1"/>
      <c r="KFC60" s="1"/>
      <c r="KFD60" s="1"/>
      <c r="KFE60" s="1"/>
      <c r="KFF60" s="1"/>
      <c r="KFG60" s="1"/>
      <c r="KFH60" s="1"/>
      <c r="KFI60" s="1"/>
      <c r="KFJ60" s="1"/>
      <c r="KFK60" s="1"/>
      <c r="KFL60" s="1"/>
      <c r="KFM60" s="1"/>
      <c r="KFN60" s="1"/>
      <c r="KFO60" s="1"/>
      <c r="KFP60" s="1"/>
      <c r="KFQ60" s="1"/>
      <c r="KFR60" s="1"/>
      <c r="KFS60" s="1"/>
      <c r="KFT60" s="1"/>
      <c r="KFU60" s="1"/>
      <c r="KFV60" s="1"/>
      <c r="KFW60" s="1"/>
      <c r="KFX60" s="1"/>
      <c r="KFY60" s="1"/>
      <c r="KFZ60" s="1"/>
      <c r="KGA60" s="1"/>
      <c r="KGB60" s="1"/>
      <c r="KGC60" s="1"/>
      <c r="KGD60" s="1"/>
      <c r="KGE60" s="1"/>
      <c r="KGF60" s="1"/>
      <c r="KGG60" s="1"/>
      <c r="KGH60" s="1"/>
      <c r="KGI60" s="1"/>
      <c r="KGJ60" s="1"/>
      <c r="KGK60" s="1"/>
      <c r="KGL60" s="1"/>
      <c r="KGM60" s="1"/>
      <c r="KGN60" s="1"/>
      <c r="KGO60" s="1"/>
      <c r="KGP60" s="1"/>
      <c r="KGQ60" s="1"/>
      <c r="KGR60" s="1"/>
      <c r="KGS60" s="1"/>
      <c r="KGT60" s="1"/>
      <c r="KGU60" s="1"/>
      <c r="KGV60" s="1"/>
      <c r="KGW60" s="1"/>
      <c r="KGX60" s="1"/>
      <c r="KGY60" s="1"/>
      <c r="KGZ60" s="1"/>
      <c r="KHA60" s="1"/>
      <c r="KHB60" s="1"/>
      <c r="KHC60" s="1"/>
      <c r="KHD60" s="1"/>
      <c r="KHE60" s="1"/>
      <c r="KHF60" s="1"/>
      <c r="KHG60" s="1"/>
      <c r="KHH60" s="1"/>
      <c r="KHI60" s="1"/>
      <c r="KHJ60" s="1"/>
      <c r="KHK60" s="1"/>
      <c r="KHL60" s="1"/>
      <c r="KHM60" s="1"/>
      <c r="KHN60" s="1"/>
      <c r="KHO60" s="1"/>
      <c r="KHP60" s="1"/>
      <c r="KHQ60" s="1"/>
      <c r="KHR60" s="1"/>
      <c r="KHS60" s="1"/>
      <c r="KHT60" s="1"/>
      <c r="KHU60" s="1"/>
      <c r="KHV60" s="1"/>
      <c r="KHW60" s="1"/>
      <c r="KHX60" s="1"/>
      <c r="KHY60" s="1"/>
      <c r="KHZ60" s="1"/>
      <c r="KIA60" s="1"/>
      <c r="KIB60" s="1"/>
      <c r="KIC60" s="1"/>
      <c r="KID60" s="1"/>
      <c r="KIE60" s="1"/>
      <c r="KIF60" s="1"/>
      <c r="KIG60" s="1"/>
      <c r="KIH60" s="1"/>
      <c r="KII60" s="1"/>
      <c r="KIJ60" s="1"/>
      <c r="KIK60" s="1"/>
      <c r="KIL60" s="1"/>
      <c r="KIM60" s="1"/>
      <c r="KIN60" s="1"/>
      <c r="KIO60" s="1"/>
      <c r="KIP60" s="1"/>
      <c r="KIQ60" s="1"/>
      <c r="KIR60" s="1"/>
      <c r="KIS60" s="1"/>
      <c r="KIT60" s="1"/>
      <c r="KIU60" s="1"/>
      <c r="KIV60" s="1"/>
      <c r="KIW60" s="1"/>
      <c r="KIX60" s="1"/>
      <c r="KIY60" s="1"/>
      <c r="KIZ60" s="1"/>
      <c r="KJA60" s="1"/>
      <c r="KJB60" s="1"/>
      <c r="KJC60" s="1"/>
      <c r="KJD60" s="1"/>
      <c r="KJE60" s="1"/>
      <c r="KJF60" s="1"/>
      <c r="KJG60" s="1"/>
      <c r="KJH60" s="1"/>
      <c r="KJI60" s="1"/>
      <c r="KJJ60" s="1"/>
      <c r="KJK60" s="1"/>
      <c r="KJL60" s="1"/>
      <c r="KJM60" s="1"/>
      <c r="KJN60" s="1"/>
      <c r="KJO60" s="1"/>
      <c r="KJP60" s="1"/>
      <c r="KJQ60" s="1"/>
      <c r="KJR60" s="1"/>
      <c r="KJS60" s="1"/>
      <c r="KJT60" s="1"/>
      <c r="KJU60" s="1"/>
      <c r="KJV60" s="1"/>
      <c r="KJW60" s="1"/>
      <c r="KJX60" s="1"/>
      <c r="KJY60" s="1"/>
      <c r="KJZ60" s="1"/>
      <c r="KKA60" s="1"/>
      <c r="KKB60" s="1"/>
      <c r="KKC60" s="1"/>
      <c r="KKD60" s="1"/>
      <c r="KKE60" s="1"/>
      <c r="KKF60" s="1"/>
      <c r="KKG60" s="1"/>
      <c r="KKH60" s="1"/>
      <c r="KKI60" s="1"/>
      <c r="KKJ60" s="1"/>
      <c r="KKK60" s="1"/>
      <c r="KKL60" s="1"/>
      <c r="KKM60" s="1"/>
      <c r="KKN60" s="1"/>
      <c r="KKO60" s="1"/>
      <c r="KKP60" s="1"/>
      <c r="KKQ60" s="1"/>
      <c r="KKR60" s="1"/>
      <c r="KKS60" s="1"/>
      <c r="KKT60" s="1"/>
      <c r="KKU60" s="1"/>
      <c r="KKV60" s="1"/>
      <c r="KKW60" s="1"/>
      <c r="KKX60" s="1"/>
      <c r="KKY60" s="1"/>
      <c r="KKZ60" s="1"/>
      <c r="KLA60" s="1"/>
      <c r="KLB60" s="1"/>
      <c r="KLC60" s="1"/>
      <c r="KLD60" s="1"/>
      <c r="KLE60" s="1"/>
      <c r="KLF60" s="1"/>
      <c r="KLG60" s="1"/>
      <c r="KLH60" s="1"/>
      <c r="KLI60" s="1"/>
      <c r="KLJ60" s="1"/>
      <c r="KLK60" s="1"/>
      <c r="KLL60" s="1"/>
      <c r="KLM60" s="1"/>
      <c r="KLN60" s="1"/>
      <c r="KLO60" s="1"/>
      <c r="KLP60" s="1"/>
      <c r="KLQ60" s="1"/>
      <c r="KLR60" s="1"/>
      <c r="KLS60" s="1"/>
      <c r="KLT60" s="1"/>
      <c r="KLU60" s="1"/>
      <c r="KLV60" s="1"/>
      <c r="KLW60" s="1"/>
      <c r="KLX60" s="1"/>
      <c r="KLY60" s="1"/>
      <c r="KLZ60" s="1"/>
      <c r="KMA60" s="1"/>
      <c r="KMB60" s="1"/>
      <c r="KMC60" s="1"/>
      <c r="KMD60" s="1"/>
      <c r="KME60" s="1"/>
      <c r="KMF60" s="1"/>
      <c r="KMG60" s="1"/>
      <c r="KMH60" s="1"/>
      <c r="KMI60" s="1"/>
      <c r="KMJ60" s="1"/>
      <c r="KMK60" s="1"/>
      <c r="KML60" s="1"/>
      <c r="KMM60" s="1"/>
      <c r="KMN60" s="1"/>
      <c r="KMO60" s="1"/>
      <c r="KMP60" s="1"/>
      <c r="KMQ60" s="1"/>
      <c r="KMR60" s="1"/>
      <c r="KMS60" s="1"/>
      <c r="KMT60" s="1"/>
      <c r="KMU60" s="1"/>
      <c r="KMV60" s="1"/>
      <c r="KMW60" s="1"/>
      <c r="KMX60" s="1"/>
      <c r="KMY60" s="1"/>
      <c r="KMZ60" s="1"/>
      <c r="KNA60" s="1"/>
      <c r="KNB60" s="1"/>
      <c r="KNC60" s="1"/>
      <c r="KND60" s="1"/>
      <c r="KNE60" s="1"/>
      <c r="KNF60" s="1"/>
      <c r="KNG60" s="1"/>
      <c r="KNH60" s="1"/>
      <c r="KNI60" s="1"/>
      <c r="KNJ60" s="1"/>
      <c r="KNK60" s="1"/>
      <c r="KNL60" s="1"/>
      <c r="KNM60" s="1"/>
      <c r="KNN60" s="1"/>
      <c r="KNO60" s="1"/>
      <c r="KNP60" s="1"/>
      <c r="KNQ60" s="1"/>
      <c r="KNR60" s="1"/>
      <c r="KNS60" s="1"/>
      <c r="KNT60" s="1"/>
      <c r="KNU60" s="1"/>
      <c r="KNV60" s="1"/>
      <c r="KNW60" s="1"/>
      <c r="KNX60" s="1"/>
      <c r="KNY60" s="1"/>
      <c r="KNZ60" s="1"/>
      <c r="KOA60" s="1"/>
      <c r="KOB60" s="1"/>
      <c r="KOC60" s="1"/>
      <c r="KOD60" s="1"/>
      <c r="KOE60" s="1"/>
      <c r="KOF60" s="1"/>
      <c r="KOG60" s="1"/>
      <c r="KOH60" s="1"/>
      <c r="KOI60" s="1"/>
      <c r="KOJ60" s="1"/>
      <c r="KOK60" s="1"/>
      <c r="KOL60" s="1"/>
      <c r="KOM60" s="1"/>
      <c r="KON60" s="1"/>
      <c r="KOO60" s="1"/>
      <c r="KOP60" s="1"/>
      <c r="KOQ60" s="1"/>
      <c r="KOR60" s="1"/>
      <c r="KOS60" s="1"/>
      <c r="KOT60" s="1"/>
      <c r="KOU60" s="1"/>
      <c r="KOV60" s="1"/>
      <c r="KOW60" s="1"/>
      <c r="KOX60" s="1"/>
      <c r="KOY60" s="1"/>
      <c r="KOZ60" s="1"/>
      <c r="KPA60" s="1"/>
      <c r="KPB60" s="1"/>
      <c r="KPC60" s="1"/>
      <c r="KPD60" s="1"/>
      <c r="KPE60" s="1"/>
      <c r="KPF60" s="1"/>
      <c r="KPG60" s="1"/>
      <c r="KPH60" s="1"/>
      <c r="KPI60" s="1"/>
      <c r="KPJ60" s="1"/>
      <c r="KPK60" s="1"/>
      <c r="KPL60" s="1"/>
      <c r="KPM60" s="1"/>
      <c r="KPN60" s="1"/>
      <c r="KPO60" s="1"/>
      <c r="KPP60" s="1"/>
      <c r="KPQ60" s="1"/>
      <c r="KPR60" s="1"/>
      <c r="KPS60" s="1"/>
      <c r="KPT60" s="1"/>
      <c r="KPU60" s="1"/>
      <c r="KPV60" s="1"/>
      <c r="KPW60" s="1"/>
      <c r="KPX60" s="1"/>
      <c r="KPY60" s="1"/>
      <c r="KPZ60" s="1"/>
      <c r="KQA60" s="1"/>
      <c r="KQB60" s="1"/>
      <c r="KQC60" s="1"/>
      <c r="KQD60" s="1"/>
      <c r="KQE60" s="1"/>
      <c r="KQF60" s="1"/>
      <c r="KQG60" s="1"/>
      <c r="KQH60" s="1"/>
      <c r="KQI60" s="1"/>
      <c r="KQJ60" s="1"/>
      <c r="KQK60" s="1"/>
      <c r="KQL60" s="1"/>
      <c r="KQM60" s="1"/>
      <c r="KQN60" s="1"/>
      <c r="KQO60" s="1"/>
      <c r="KQP60" s="1"/>
      <c r="KQQ60" s="1"/>
      <c r="KQR60" s="1"/>
      <c r="KQS60" s="1"/>
      <c r="KQT60" s="1"/>
      <c r="KQU60" s="1"/>
      <c r="KQV60" s="1"/>
      <c r="KQW60" s="1"/>
      <c r="KQX60" s="1"/>
      <c r="KQY60" s="1"/>
      <c r="KQZ60" s="1"/>
      <c r="KRA60" s="1"/>
      <c r="KRB60" s="1"/>
      <c r="KRC60" s="1"/>
      <c r="KRD60" s="1"/>
      <c r="KRE60" s="1"/>
      <c r="KRF60" s="1"/>
      <c r="KRG60" s="1"/>
      <c r="KRH60" s="1"/>
      <c r="KRI60" s="1"/>
      <c r="KRJ60" s="1"/>
      <c r="KRK60" s="1"/>
      <c r="KRL60" s="1"/>
      <c r="KRM60" s="1"/>
      <c r="KRN60" s="1"/>
      <c r="KRO60" s="1"/>
      <c r="KRP60" s="1"/>
      <c r="KRQ60" s="1"/>
      <c r="KRR60" s="1"/>
      <c r="KRS60" s="1"/>
      <c r="KRT60" s="1"/>
      <c r="KRU60" s="1"/>
      <c r="KRV60" s="1"/>
      <c r="KRW60" s="1"/>
      <c r="KRX60" s="1"/>
      <c r="KRY60" s="1"/>
      <c r="KRZ60" s="1"/>
      <c r="KSA60" s="1"/>
      <c r="KSB60" s="1"/>
      <c r="KSC60" s="1"/>
      <c r="KSD60" s="1"/>
      <c r="KSE60" s="1"/>
      <c r="KSF60" s="1"/>
      <c r="KSG60" s="1"/>
      <c r="KSH60" s="1"/>
      <c r="KSI60" s="1"/>
      <c r="KSJ60" s="1"/>
      <c r="KSK60" s="1"/>
      <c r="KSL60" s="1"/>
      <c r="KSM60" s="1"/>
      <c r="KSN60" s="1"/>
      <c r="KSO60" s="1"/>
      <c r="KSP60" s="1"/>
      <c r="KSQ60" s="1"/>
      <c r="KSR60" s="1"/>
      <c r="KSS60" s="1"/>
      <c r="KST60" s="1"/>
      <c r="KSU60" s="1"/>
      <c r="KSV60" s="1"/>
      <c r="KSW60" s="1"/>
      <c r="KSX60" s="1"/>
      <c r="KSY60" s="1"/>
      <c r="KSZ60" s="1"/>
      <c r="KTA60" s="1"/>
      <c r="KTB60" s="1"/>
      <c r="KTC60" s="1"/>
      <c r="KTD60" s="1"/>
      <c r="KTE60" s="1"/>
      <c r="KTF60" s="1"/>
      <c r="KTG60" s="1"/>
      <c r="KTH60" s="1"/>
      <c r="KTI60" s="1"/>
      <c r="KTJ60" s="1"/>
      <c r="KTK60" s="1"/>
      <c r="KTL60" s="1"/>
      <c r="KTM60" s="1"/>
      <c r="KTN60" s="1"/>
      <c r="KTO60" s="1"/>
      <c r="KTP60" s="1"/>
      <c r="KTQ60" s="1"/>
      <c r="KTR60" s="1"/>
      <c r="KTS60" s="1"/>
      <c r="KTT60" s="1"/>
      <c r="KTU60" s="1"/>
      <c r="KTV60" s="1"/>
      <c r="KTW60" s="1"/>
      <c r="KTX60" s="1"/>
      <c r="KTY60" s="1"/>
      <c r="KTZ60" s="1"/>
      <c r="KUA60" s="1"/>
      <c r="KUB60" s="1"/>
      <c r="KUC60" s="1"/>
      <c r="KUD60" s="1"/>
      <c r="KUE60" s="1"/>
      <c r="KUF60" s="1"/>
      <c r="KUG60" s="1"/>
      <c r="KUH60" s="1"/>
      <c r="KUI60" s="1"/>
      <c r="KUJ60" s="1"/>
      <c r="KUK60" s="1"/>
      <c r="KUL60" s="1"/>
      <c r="KUM60" s="1"/>
      <c r="KUN60" s="1"/>
      <c r="KUO60" s="1"/>
      <c r="KUP60" s="1"/>
      <c r="KUQ60" s="1"/>
      <c r="KUR60" s="1"/>
      <c r="KUS60" s="1"/>
      <c r="KUT60" s="1"/>
      <c r="KUU60" s="1"/>
      <c r="KUV60" s="1"/>
      <c r="KUW60" s="1"/>
      <c r="KUX60" s="1"/>
      <c r="KUY60" s="1"/>
      <c r="KUZ60" s="1"/>
      <c r="KVA60" s="1"/>
      <c r="KVB60" s="1"/>
      <c r="KVC60" s="1"/>
      <c r="KVD60" s="1"/>
      <c r="KVE60" s="1"/>
      <c r="KVF60" s="1"/>
      <c r="KVG60" s="1"/>
      <c r="KVH60" s="1"/>
      <c r="KVI60" s="1"/>
      <c r="KVJ60" s="1"/>
      <c r="KVK60" s="1"/>
      <c r="KVL60" s="1"/>
      <c r="KVM60" s="1"/>
      <c r="KVN60" s="1"/>
      <c r="KVO60" s="1"/>
      <c r="KVP60" s="1"/>
      <c r="KVQ60" s="1"/>
      <c r="KVR60" s="1"/>
      <c r="KVS60" s="1"/>
      <c r="KVT60" s="1"/>
      <c r="KVU60" s="1"/>
      <c r="KVV60" s="1"/>
      <c r="KVW60" s="1"/>
      <c r="KVX60" s="1"/>
      <c r="KVY60" s="1"/>
      <c r="KVZ60" s="1"/>
      <c r="KWA60" s="1"/>
      <c r="KWB60" s="1"/>
      <c r="KWC60" s="1"/>
      <c r="KWD60" s="1"/>
      <c r="KWE60" s="1"/>
      <c r="KWF60" s="1"/>
      <c r="KWG60" s="1"/>
      <c r="KWH60" s="1"/>
      <c r="KWI60" s="1"/>
      <c r="KWJ60" s="1"/>
      <c r="KWK60" s="1"/>
      <c r="KWL60" s="1"/>
      <c r="KWM60" s="1"/>
      <c r="KWN60" s="1"/>
      <c r="KWO60" s="1"/>
      <c r="KWP60" s="1"/>
      <c r="KWQ60" s="1"/>
      <c r="KWR60" s="1"/>
      <c r="KWS60" s="1"/>
      <c r="KWT60" s="1"/>
      <c r="KWU60" s="1"/>
      <c r="KWV60" s="1"/>
      <c r="KWW60" s="1"/>
      <c r="KWX60" s="1"/>
      <c r="KWY60" s="1"/>
      <c r="KWZ60" s="1"/>
      <c r="KXA60" s="1"/>
      <c r="KXB60" s="1"/>
      <c r="KXC60" s="1"/>
      <c r="KXD60" s="1"/>
      <c r="KXE60" s="1"/>
      <c r="KXF60" s="1"/>
      <c r="KXG60" s="1"/>
      <c r="KXH60" s="1"/>
      <c r="KXI60" s="1"/>
      <c r="KXJ60" s="1"/>
      <c r="KXK60" s="1"/>
      <c r="KXL60" s="1"/>
      <c r="KXM60" s="1"/>
      <c r="KXN60" s="1"/>
      <c r="KXO60" s="1"/>
      <c r="KXP60" s="1"/>
      <c r="KXQ60" s="1"/>
      <c r="KXR60" s="1"/>
      <c r="KXS60" s="1"/>
      <c r="KXT60" s="1"/>
      <c r="KXU60" s="1"/>
      <c r="KXV60" s="1"/>
      <c r="KXW60" s="1"/>
      <c r="KXX60" s="1"/>
      <c r="KXY60" s="1"/>
      <c r="KXZ60" s="1"/>
      <c r="KYA60" s="1"/>
      <c r="KYB60" s="1"/>
      <c r="KYC60" s="1"/>
      <c r="KYD60" s="1"/>
      <c r="KYE60" s="1"/>
      <c r="KYF60" s="1"/>
      <c r="KYG60" s="1"/>
      <c r="KYH60" s="1"/>
      <c r="KYI60" s="1"/>
      <c r="KYJ60" s="1"/>
      <c r="KYK60" s="1"/>
      <c r="KYL60" s="1"/>
      <c r="KYM60" s="1"/>
      <c r="KYN60" s="1"/>
      <c r="KYO60" s="1"/>
      <c r="KYP60" s="1"/>
      <c r="KYQ60" s="1"/>
      <c r="KYR60" s="1"/>
      <c r="KYS60" s="1"/>
      <c r="KYT60" s="1"/>
      <c r="KYU60" s="1"/>
      <c r="KYV60" s="1"/>
      <c r="KYW60" s="1"/>
      <c r="KYX60" s="1"/>
      <c r="KYY60" s="1"/>
      <c r="KYZ60" s="1"/>
      <c r="KZA60" s="1"/>
      <c r="KZB60" s="1"/>
      <c r="KZC60" s="1"/>
      <c r="KZD60" s="1"/>
      <c r="KZE60" s="1"/>
      <c r="KZF60" s="1"/>
      <c r="KZG60" s="1"/>
      <c r="KZH60" s="1"/>
      <c r="KZI60" s="1"/>
      <c r="KZJ60" s="1"/>
      <c r="KZK60" s="1"/>
      <c r="KZL60" s="1"/>
      <c r="KZM60" s="1"/>
      <c r="KZN60" s="1"/>
      <c r="KZO60" s="1"/>
      <c r="KZP60" s="1"/>
      <c r="KZQ60" s="1"/>
      <c r="KZR60" s="1"/>
      <c r="KZS60" s="1"/>
      <c r="KZT60" s="1"/>
      <c r="KZU60" s="1"/>
      <c r="KZV60" s="1"/>
      <c r="KZW60" s="1"/>
      <c r="KZX60" s="1"/>
      <c r="KZY60" s="1"/>
      <c r="KZZ60" s="1"/>
      <c r="LAA60" s="1"/>
      <c r="LAB60" s="1"/>
      <c r="LAC60" s="1"/>
      <c r="LAD60" s="1"/>
      <c r="LAE60" s="1"/>
      <c r="LAF60" s="1"/>
      <c r="LAG60" s="1"/>
      <c r="LAH60" s="1"/>
      <c r="LAI60" s="1"/>
      <c r="LAJ60" s="1"/>
      <c r="LAK60" s="1"/>
      <c r="LAL60" s="1"/>
      <c r="LAM60" s="1"/>
      <c r="LAN60" s="1"/>
      <c r="LAO60" s="1"/>
      <c r="LAP60" s="1"/>
      <c r="LAQ60" s="1"/>
      <c r="LAR60" s="1"/>
      <c r="LAS60" s="1"/>
      <c r="LAT60" s="1"/>
      <c r="LAU60" s="1"/>
      <c r="LAV60" s="1"/>
      <c r="LAW60" s="1"/>
      <c r="LAX60" s="1"/>
      <c r="LAY60" s="1"/>
      <c r="LAZ60" s="1"/>
      <c r="LBA60" s="1"/>
      <c r="LBB60" s="1"/>
      <c r="LBC60" s="1"/>
      <c r="LBD60" s="1"/>
      <c r="LBE60" s="1"/>
      <c r="LBF60" s="1"/>
      <c r="LBG60" s="1"/>
      <c r="LBH60" s="1"/>
      <c r="LBI60" s="1"/>
      <c r="LBJ60" s="1"/>
      <c r="LBK60" s="1"/>
      <c r="LBL60" s="1"/>
      <c r="LBM60" s="1"/>
      <c r="LBN60" s="1"/>
      <c r="LBO60" s="1"/>
      <c r="LBP60" s="1"/>
      <c r="LBQ60" s="1"/>
      <c r="LBR60" s="1"/>
      <c r="LBS60" s="1"/>
      <c r="LBT60" s="1"/>
      <c r="LBU60" s="1"/>
      <c r="LBV60" s="1"/>
      <c r="LBW60" s="1"/>
      <c r="LBX60" s="1"/>
      <c r="LBY60" s="1"/>
      <c r="LBZ60" s="1"/>
      <c r="LCA60" s="1"/>
      <c r="LCB60" s="1"/>
      <c r="LCC60" s="1"/>
      <c r="LCD60" s="1"/>
      <c r="LCE60" s="1"/>
      <c r="LCF60" s="1"/>
      <c r="LCG60" s="1"/>
      <c r="LCH60" s="1"/>
      <c r="LCI60" s="1"/>
      <c r="LCJ60" s="1"/>
      <c r="LCK60" s="1"/>
      <c r="LCL60" s="1"/>
      <c r="LCM60" s="1"/>
      <c r="LCN60" s="1"/>
      <c r="LCO60" s="1"/>
      <c r="LCP60" s="1"/>
      <c r="LCQ60" s="1"/>
      <c r="LCR60" s="1"/>
      <c r="LCS60" s="1"/>
      <c r="LCT60" s="1"/>
      <c r="LCU60" s="1"/>
      <c r="LCV60" s="1"/>
      <c r="LCW60" s="1"/>
      <c r="LCX60" s="1"/>
      <c r="LCY60" s="1"/>
      <c r="LCZ60" s="1"/>
      <c r="LDA60" s="1"/>
      <c r="LDB60" s="1"/>
      <c r="LDC60" s="1"/>
      <c r="LDD60" s="1"/>
      <c r="LDE60" s="1"/>
      <c r="LDF60" s="1"/>
      <c r="LDG60" s="1"/>
      <c r="LDH60" s="1"/>
      <c r="LDI60" s="1"/>
      <c r="LDJ60" s="1"/>
      <c r="LDK60" s="1"/>
      <c r="LDL60" s="1"/>
      <c r="LDM60" s="1"/>
      <c r="LDN60" s="1"/>
      <c r="LDO60" s="1"/>
      <c r="LDP60" s="1"/>
      <c r="LDQ60" s="1"/>
      <c r="LDR60" s="1"/>
      <c r="LDS60" s="1"/>
      <c r="LDT60" s="1"/>
      <c r="LDU60" s="1"/>
      <c r="LDV60" s="1"/>
      <c r="LDW60" s="1"/>
      <c r="LDX60" s="1"/>
      <c r="LDY60" s="1"/>
      <c r="LDZ60" s="1"/>
      <c r="LEA60" s="1"/>
      <c r="LEB60" s="1"/>
      <c r="LEC60" s="1"/>
      <c r="LED60" s="1"/>
      <c r="LEE60" s="1"/>
      <c r="LEF60" s="1"/>
      <c r="LEG60" s="1"/>
      <c r="LEH60" s="1"/>
      <c r="LEI60" s="1"/>
      <c r="LEJ60" s="1"/>
      <c r="LEK60" s="1"/>
      <c r="LEL60" s="1"/>
      <c r="LEM60" s="1"/>
      <c r="LEN60" s="1"/>
      <c r="LEO60" s="1"/>
      <c r="LEP60" s="1"/>
      <c r="LEQ60" s="1"/>
      <c r="LER60" s="1"/>
      <c r="LES60" s="1"/>
      <c r="LET60" s="1"/>
      <c r="LEU60" s="1"/>
      <c r="LEV60" s="1"/>
      <c r="LEW60" s="1"/>
      <c r="LEX60" s="1"/>
      <c r="LEY60" s="1"/>
      <c r="LEZ60" s="1"/>
      <c r="LFA60" s="1"/>
      <c r="LFB60" s="1"/>
      <c r="LFC60" s="1"/>
      <c r="LFD60" s="1"/>
      <c r="LFE60" s="1"/>
      <c r="LFF60" s="1"/>
      <c r="LFG60" s="1"/>
      <c r="LFH60" s="1"/>
      <c r="LFI60" s="1"/>
      <c r="LFJ60" s="1"/>
      <c r="LFK60" s="1"/>
      <c r="LFL60" s="1"/>
      <c r="LFM60" s="1"/>
      <c r="LFN60" s="1"/>
      <c r="LFO60" s="1"/>
      <c r="LFP60" s="1"/>
      <c r="LFQ60" s="1"/>
      <c r="LFR60" s="1"/>
      <c r="LFS60" s="1"/>
      <c r="LFT60" s="1"/>
      <c r="LFU60" s="1"/>
      <c r="LFV60" s="1"/>
      <c r="LFW60" s="1"/>
      <c r="LFX60" s="1"/>
      <c r="LFY60" s="1"/>
      <c r="LFZ60" s="1"/>
      <c r="LGA60" s="1"/>
      <c r="LGB60" s="1"/>
      <c r="LGC60" s="1"/>
      <c r="LGD60" s="1"/>
      <c r="LGE60" s="1"/>
      <c r="LGF60" s="1"/>
      <c r="LGG60" s="1"/>
      <c r="LGH60" s="1"/>
      <c r="LGI60" s="1"/>
      <c r="LGJ60" s="1"/>
      <c r="LGK60" s="1"/>
      <c r="LGL60" s="1"/>
      <c r="LGM60" s="1"/>
      <c r="LGN60" s="1"/>
      <c r="LGO60" s="1"/>
      <c r="LGP60" s="1"/>
      <c r="LGQ60" s="1"/>
      <c r="LGR60" s="1"/>
      <c r="LGS60" s="1"/>
      <c r="LGT60" s="1"/>
      <c r="LGU60" s="1"/>
      <c r="LGV60" s="1"/>
      <c r="LGW60" s="1"/>
      <c r="LGX60" s="1"/>
      <c r="LGY60" s="1"/>
      <c r="LGZ60" s="1"/>
      <c r="LHA60" s="1"/>
      <c r="LHB60" s="1"/>
      <c r="LHC60" s="1"/>
      <c r="LHD60" s="1"/>
      <c r="LHE60" s="1"/>
      <c r="LHF60" s="1"/>
      <c r="LHG60" s="1"/>
      <c r="LHH60" s="1"/>
      <c r="LHI60" s="1"/>
      <c r="LHJ60" s="1"/>
      <c r="LHK60" s="1"/>
      <c r="LHL60" s="1"/>
      <c r="LHM60" s="1"/>
      <c r="LHN60" s="1"/>
      <c r="LHO60" s="1"/>
      <c r="LHP60" s="1"/>
      <c r="LHQ60" s="1"/>
      <c r="LHR60" s="1"/>
      <c r="LHS60" s="1"/>
      <c r="LHT60" s="1"/>
      <c r="LHU60" s="1"/>
      <c r="LHV60" s="1"/>
      <c r="LHW60" s="1"/>
      <c r="LHX60" s="1"/>
      <c r="LHY60" s="1"/>
      <c r="LHZ60" s="1"/>
      <c r="LIA60" s="1"/>
      <c r="LIB60" s="1"/>
      <c r="LIC60" s="1"/>
      <c r="LID60" s="1"/>
      <c r="LIE60" s="1"/>
      <c r="LIF60" s="1"/>
      <c r="LIG60" s="1"/>
      <c r="LIH60" s="1"/>
      <c r="LII60" s="1"/>
      <c r="LIJ60" s="1"/>
      <c r="LIK60" s="1"/>
      <c r="LIL60" s="1"/>
      <c r="LIM60" s="1"/>
      <c r="LIN60" s="1"/>
      <c r="LIO60" s="1"/>
      <c r="LIP60" s="1"/>
      <c r="LIQ60" s="1"/>
      <c r="LIR60" s="1"/>
      <c r="LIS60" s="1"/>
      <c r="LIT60" s="1"/>
      <c r="LIU60" s="1"/>
      <c r="LIV60" s="1"/>
      <c r="LIW60" s="1"/>
      <c r="LIX60" s="1"/>
      <c r="LIY60" s="1"/>
      <c r="LIZ60" s="1"/>
      <c r="LJA60" s="1"/>
      <c r="LJB60" s="1"/>
      <c r="LJC60" s="1"/>
      <c r="LJD60" s="1"/>
      <c r="LJE60" s="1"/>
      <c r="LJF60" s="1"/>
      <c r="LJG60" s="1"/>
      <c r="LJH60" s="1"/>
      <c r="LJI60" s="1"/>
      <c r="LJJ60" s="1"/>
      <c r="LJK60" s="1"/>
      <c r="LJL60" s="1"/>
      <c r="LJM60" s="1"/>
      <c r="LJN60" s="1"/>
      <c r="LJO60" s="1"/>
      <c r="LJP60" s="1"/>
      <c r="LJQ60" s="1"/>
      <c r="LJR60" s="1"/>
      <c r="LJS60" s="1"/>
      <c r="LJT60" s="1"/>
      <c r="LJU60" s="1"/>
      <c r="LJV60" s="1"/>
      <c r="LJW60" s="1"/>
      <c r="LJX60" s="1"/>
      <c r="LJY60" s="1"/>
      <c r="LJZ60" s="1"/>
      <c r="LKA60" s="1"/>
      <c r="LKB60" s="1"/>
      <c r="LKC60" s="1"/>
      <c r="LKD60" s="1"/>
      <c r="LKE60" s="1"/>
      <c r="LKF60" s="1"/>
      <c r="LKG60" s="1"/>
      <c r="LKH60" s="1"/>
      <c r="LKI60" s="1"/>
      <c r="LKJ60" s="1"/>
      <c r="LKK60" s="1"/>
      <c r="LKL60" s="1"/>
      <c r="LKM60" s="1"/>
      <c r="LKN60" s="1"/>
      <c r="LKO60" s="1"/>
      <c r="LKP60" s="1"/>
      <c r="LKQ60" s="1"/>
      <c r="LKR60" s="1"/>
      <c r="LKS60" s="1"/>
      <c r="LKT60" s="1"/>
      <c r="LKU60" s="1"/>
      <c r="LKV60" s="1"/>
      <c r="LKW60" s="1"/>
      <c r="LKX60" s="1"/>
      <c r="LKY60" s="1"/>
      <c r="LKZ60" s="1"/>
      <c r="LLA60" s="1"/>
      <c r="LLB60" s="1"/>
      <c r="LLC60" s="1"/>
      <c r="LLD60" s="1"/>
      <c r="LLE60" s="1"/>
      <c r="LLF60" s="1"/>
      <c r="LLG60" s="1"/>
      <c r="LLH60" s="1"/>
      <c r="LLI60" s="1"/>
      <c r="LLJ60" s="1"/>
      <c r="LLK60" s="1"/>
      <c r="LLL60" s="1"/>
      <c r="LLM60" s="1"/>
      <c r="LLN60" s="1"/>
      <c r="LLO60" s="1"/>
      <c r="LLP60" s="1"/>
      <c r="LLQ60" s="1"/>
      <c r="LLR60" s="1"/>
      <c r="LLS60" s="1"/>
      <c r="LLT60" s="1"/>
      <c r="LLU60" s="1"/>
      <c r="LLV60" s="1"/>
      <c r="LLW60" s="1"/>
      <c r="LLX60" s="1"/>
      <c r="LLY60" s="1"/>
      <c r="LLZ60" s="1"/>
      <c r="LMA60" s="1"/>
      <c r="LMB60" s="1"/>
      <c r="LMC60" s="1"/>
      <c r="LMD60" s="1"/>
      <c r="LME60" s="1"/>
      <c r="LMF60" s="1"/>
      <c r="LMG60" s="1"/>
      <c r="LMH60" s="1"/>
      <c r="LMI60" s="1"/>
      <c r="LMJ60" s="1"/>
      <c r="LMK60" s="1"/>
      <c r="LML60" s="1"/>
      <c r="LMM60" s="1"/>
      <c r="LMN60" s="1"/>
      <c r="LMO60" s="1"/>
      <c r="LMP60" s="1"/>
      <c r="LMQ60" s="1"/>
      <c r="LMR60" s="1"/>
      <c r="LMS60" s="1"/>
      <c r="LMT60" s="1"/>
      <c r="LMU60" s="1"/>
      <c r="LMV60" s="1"/>
      <c r="LMW60" s="1"/>
      <c r="LMX60" s="1"/>
      <c r="LMY60" s="1"/>
      <c r="LMZ60" s="1"/>
      <c r="LNA60" s="1"/>
      <c r="LNB60" s="1"/>
      <c r="LNC60" s="1"/>
      <c r="LND60" s="1"/>
      <c r="LNE60" s="1"/>
      <c r="LNF60" s="1"/>
      <c r="LNG60" s="1"/>
      <c r="LNH60" s="1"/>
      <c r="LNI60" s="1"/>
      <c r="LNJ60" s="1"/>
      <c r="LNK60" s="1"/>
      <c r="LNL60" s="1"/>
      <c r="LNM60" s="1"/>
      <c r="LNN60" s="1"/>
      <c r="LNO60" s="1"/>
      <c r="LNP60" s="1"/>
      <c r="LNQ60" s="1"/>
      <c r="LNR60" s="1"/>
      <c r="LNS60" s="1"/>
      <c r="LNT60" s="1"/>
      <c r="LNU60" s="1"/>
      <c r="LNV60" s="1"/>
      <c r="LNW60" s="1"/>
      <c r="LNX60" s="1"/>
      <c r="LNY60" s="1"/>
      <c r="LNZ60" s="1"/>
      <c r="LOA60" s="1"/>
      <c r="LOB60" s="1"/>
      <c r="LOC60" s="1"/>
      <c r="LOD60" s="1"/>
      <c r="LOE60" s="1"/>
      <c r="LOF60" s="1"/>
      <c r="LOG60" s="1"/>
      <c r="LOH60" s="1"/>
      <c r="LOI60" s="1"/>
      <c r="LOJ60" s="1"/>
      <c r="LOK60" s="1"/>
      <c r="LOL60" s="1"/>
      <c r="LOM60" s="1"/>
      <c r="LON60" s="1"/>
      <c r="LOO60" s="1"/>
      <c r="LOP60" s="1"/>
      <c r="LOQ60" s="1"/>
      <c r="LOR60" s="1"/>
      <c r="LOS60" s="1"/>
      <c r="LOT60" s="1"/>
      <c r="LOU60" s="1"/>
      <c r="LOV60" s="1"/>
      <c r="LOW60" s="1"/>
      <c r="LOX60" s="1"/>
      <c r="LOY60" s="1"/>
      <c r="LOZ60" s="1"/>
      <c r="LPA60" s="1"/>
      <c r="LPB60" s="1"/>
      <c r="LPC60" s="1"/>
      <c r="LPD60" s="1"/>
      <c r="LPE60" s="1"/>
      <c r="LPF60" s="1"/>
      <c r="LPG60" s="1"/>
      <c r="LPH60" s="1"/>
      <c r="LPI60" s="1"/>
      <c r="LPJ60" s="1"/>
      <c r="LPK60" s="1"/>
      <c r="LPL60" s="1"/>
      <c r="LPM60" s="1"/>
      <c r="LPN60" s="1"/>
      <c r="LPO60" s="1"/>
      <c r="LPP60" s="1"/>
      <c r="LPQ60" s="1"/>
      <c r="LPR60" s="1"/>
      <c r="LPS60" s="1"/>
      <c r="LPT60" s="1"/>
      <c r="LPU60" s="1"/>
      <c r="LPV60" s="1"/>
      <c r="LPW60" s="1"/>
      <c r="LPX60" s="1"/>
      <c r="LPY60" s="1"/>
      <c r="LPZ60" s="1"/>
      <c r="LQA60" s="1"/>
      <c r="LQB60" s="1"/>
      <c r="LQC60" s="1"/>
      <c r="LQD60" s="1"/>
      <c r="LQE60" s="1"/>
      <c r="LQF60" s="1"/>
      <c r="LQG60" s="1"/>
      <c r="LQH60" s="1"/>
      <c r="LQI60" s="1"/>
      <c r="LQJ60" s="1"/>
      <c r="LQK60" s="1"/>
      <c r="LQL60" s="1"/>
      <c r="LQM60" s="1"/>
      <c r="LQN60" s="1"/>
      <c r="LQO60" s="1"/>
      <c r="LQP60" s="1"/>
      <c r="LQQ60" s="1"/>
      <c r="LQR60" s="1"/>
      <c r="LQS60" s="1"/>
      <c r="LQT60" s="1"/>
      <c r="LQU60" s="1"/>
      <c r="LQV60" s="1"/>
      <c r="LQW60" s="1"/>
      <c r="LQX60" s="1"/>
      <c r="LQY60" s="1"/>
      <c r="LQZ60" s="1"/>
      <c r="LRA60" s="1"/>
      <c r="LRB60" s="1"/>
      <c r="LRC60" s="1"/>
      <c r="LRD60" s="1"/>
      <c r="LRE60" s="1"/>
      <c r="LRF60" s="1"/>
      <c r="LRG60" s="1"/>
      <c r="LRH60" s="1"/>
      <c r="LRI60" s="1"/>
      <c r="LRJ60" s="1"/>
      <c r="LRK60" s="1"/>
      <c r="LRL60" s="1"/>
      <c r="LRM60" s="1"/>
      <c r="LRN60" s="1"/>
      <c r="LRO60" s="1"/>
      <c r="LRP60" s="1"/>
      <c r="LRQ60" s="1"/>
      <c r="LRR60" s="1"/>
      <c r="LRS60" s="1"/>
      <c r="LRT60" s="1"/>
      <c r="LRU60" s="1"/>
      <c r="LRV60" s="1"/>
      <c r="LRW60" s="1"/>
      <c r="LRX60" s="1"/>
      <c r="LRY60" s="1"/>
      <c r="LRZ60" s="1"/>
      <c r="LSA60" s="1"/>
      <c r="LSB60" s="1"/>
      <c r="LSC60" s="1"/>
      <c r="LSD60" s="1"/>
      <c r="LSE60" s="1"/>
      <c r="LSF60" s="1"/>
      <c r="LSG60" s="1"/>
      <c r="LSH60" s="1"/>
      <c r="LSI60" s="1"/>
      <c r="LSJ60" s="1"/>
      <c r="LSK60" s="1"/>
      <c r="LSL60" s="1"/>
      <c r="LSM60" s="1"/>
      <c r="LSN60" s="1"/>
      <c r="LSO60" s="1"/>
      <c r="LSP60" s="1"/>
      <c r="LSQ60" s="1"/>
      <c r="LSR60" s="1"/>
      <c r="LSS60" s="1"/>
      <c r="LST60" s="1"/>
      <c r="LSU60" s="1"/>
      <c r="LSV60" s="1"/>
      <c r="LSW60" s="1"/>
      <c r="LSX60" s="1"/>
      <c r="LSY60" s="1"/>
      <c r="LSZ60" s="1"/>
      <c r="LTA60" s="1"/>
      <c r="LTB60" s="1"/>
      <c r="LTC60" s="1"/>
      <c r="LTD60" s="1"/>
      <c r="LTE60" s="1"/>
      <c r="LTF60" s="1"/>
      <c r="LTG60" s="1"/>
      <c r="LTH60" s="1"/>
      <c r="LTI60" s="1"/>
      <c r="LTJ60" s="1"/>
      <c r="LTK60" s="1"/>
      <c r="LTL60" s="1"/>
      <c r="LTM60" s="1"/>
      <c r="LTN60" s="1"/>
      <c r="LTO60" s="1"/>
      <c r="LTP60" s="1"/>
      <c r="LTQ60" s="1"/>
      <c r="LTR60" s="1"/>
      <c r="LTS60" s="1"/>
      <c r="LTT60" s="1"/>
      <c r="LTU60" s="1"/>
      <c r="LTV60" s="1"/>
      <c r="LTW60" s="1"/>
      <c r="LTX60" s="1"/>
      <c r="LTY60" s="1"/>
      <c r="LTZ60" s="1"/>
      <c r="LUA60" s="1"/>
      <c r="LUB60" s="1"/>
      <c r="LUC60" s="1"/>
      <c r="LUD60" s="1"/>
      <c r="LUE60" s="1"/>
      <c r="LUF60" s="1"/>
      <c r="LUG60" s="1"/>
      <c r="LUH60" s="1"/>
      <c r="LUI60" s="1"/>
      <c r="LUJ60" s="1"/>
      <c r="LUK60" s="1"/>
      <c r="LUL60" s="1"/>
      <c r="LUM60" s="1"/>
      <c r="LUN60" s="1"/>
      <c r="LUO60" s="1"/>
      <c r="LUP60" s="1"/>
      <c r="LUQ60" s="1"/>
      <c r="LUR60" s="1"/>
      <c r="LUS60" s="1"/>
      <c r="LUT60" s="1"/>
      <c r="LUU60" s="1"/>
      <c r="LUV60" s="1"/>
      <c r="LUW60" s="1"/>
      <c r="LUX60" s="1"/>
      <c r="LUY60" s="1"/>
      <c r="LUZ60" s="1"/>
      <c r="LVA60" s="1"/>
      <c r="LVB60" s="1"/>
      <c r="LVC60" s="1"/>
      <c r="LVD60" s="1"/>
      <c r="LVE60" s="1"/>
      <c r="LVF60" s="1"/>
      <c r="LVG60" s="1"/>
      <c r="LVH60" s="1"/>
      <c r="LVI60" s="1"/>
      <c r="LVJ60" s="1"/>
      <c r="LVK60" s="1"/>
      <c r="LVL60" s="1"/>
      <c r="LVM60" s="1"/>
      <c r="LVN60" s="1"/>
      <c r="LVO60" s="1"/>
      <c r="LVP60" s="1"/>
      <c r="LVQ60" s="1"/>
      <c r="LVR60" s="1"/>
      <c r="LVS60" s="1"/>
      <c r="LVT60" s="1"/>
      <c r="LVU60" s="1"/>
      <c r="LVV60" s="1"/>
      <c r="LVW60" s="1"/>
      <c r="LVX60" s="1"/>
      <c r="LVY60" s="1"/>
      <c r="LVZ60" s="1"/>
      <c r="LWA60" s="1"/>
      <c r="LWB60" s="1"/>
      <c r="LWC60" s="1"/>
      <c r="LWD60" s="1"/>
      <c r="LWE60" s="1"/>
      <c r="LWF60" s="1"/>
      <c r="LWG60" s="1"/>
      <c r="LWH60" s="1"/>
      <c r="LWI60" s="1"/>
      <c r="LWJ60" s="1"/>
      <c r="LWK60" s="1"/>
      <c r="LWL60" s="1"/>
      <c r="LWM60" s="1"/>
      <c r="LWN60" s="1"/>
      <c r="LWO60" s="1"/>
      <c r="LWP60" s="1"/>
      <c r="LWQ60" s="1"/>
      <c r="LWR60" s="1"/>
      <c r="LWS60" s="1"/>
      <c r="LWT60" s="1"/>
      <c r="LWU60" s="1"/>
      <c r="LWV60" s="1"/>
      <c r="LWW60" s="1"/>
      <c r="LWX60" s="1"/>
      <c r="LWY60" s="1"/>
      <c r="LWZ60" s="1"/>
      <c r="LXA60" s="1"/>
      <c r="LXB60" s="1"/>
      <c r="LXC60" s="1"/>
      <c r="LXD60" s="1"/>
      <c r="LXE60" s="1"/>
      <c r="LXF60" s="1"/>
      <c r="LXG60" s="1"/>
      <c r="LXH60" s="1"/>
      <c r="LXI60" s="1"/>
      <c r="LXJ60" s="1"/>
      <c r="LXK60" s="1"/>
      <c r="LXL60" s="1"/>
      <c r="LXM60" s="1"/>
      <c r="LXN60" s="1"/>
      <c r="LXO60" s="1"/>
      <c r="LXP60" s="1"/>
      <c r="LXQ60" s="1"/>
      <c r="LXR60" s="1"/>
      <c r="LXS60" s="1"/>
      <c r="LXT60" s="1"/>
      <c r="LXU60" s="1"/>
      <c r="LXV60" s="1"/>
      <c r="LXW60" s="1"/>
      <c r="LXX60" s="1"/>
      <c r="LXY60" s="1"/>
      <c r="LXZ60" s="1"/>
      <c r="LYA60" s="1"/>
      <c r="LYB60" s="1"/>
      <c r="LYC60" s="1"/>
      <c r="LYD60" s="1"/>
      <c r="LYE60" s="1"/>
      <c r="LYF60" s="1"/>
      <c r="LYG60" s="1"/>
      <c r="LYH60" s="1"/>
      <c r="LYI60" s="1"/>
      <c r="LYJ60" s="1"/>
      <c r="LYK60" s="1"/>
      <c r="LYL60" s="1"/>
      <c r="LYM60" s="1"/>
      <c r="LYN60" s="1"/>
      <c r="LYO60" s="1"/>
      <c r="LYP60" s="1"/>
      <c r="LYQ60" s="1"/>
      <c r="LYR60" s="1"/>
      <c r="LYS60" s="1"/>
      <c r="LYT60" s="1"/>
      <c r="LYU60" s="1"/>
      <c r="LYV60" s="1"/>
      <c r="LYW60" s="1"/>
      <c r="LYX60" s="1"/>
      <c r="LYY60" s="1"/>
      <c r="LYZ60" s="1"/>
      <c r="LZA60" s="1"/>
      <c r="LZB60" s="1"/>
      <c r="LZC60" s="1"/>
      <c r="LZD60" s="1"/>
      <c r="LZE60" s="1"/>
      <c r="LZF60" s="1"/>
      <c r="LZG60" s="1"/>
      <c r="LZH60" s="1"/>
      <c r="LZI60" s="1"/>
      <c r="LZJ60" s="1"/>
      <c r="LZK60" s="1"/>
      <c r="LZL60" s="1"/>
      <c r="LZM60" s="1"/>
      <c r="LZN60" s="1"/>
      <c r="LZO60" s="1"/>
      <c r="LZP60" s="1"/>
      <c r="LZQ60" s="1"/>
      <c r="LZR60" s="1"/>
      <c r="LZS60" s="1"/>
      <c r="LZT60" s="1"/>
      <c r="LZU60" s="1"/>
      <c r="LZV60" s="1"/>
      <c r="LZW60" s="1"/>
      <c r="LZX60" s="1"/>
      <c r="LZY60" s="1"/>
      <c r="LZZ60" s="1"/>
      <c r="MAA60" s="1"/>
      <c r="MAB60" s="1"/>
      <c r="MAC60" s="1"/>
      <c r="MAD60" s="1"/>
      <c r="MAE60" s="1"/>
      <c r="MAF60" s="1"/>
      <c r="MAG60" s="1"/>
      <c r="MAH60" s="1"/>
      <c r="MAI60" s="1"/>
      <c r="MAJ60" s="1"/>
      <c r="MAK60" s="1"/>
      <c r="MAL60" s="1"/>
      <c r="MAM60" s="1"/>
      <c r="MAN60" s="1"/>
      <c r="MAO60" s="1"/>
      <c r="MAP60" s="1"/>
      <c r="MAQ60" s="1"/>
      <c r="MAR60" s="1"/>
      <c r="MAS60" s="1"/>
      <c r="MAT60" s="1"/>
      <c r="MAU60" s="1"/>
      <c r="MAV60" s="1"/>
      <c r="MAW60" s="1"/>
      <c r="MAX60" s="1"/>
      <c r="MAY60" s="1"/>
      <c r="MAZ60" s="1"/>
      <c r="MBA60" s="1"/>
      <c r="MBB60" s="1"/>
      <c r="MBC60" s="1"/>
      <c r="MBD60" s="1"/>
      <c r="MBE60" s="1"/>
      <c r="MBF60" s="1"/>
      <c r="MBG60" s="1"/>
      <c r="MBH60" s="1"/>
      <c r="MBI60" s="1"/>
      <c r="MBJ60" s="1"/>
      <c r="MBK60" s="1"/>
      <c r="MBL60" s="1"/>
      <c r="MBM60" s="1"/>
      <c r="MBN60" s="1"/>
      <c r="MBO60" s="1"/>
      <c r="MBP60" s="1"/>
      <c r="MBQ60" s="1"/>
      <c r="MBR60" s="1"/>
      <c r="MBS60" s="1"/>
      <c r="MBT60" s="1"/>
      <c r="MBU60" s="1"/>
      <c r="MBV60" s="1"/>
      <c r="MBW60" s="1"/>
      <c r="MBX60" s="1"/>
      <c r="MBY60" s="1"/>
      <c r="MBZ60" s="1"/>
      <c r="MCA60" s="1"/>
      <c r="MCB60" s="1"/>
      <c r="MCC60" s="1"/>
      <c r="MCD60" s="1"/>
      <c r="MCE60" s="1"/>
      <c r="MCF60" s="1"/>
      <c r="MCG60" s="1"/>
      <c r="MCH60" s="1"/>
      <c r="MCI60" s="1"/>
      <c r="MCJ60" s="1"/>
      <c r="MCK60" s="1"/>
      <c r="MCL60" s="1"/>
      <c r="MCM60" s="1"/>
      <c r="MCN60" s="1"/>
      <c r="MCO60" s="1"/>
      <c r="MCP60" s="1"/>
      <c r="MCQ60" s="1"/>
      <c r="MCR60" s="1"/>
      <c r="MCS60" s="1"/>
      <c r="MCT60" s="1"/>
      <c r="MCU60" s="1"/>
      <c r="MCV60" s="1"/>
      <c r="MCW60" s="1"/>
      <c r="MCX60" s="1"/>
      <c r="MCY60" s="1"/>
      <c r="MCZ60" s="1"/>
      <c r="MDA60" s="1"/>
      <c r="MDB60" s="1"/>
      <c r="MDC60" s="1"/>
      <c r="MDD60" s="1"/>
      <c r="MDE60" s="1"/>
      <c r="MDF60" s="1"/>
      <c r="MDG60" s="1"/>
      <c r="MDH60" s="1"/>
      <c r="MDI60" s="1"/>
      <c r="MDJ60" s="1"/>
      <c r="MDK60" s="1"/>
      <c r="MDL60" s="1"/>
      <c r="MDM60" s="1"/>
      <c r="MDN60" s="1"/>
      <c r="MDO60" s="1"/>
      <c r="MDP60" s="1"/>
      <c r="MDQ60" s="1"/>
      <c r="MDR60" s="1"/>
      <c r="MDS60" s="1"/>
      <c r="MDT60" s="1"/>
      <c r="MDU60" s="1"/>
      <c r="MDV60" s="1"/>
      <c r="MDW60" s="1"/>
      <c r="MDX60" s="1"/>
      <c r="MDY60" s="1"/>
      <c r="MDZ60" s="1"/>
      <c r="MEA60" s="1"/>
      <c r="MEB60" s="1"/>
      <c r="MEC60" s="1"/>
      <c r="MED60" s="1"/>
      <c r="MEE60" s="1"/>
      <c r="MEF60" s="1"/>
      <c r="MEG60" s="1"/>
      <c r="MEH60" s="1"/>
      <c r="MEI60" s="1"/>
      <c r="MEJ60" s="1"/>
      <c r="MEK60" s="1"/>
      <c r="MEL60" s="1"/>
      <c r="MEM60" s="1"/>
      <c r="MEN60" s="1"/>
      <c r="MEO60" s="1"/>
      <c r="MEP60" s="1"/>
      <c r="MEQ60" s="1"/>
      <c r="MER60" s="1"/>
      <c r="MES60" s="1"/>
      <c r="MET60" s="1"/>
      <c r="MEU60" s="1"/>
      <c r="MEV60" s="1"/>
      <c r="MEW60" s="1"/>
      <c r="MEX60" s="1"/>
      <c r="MEY60" s="1"/>
      <c r="MEZ60" s="1"/>
      <c r="MFA60" s="1"/>
      <c r="MFB60" s="1"/>
      <c r="MFC60" s="1"/>
      <c r="MFD60" s="1"/>
      <c r="MFE60" s="1"/>
      <c r="MFF60" s="1"/>
      <c r="MFG60" s="1"/>
      <c r="MFH60" s="1"/>
      <c r="MFI60" s="1"/>
      <c r="MFJ60" s="1"/>
      <c r="MFK60" s="1"/>
      <c r="MFL60" s="1"/>
      <c r="MFM60" s="1"/>
      <c r="MFN60" s="1"/>
      <c r="MFO60" s="1"/>
      <c r="MFP60" s="1"/>
      <c r="MFQ60" s="1"/>
      <c r="MFR60" s="1"/>
      <c r="MFS60" s="1"/>
      <c r="MFT60" s="1"/>
      <c r="MFU60" s="1"/>
      <c r="MFV60" s="1"/>
      <c r="MFW60" s="1"/>
      <c r="MFX60" s="1"/>
      <c r="MFY60" s="1"/>
      <c r="MFZ60" s="1"/>
      <c r="MGA60" s="1"/>
      <c r="MGB60" s="1"/>
      <c r="MGC60" s="1"/>
      <c r="MGD60" s="1"/>
      <c r="MGE60" s="1"/>
      <c r="MGF60" s="1"/>
      <c r="MGG60" s="1"/>
      <c r="MGH60" s="1"/>
      <c r="MGI60" s="1"/>
      <c r="MGJ60" s="1"/>
      <c r="MGK60" s="1"/>
      <c r="MGL60" s="1"/>
      <c r="MGM60" s="1"/>
      <c r="MGN60" s="1"/>
      <c r="MGO60" s="1"/>
      <c r="MGP60" s="1"/>
      <c r="MGQ60" s="1"/>
      <c r="MGR60" s="1"/>
      <c r="MGS60" s="1"/>
      <c r="MGT60" s="1"/>
      <c r="MGU60" s="1"/>
      <c r="MGV60" s="1"/>
      <c r="MGW60" s="1"/>
      <c r="MGX60" s="1"/>
      <c r="MGY60" s="1"/>
      <c r="MGZ60" s="1"/>
      <c r="MHA60" s="1"/>
      <c r="MHB60" s="1"/>
      <c r="MHC60" s="1"/>
      <c r="MHD60" s="1"/>
      <c r="MHE60" s="1"/>
      <c r="MHF60" s="1"/>
      <c r="MHG60" s="1"/>
      <c r="MHH60" s="1"/>
      <c r="MHI60" s="1"/>
      <c r="MHJ60" s="1"/>
      <c r="MHK60" s="1"/>
      <c r="MHL60" s="1"/>
      <c r="MHM60" s="1"/>
      <c r="MHN60" s="1"/>
      <c r="MHO60" s="1"/>
      <c r="MHP60" s="1"/>
      <c r="MHQ60" s="1"/>
      <c r="MHR60" s="1"/>
      <c r="MHS60" s="1"/>
      <c r="MHT60" s="1"/>
      <c r="MHU60" s="1"/>
      <c r="MHV60" s="1"/>
      <c r="MHW60" s="1"/>
      <c r="MHX60" s="1"/>
      <c r="MHY60" s="1"/>
      <c r="MHZ60" s="1"/>
      <c r="MIA60" s="1"/>
      <c r="MIB60" s="1"/>
      <c r="MIC60" s="1"/>
      <c r="MID60" s="1"/>
      <c r="MIE60" s="1"/>
      <c r="MIF60" s="1"/>
      <c r="MIG60" s="1"/>
      <c r="MIH60" s="1"/>
      <c r="MII60" s="1"/>
      <c r="MIJ60" s="1"/>
      <c r="MIK60" s="1"/>
      <c r="MIL60" s="1"/>
      <c r="MIM60" s="1"/>
      <c r="MIN60" s="1"/>
      <c r="MIO60" s="1"/>
      <c r="MIP60" s="1"/>
      <c r="MIQ60" s="1"/>
      <c r="MIR60" s="1"/>
      <c r="MIS60" s="1"/>
      <c r="MIT60" s="1"/>
      <c r="MIU60" s="1"/>
      <c r="MIV60" s="1"/>
      <c r="MIW60" s="1"/>
      <c r="MIX60" s="1"/>
      <c r="MIY60" s="1"/>
      <c r="MIZ60" s="1"/>
      <c r="MJA60" s="1"/>
      <c r="MJB60" s="1"/>
      <c r="MJC60" s="1"/>
      <c r="MJD60" s="1"/>
      <c r="MJE60" s="1"/>
      <c r="MJF60" s="1"/>
      <c r="MJG60" s="1"/>
      <c r="MJH60" s="1"/>
      <c r="MJI60" s="1"/>
      <c r="MJJ60" s="1"/>
      <c r="MJK60" s="1"/>
      <c r="MJL60" s="1"/>
      <c r="MJM60" s="1"/>
      <c r="MJN60" s="1"/>
      <c r="MJO60" s="1"/>
      <c r="MJP60" s="1"/>
      <c r="MJQ60" s="1"/>
      <c r="MJR60" s="1"/>
      <c r="MJS60" s="1"/>
      <c r="MJT60" s="1"/>
      <c r="MJU60" s="1"/>
      <c r="MJV60" s="1"/>
      <c r="MJW60" s="1"/>
      <c r="MJX60" s="1"/>
      <c r="MJY60" s="1"/>
      <c r="MJZ60" s="1"/>
      <c r="MKA60" s="1"/>
      <c r="MKB60" s="1"/>
      <c r="MKC60" s="1"/>
      <c r="MKD60" s="1"/>
      <c r="MKE60" s="1"/>
      <c r="MKF60" s="1"/>
      <c r="MKG60" s="1"/>
      <c r="MKH60" s="1"/>
      <c r="MKI60" s="1"/>
      <c r="MKJ60" s="1"/>
      <c r="MKK60" s="1"/>
      <c r="MKL60" s="1"/>
      <c r="MKM60" s="1"/>
      <c r="MKN60" s="1"/>
      <c r="MKO60" s="1"/>
      <c r="MKP60" s="1"/>
      <c r="MKQ60" s="1"/>
      <c r="MKR60" s="1"/>
      <c r="MKS60" s="1"/>
      <c r="MKT60" s="1"/>
      <c r="MKU60" s="1"/>
      <c r="MKV60" s="1"/>
      <c r="MKW60" s="1"/>
      <c r="MKX60" s="1"/>
      <c r="MKY60" s="1"/>
      <c r="MKZ60" s="1"/>
      <c r="MLA60" s="1"/>
      <c r="MLB60" s="1"/>
      <c r="MLC60" s="1"/>
      <c r="MLD60" s="1"/>
      <c r="MLE60" s="1"/>
      <c r="MLF60" s="1"/>
      <c r="MLG60" s="1"/>
      <c r="MLH60" s="1"/>
      <c r="MLI60" s="1"/>
      <c r="MLJ60" s="1"/>
      <c r="MLK60" s="1"/>
      <c r="MLL60" s="1"/>
      <c r="MLM60" s="1"/>
      <c r="MLN60" s="1"/>
      <c r="MLO60" s="1"/>
      <c r="MLP60" s="1"/>
      <c r="MLQ60" s="1"/>
      <c r="MLR60" s="1"/>
      <c r="MLS60" s="1"/>
      <c r="MLT60" s="1"/>
      <c r="MLU60" s="1"/>
      <c r="MLV60" s="1"/>
      <c r="MLW60" s="1"/>
      <c r="MLX60" s="1"/>
      <c r="MLY60" s="1"/>
      <c r="MLZ60" s="1"/>
      <c r="MMA60" s="1"/>
      <c r="MMB60" s="1"/>
      <c r="MMC60" s="1"/>
      <c r="MMD60" s="1"/>
      <c r="MME60" s="1"/>
      <c r="MMF60" s="1"/>
      <c r="MMG60" s="1"/>
      <c r="MMH60" s="1"/>
      <c r="MMI60" s="1"/>
      <c r="MMJ60" s="1"/>
      <c r="MMK60" s="1"/>
      <c r="MML60" s="1"/>
      <c r="MMM60" s="1"/>
      <c r="MMN60" s="1"/>
      <c r="MMO60" s="1"/>
      <c r="MMP60" s="1"/>
      <c r="MMQ60" s="1"/>
      <c r="MMR60" s="1"/>
      <c r="MMS60" s="1"/>
      <c r="MMT60" s="1"/>
      <c r="MMU60" s="1"/>
      <c r="MMV60" s="1"/>
      <c r="MMW60" s="1"/>
      <c r="MMX60" s="1"/>
      <c r="MMY60" s="1"/>
      <c r="MMZ60" s="1"/>
      <c r="MNA60" s="1"/>
      <c r="MNB60" s="1"/>
      <c r="MNC60" s="1"/>
      <c r="MND60" s="1"/>
      <c r="MNE60" s="1"/>
      <c r="MNF60" s="1"/>
      <c r="MNG60" s="1"/>
      <c r="MNH60" s="1"/>
      <c r="MNI60" s="1"/>
      <c r="MNJ60" s="1"/>
      <c r="MNK60" s="1"/>
      <c r="MNL60" s="1"/>
      <c r="MNM60" s="1"/>
      <c r="MNN60" s="1"/>
      <c r="MNO60" s="1"/>
      <c r="MNP60" s="1"/>
      <c r="MNQ60" s="1"/>
      <c r="MNR60" s="1"/>
      <c r="MNS60" s="1"/>
      <c r="MNT60" s="1"/>
      <c r="MNU60" s="1"/>
      <c r="MNV60" s="1"/>
      <c r="MNW60" s="1"/>
      <c r="MNX60" s="1"/>
      <c r="MNY60" s="1"/>
      <c r="MNZ60" s="1"/>
      <c r="MOA60" s="1"/>
      <c r="MOB60" s="1"/>
      <c r="MOC60" s="1"/>
      <c r="MOD60" s="1"/>
      <c r="MOE60" s="1"/>
      <c r="MOF60" s="1"/>
      <c r="MOG60" s="1"/>
      <c r="MOH60" s="1"/>
      <c r="MOI60" s="1"/>
      <c r="MOJ60" s="1"/>
      <c r="MOK60" s="1"/>
      <c r="MOL60" s="1"/>
      <c r="MOM60" s="1"/>
      <c r="MON60" s="1"/>
      <c r="MOO60" s="1"/>
      <c r="MOP60" s="1"/>
      <c r="MOQ60" s="1"/>
      <c r="MOR60" s="1"/>
      <c r="MOS60" s="1"/>
      <c r="MOT60" s="1"/>
      <c r="MOU60" s="1"/>
      <c r="MOV60" s="1"/>
      <c r="MOW60" s="1"/>
      <c r="MOX60" s="1"/>
      <c r="MOY60" s="1"/>
      <c r="MOZ60" s="1"/>
      <c r="MPA60" s="1"/>
      <c r="MPB60" s="1"/>
      <c r="MPC60" s="1"/>
      <c r="MPD60" s="1"/>
      <c r="MPE60" s="1"/>
      <c r="MPF60" s="1"/>
      <c r="MPG60" s="1"/>
      <c r="MPH60" s="1"/>
      <c r="MPI60" s="1"/>
      <c r="MPJ60" s="1"/>
      <c r="MPK60" s="1"/>
      <c r="MPL60" s="1"/>
      <c r="MPM60" s="1"/>
      <c r="MPN60" s="1"/>
      <c r="MPO60" s="1"/>
      <c r="MPP60" s="1"/>
      <c r="MPQ60" s="1"/>
      <c r="MPR60" s="1"/>
      <c r="MPS60" s="1"/>
      <c r="MPT60" s="1"/>
      <c r="MPU60" s="1"/>
      <c r="MPV60" s="1"/>
      <c r="MPW60" s="1"/>
      <c r="MPX60" s="1"/>
      <c r="MPY60" s="1"/>
      <c r="MPZ60" s="1"/>
      <c r="MQA60" s="1"/>
      <c r="MQB60" s="1"/>
      <c r="MQC60" s="1"/>
      <c r="MQD60" s="1"/>
      <c r="MQE60" s="1"/>
      <c r="MQF60" s="1"/>
      <c r="MQG60" s="1"/>
      <c r="MQH60" s="1"/>
      <c r="MQI60" s="1"/>
      <c r="MQJ60" s="1"/>
      <c r="MQK60" s="1"/>
      <c r="MQL60" s="1"/>
      <c r="MQM60" s="1"/>
      <c r="MQN60" s="1"/>
      <c r="MQO60" s="1"/>
      <c r="MQP60" s="1"/>
      <c r="MQQ60" s="1"/>
      <c r="MQR60" s="1"/>
      <c r="MQS60" s="1"/>
      <c r="MQT60" s="1"/>
      <c r="MQU60" s="1"/>
      <c r="MQV60" s="1"/>
      <c r="MQW60" s="1"/>
      <c r="MQX60" s="1"/>
      <c r="MQY60" s="1"/>
      <c r="MQZ60" s="1"/>
      <c r="MRA60" s="1"/>
      <c r="MRB60" s="1"/>
      <c r="MRC60" s="1"/>
      <c r="MRD60" s="1"/>
      <c r="MRE60" s="1"/>
      <c r="MRF60" s="1"/>
      <c r="MRG60" s="1"/>
      <c r="MRH60" s="1"/>
      <c r="MRI60" s="1"/>
      <c r="MRJ60" s="1"/>
      <c r="MRK60" s="1"/>
      <c r="MRL60" s="1"/>
      <c r="MRM60" s="1"/>
      <c r="MRN60" s="1"/>
      <c r="MRO60" s="1"/>
      <c r="MRP60" s="1"/>
      <c r="MRQ60" s="1"/>
      <c r="MRR60" s="1"/>
      <c r="MRS60" s="1"/>
      <c r="MRT60" s="1"/>
      <c r="MRU60" s="1"/>
      <c r="MRV60" s="1"/>
      <c r="MRW60" s="1"/>
      <c r="MRX60" s="1"/>
      <c r="MRY60" s="1"/>
      <c r="MRZ60" s="1"/>
      <c r="MSA60" s="1"/>
      <c r="MSB60" s="1"/>
      <c r="MSC60" s="1"/>
      <c r="MSD60" s="1"/>
      <c r="MSE60" s="1"/>
      <c r="MSF60" s="1"/>
      <c r="MSG60" s="1"/>
      <c r="MSH60" s="1"/>
      <c r="MSI60" s="1"/>
      <c r="MSJ60" s="1"/>
      <c r="MSK60" s="1"/>
      <c r="MSL60" s="1"/>
      <c r="MSM60" s="1"/>
      <c r="MSN60" s="1"/>
      <c r="MSO60" s="1"/>
      <c r="MSP60" s="1"/>
      <c r="MSQ60" s="1"/>
      <c r="MSR60" s="1"/>
      <c r="MSS60" s="1"/>
      <c r="MST60" s="1"/>
      <c r="MSU60" s="1"/>
      <c r="MSV60" s="1"/>
      <c r="MSW60" s="1"/>
      <c r="MSX60" s="1"/>
      <c r="MSY60" s="1"/>
      <c r="MSZ60" s="1"/>
      <c r="MTA60" s="1"/>
      <c r="MTB60" s="1"/>
      <c r="MTC60" s="1"/>
      <c r="MTD60" s="1"/>
      <c r="MTE60" s="1"/>
      <c r="MTF60" s="1"/>
      <c r="MTG60" s="1"/>
      <c r="MTH60" s="1"/>
      <c r="MTI60" s="1"/>
      <c r="MTJ60" s="1"/>
      <c r="MTK60" s="1"/>
      <c r="MTL60" s="1"/>
      <c r="MTM60" s="1"/>
      <c r="MTN60" s="1"/>
      <c r="MTO60" s="1"/>
      <c r="MTP60" s="1"/>
      <c r="MTQ60" s="1"/>
      <c r="MTR60" s="1"/>
      <c r="MTS60" s="1"/>
      <c r="MTT60" s="1"/>
      <c r="MTU60" s="1"/>
      <c r="MTV60" s="1"/>
      <c r="MTW60" s="1"/>
      <c r="MTX60" s="1"/>
      <c r="MTY60" s="1"/>
      <c r="MTZ60" s="1"/>
      <c r="MUA60" s="1"/>
      <c r="MUB60" s="1"/>
      <c r="MUC60" s="1"/>
      <c r="MUD60" s="1"/>
      <c r="MUE60" s="1"/>
      <c r="MUF60" s="1"/>
      <c r="MUG60" s="1"/>
      <c r="MUH60" s="1"/>
      <c r="MUI60" s="1"/>
      <c r="MUJ60" s="1"/>
      <c r="MUK60" s="1"/>
      <c r="MUL60" s="1"/>
      <c r="MUM60" s="1"/>
      <c r="MUN60" s="1"/>
      <c r="MUO60" s="1"/>
      <c r="MUP60" s="1"/>
      <c r="MUQ60" s="1"/>
      <c r="MUR60" s="1"/>
      <c r="MUS60" s="1"/>
      <c r="MUT60" s="1"/>
      <c r="MUU60" s="1"/>
      <c r="MUV60" s="1"/>
      <c r="MUW60" s="1"/>
      <c r="MUX60" s="1"/>
      <c r="MUY60" s="1"/>
      <c r="MUZ60" s="1"/>
      <c r="MVA60" s="1"/>
      <c r="MVB60" s="1"/>
      <c r="MVC60" s="1"/>
      <c r="MVD60" s="1"/>
      <c r="MVE60" s="1"/>
      <c r="MVF60" s="1"/>
      <c r="MVG60" s="1"/>
      <c r="MVH60" s="1"/>
      <c r="MVI60" s="1"/>
      <c r="MVJ60" s="1"/>
      <c r="MVK60" s="1"/>
      <c r="MVL60" s="1"/>
      <c r="MVM60" s="1"/>
      <c r="MVN60" s="1"/>
      <c r="MVO60" s="1"/>
      <c r="MVP60" s="1"/>
      <c r="MVQ60" s="1"/>
      <c r="MVR60" s="1"/>
      <c r="MVS60" s="1"/>
      <c r="MVT60" s="1"/>
      <c r="MVU60" s="1"/>
      <c r="MVV60" s="1"/>
      <c r="MVW60" s="1"/>
      <c r="MVX60" s="1"/>
      <c r="MVY60" s="1"/>
      <c r="MVZ60" s="1"/>
      <c r="MWA60" s="1"/>
      <c r="MWB60" s="1"/>
      <c r="MWC60" s="1"/>
      <c r="MWD60" s="1"/>
      <c r="MWE60" s="1"/>
      <c r="MWF60" s="1"/>
      <c r="MWG60" s="1"/>
      <c r="MWH60" s="1"/>
      <c r="MWI60" s="1"/>
      <c r="MWJ60" s="1"/>
      <c r="MWK60" s="1"/>
      <c r="MWL60" s="1"/>
      <c r="MWM60" s="1"/>
      <c r="MWN60" s="1"/>
      <c r="MWO60" s="1"/>
      <c r="MWP60" s="1"/>
      <c r="MWQ60" s="1"/>
      <c r="MWR60" s="1"/>
      <c r="MWS60" s="1"/>
      <c r="MWT60" s="1"/>
      <c r="MWU60" s="1"/>
      <c r="MWV60" s="1"/>
      <c r="MWW60" s="1"/>
      <c r="MWX60" s="1"/>
      <c r="MWY60" s="1"/>
      <c r="MWZ60" s="1"/>
      <c r="MXA60" s="1"/>
      <c r="MXB60" s="1"/>
      <c r="MXC60" s="1"/>
      <c r="MXD60" s="1"/>
      <c r="MXE60" s="1"/>
      <c r="MXF60" s="1"/>
      <c r="MXG60" s="1"/>
      <c r="MXH60" s="1"/>
      <c r="MXI60" s="1"/>
      <c r="MXJ60" s="1"/>
      <c r="MXK60" s="1"/>
      <c r="MXL60" s="1"/>
      <c r="MXM60" s="1"/>
      <c r="MXN60" s="1"/>
      <c r="MXO60" s="1"/>
      <c r="MXP60" s="1"/>
      <c r="MXQ60" s="1"/>
      <c r="MXR60" s="1"/>
      <c r="MXS60" s="1"/>
      <c r="MXT60" s="1"/>
      <c r="MXU60" s="1"/>
      <c r="MXV60" s="1"/>
      <c r="MXW60" s="1"/>
      <c r="MXX60" s="1"/>
      <c r="MXY60" s="1"/>
      <c r="MXZ60" s="1"/>
      <c r="MYA60" s="1"/>
      <c r="MYB60" s="1"/>
      <c r="MYC60" s="1"/>
      <c r="MYD60" s="1"/>
      <c r="MYE60" s="1"/>
      <c r="MYF60" s="1"/>
      <c r="MYG60" s="1"/>
      <c r="MYH60" s="1"/>
      <c r="MYI60" s="1"/>
      <c r="MYJ60" s="1"/>
      <c r="MYK60" s="1"/>
      <c r="MYL60" s="1"/>
      <c r="MYM60" s="1"/>
      <c r="MYN60" s="1"/>
      <c r="MYO60" s="1"/>
      <c r="MYP60" s="1"/>
      <c r="MYQ60" s="1"/>
      <c r="MYR60" s="1"/>
      <c r="MYS60" s="1"/>
      <c r="MYT60" s="1"/>
      <c r="MYU60" s="1"/>
      <c r="MYV60" s="1"/>
      <c r="MYW60" s="1"/>
      <c r="MYX60" s="1"/>
      <c r="MYY60" s="1"/>
      <c r="MYZ60" s="1"/>
      <c r="MZA60" s="1"/>
      <c r="MZB60" s="1"/>
      <c r="MZC60" s="1"/>
      <c r="MZD60" s="1"/>
      <c r="MZE60" s="1"/>
      <c r="MZF60" s="1"/>
      <c r="MZG60" s="1"/>
      <c r="MZH60" s="1"/>
      <c r="MZI60" s="1"/>
      <c r="MZJ60" s="1"/>
      <c r="MZK60" s="1"/>
      <c r="MZL60" s="1"/>
      <c r="MZM60" s="1"/>
      <c r="MZN60" s="1"/>
      <c r="MZO60" s="1"/>
      <c r="MZP60" s="1"/>
      <c r="MZQ60" s="1"/>
      <c r="MZR60" s="1"/>
      <c r="MZS60" s="1"/>
      <c r="MZT60" s="1"/>
      <c r="MZU60" s="1"/>
      <c r="MZV60" s="1"/>
      <c r="MZW60" s="1"/>
      <c r="MZX60" s="1"/>
      <c r="MZY60" s="1"/>
      <c r="MZZ60" s="1"/>
      <c r="NAA60" s="1"/>
      <c r="NAB60" s="1"/>
      <c r="NAC60" s="1"/>
      <c r="NAD60" s="1"/>
      <c r="NAE60" s="1"/>
      <c r="NAF60" s="1"/>
      <c r="NAG60" s="1"/>
      <c r="NAH60" s="1"/>
      <c r="NAI60" s="1"/>
      <c r="NAJ60" s="1"/>
      <c r="NAK60" s="1"/>
      <c r="NAL60" s="1"/>
      <c r="NAM60" s="1"/>
      <c r="NAN60" s="1"/>
      <c r="NAO60" s="1"/>
      <c r="NAP60" s="1"/>
      <c r="NAQ60" s="1"/>
      <c r="NAR60" s="1"/>
      <c r="NAS60" s="1"/>
      <c r="NAT60" s="1"/>
      <c r="NAU60" s="1"/>
      <c r="NAV60" s="1"/>
      <c r="NAW60" s="1"/>
      <c r="NAX60" s="1"/>
      <c r="NAY60" s="1"/>
      <c r="NAZ60" s="1"/>
      <c r="NBA60" s="1"/>
      <c r="NBB60" s="1"/>
      <c r="NBC60" s="1"/>
      <c r="NBD60" s="1"/>
      <c r="NBE60" s="1"/>
      <c r="NBF60" s="1"/>
      <c r="NBG60" s="1"/>
      <c r="NBH60" s="1"/>
      <c r="NBI60" s="1"/>
      <c r="NBJ60" s="1"/>
      <c r="NBK60" s="1"/>
      <c r="NBL60" s="1"/>
      <c r="NBM60" s="1"/>
      <c r="NBN60" s="1"/>
      <c r="NBO60" s="1"/>
      <c r="NBP60" s="1"/>
      <c r="NBQ60" s="1"/>
      <c r="NBR60" s="1"/>
      <c r="NBS60" s="1"/>
      <c r="NBT60" s="1"/>
      <c r="NBU60" s="1"/>
      <c r="NBV60" s="1"/>
      <c r="NBW60" s="1"/>
      <c r="NBX60" s="1"/>
      <c r="NBY60" s="1"/>
      <c r="NBZ60" s="1"/>
      <c r="NCA60" s="1"/>
      <c r="NCB60" s="1"/>
      <c r="NCC60" s="1"/>
      <c r="NCD60" s="1"/>
      <c r="NCE60" s="1"/>
      <c r="NCF60" s="1"/>
      <c r="NCG60" s="1"/>
      <c r="NCH60" s="1"/>
      <c r="NCI60" s="1"/>
      <c r="NCJ60" s="1"/>
      <c r="NCK60" s="1"/>
      <c r="NCL60" s="1"/>
      <c r="NCM60" s="1"/>
      <c r="NCN60" s="1"/>
      <c r="NCO60" s="1"/>
      <c r="NCP60" s="1"/>
      <c r="NCQ60" s="1"/>
      <c r="NCR60" s="1"/>
      <c r="NCS60" s="1"/>
      <c r="NCT60" s="1"/>
      <c r="NCU60" s="1"/>
      <c r="NCV60" s="1"/>
      <c r="NCW60" s="1"/>
      <c r="NCX60" s="1"/>
      <c r="NCY60" s="1"/>
      <c r="NCZ60" s="1"/>
      <c r="NDA60" s="1"/>
      <c r="NDB60" s="1"/>
      <c r="NDC60" s="1"/>
      <c r="NDD60" s="1"/>
      <c r="NDE60" s="1"/>
      <c r="NDF60" s="1"/>
      <c r="NDG60" s="1"/>
      <c r="NDH60" s="1"/>
      <c r="NDI60" s="1"/>
      <c r="NDJ60" s="1"/>
      <c r="NDK60" s="1"/>
      <c r="NDL60" s="1"/>
      <c r="NDM60" s="1"/>
      <c r="NDN60" s="1"/>
      <c r="NDO60" s="1"/>
      <c r="NDP60" s="1"/>
      <c r="NDQ60" s="1"/>
      <c r="NDR60" s="1"/>
      <c r="NDS60" s="1"/>
      <c r="NDT60" s="1"/>
      <c r="NDU60" s="1"/>
      <c r="NDV60" s="1"/>
      <c r="NDW60" s="1"/>
      <c r="NDX60" s="1"/>
      <c r="NDY60" s="1"/>
      <c r="NDZ60" s="1"/>
      <c r="NEA60" s="1"/>
      <c r="NEB60" s="1"/>
      <c r="NEC60" s="1"/>
      <c r="NED60" s="1"/>
      <c r="NEE60" s="1"/>
      <c r="NEF60" s="1"/>
      <c r="NEG60" s="1"/>
      <c r="NEH60" s="1"/>
      <c r="NEI60" s="1"/>
      <c r="NEJ60" s="1"/>
      <c r="NEK60" s="1"/>
      <c r="NEL60" s="1"/>
      <c r="NEM60" s="1"/>
      <c r="NEN60" s="1"/>
      <c r="NEO60" s="1"/>
      <c r="NEP60" s="1"/>
      <c r="NEQ60" s="1"/>
      <c r="NER60" s="1"/>
      <c r="NES60" s="1"/>
      <c r="NET60" s="1"/>
      <c r="NEU60" s="1"/>
      <c r="NEV60" s="1"/>
      <c r="NEW60" s="1"/>
      <c r="NEX60" s="1"/>
      <c r="NEY60" s="1"/>
      <c r="NEZ60" s="1"/>
      <c r="NFA60" s="1"/>
      <c r="NFB60" s="1"/>
      <c r="NFC60" s="1"/>
      <c r="NFD60" s="1"/>
      <c r="NFE60" s="1"/>
      <c r="NFF60" s="1"/>
      <c r="NFG60" s="1"/>
      <c r="NFH60" s="1"/>
      <c r="NFI60" s="1"/>
      <c r="NFJ60" s="1"/>
      <c r="NFK60" s="1"/>
      <c r="NFL60" s="1"/>
      <c r="NFM60" s="1"/>
      <c r="NFN60" s="1"/>
      <c r="NFO60" s="1"/>
      <c r="NFP60" s="1"/>
      <c r="NFQ60" s="1"/>
      <c r="NFR60" s="1"/>
      <c r="NFS60" s="1"/>
      <c r="NFT60" s="1"/>
      <c r="NFU60" s="1"/>
      <c r="NFV60" s="1"/>
      <c r="NFW60" s="1"/>
      <c r="NFX60" s="1"/>
      <c r="NFY60" s="1"/>
      <c r="NFZ60" s="1"/>
      <c r="NGA60" s="1"/>
      <c r="NGB60" s="1"/>
      <c r="NGC60" s="1"/>
      <c r="NGD60" s="1"/>
      <c r="NGE60" s="1"/>
      <c r="NGF60" s="1"/>
      <c r="NGG60" s="1"/>
      <c r="NGH60" s="1"/>
      <c r="NGI60" s="1"/>
      <c r="NGJ60" s="1"/>
      <c r="NGK60" s="1"/>
      <c r="NGL60" s="1"/>
      <c r="NGM60" s="1"/>
      <c r="NGN60" s="1"/>
      <c r="NGO60" s="1"/>
      <c r="NGP60" s="1"/>
      <c r="NGQ60" s="1"/>
      <c r="NGR60" s="1"/>
      <c r="NGS60" s="1"/>
      <c r="NGT60" s="1"/>
      <c r="NGU60" s="1"/>
      <c r="NGV60" s="1"/>
      <c r="NGW60" s="1"/>
      <c r="NGX60" s="1"/>
      <c r="NGY60" s="1"/>
      <c r="NGZ60" s="1"/>
      <c r="NHA60" s="1"/>
      <c r="NHB60" s="1"/>
      <c r="NHC60" s="1"/>
      <c r="NHD60" s="1"/>
      <c r="NHE60" s="1"/>
      <c r="NHF60" s="1"/>
      <c r="NHG60" s="1"/>
      <c r="NHH60" s="1"/>
      <c r="NHI60" s="1"/>
      <c r="NHJ60" s="1"/>
      <c r="NHK60" s="1"/>
      <c r="NHL60" s="1"/>
      <c r="NHM60" s="1"/>
      <c r="NHN60" s="1"/>
      <c r="NHO60" s="1"/>
      <c r="NHP60" s="1"/>
      <c r="NHQ60" s="1"/>
      <c r="NHR60" s="1"/>
      <c r="NHS60" s="1"/>
      <c r="NHT60" s="1"/>
      <c r="NHU60" s="1"/>
      <c r="NHV60" s="1"/>
      <c r="NHW60" s="1"/>
      <c r="NHX60" s="1"/>
      <c r="NHY60" s="1"/>
      <c r="NHZ60" s="1"/>
      <c r="NIA60" s="1"/>
      <c r="NIB60" s="1"/>
      <c r="NIC60" s="1"/>
      <c r="NID60" s="1"/>
      <c r="NIE60" s="1"/>
      <c r="NIF60" s="1"/>
      <c r="NIG60" s="1"/>
      <c r="NIH60" s="1"/>
      <c r="NII60" s="1"/>
      <c r="NIJ60" s="1"/>
      <c r="NIK60" s="1"/>
      <c r="NIL60" s="1"/>
      <c r="NIM60" s="1"/>
      <c r="NIN60" s="1"/>
      <c r="NIO60" s="1"/>
      <c r="NIP60" s="1"/>
      <c r="NIQ60" s="1"/>
      <c r="NIR60" s="1"/>
      <c r="NIS60" s="1"/>
      <c r="NIT60" s="1"/>
      <c r="NIU60" s="1"/>
      <c r="NIV60" s="1"/>
      <c r="NIW60" s="1"/>
      <c r="NIX60" s="1"/>
      <c r="NIY60" s="1"/>
      <c r="NIZ60" s="1"/>
      <c r="NJA60" s="1"/>
      <c r="NJB60" s="1"/>
      <c r="NJC60" s="1"/>
      <c r="NJD60" s="1"/>
      <c r="NJE60" s="1"/>
      <c r="NJF60" s="1"/>
      <c r="NJG60" s="1"/>
      <c r="NJH60" s="1"/>
      <c r="NJI60" s="1"/>
      <c r="NJJ60" s="1"/>
      <c r="NJK60" s="1"/>
      <c r="NJL60" s="1"/>
      <c r="NJM60" s="1"/>
      <c r="NJN60" s="1"/>
      <c r="NJO60" s="1"/>
      <c r="NJP60" s="1"/>
      <c r="NJQ60" s="1"/>
      <c r="NJR60" s="1"/>
      <c r="NJS60" s="1"/>
      <c r="NJT60" s="1"/>
      <c r="NJU60" s="1"/>
      <c r="NJV60" s="1"/>
      <c r="NJW60" s="1"/>
      <c r="NJX60" s="1"/>
      <c r="NJY60" s="1"/>
      <c r="NJZ60" s="1"/>
      <c r="NKA60" s="1"/>
      <c r="NKB60" s="1"/>
      <c r="NKC60" s="1"/>
      <c r="NKD60" s="1"/>
      <c r="NKE60" s="1"/>
      <c r="NKF60" s="1"/>
      <c r="NKG60" s="1"/>
      <c r="NKH60" s="1"/>
      <c r="NKI60" s="1"/>
      <c r="NKJ60" s="1"/>
      <c r="NKK60" s="1"/>
      <c r="NKL60" s="1"/>
      <c r="NKM60" s="1"/>
      <c r="NKN60" s="1"/>
      <c r="NKO60" s="1"/>
      <c r="NKP60" s="1"/>
      <c r="NKQ60" s="1"/>
      <c r="NKR60" s="1"/>
      <c r="NKS60" s="1"/>
      <c r="NKT60" s="1"/>
      <c r="NKU60" s="1"/>
      <c r="NKV60" s="1"/>
      <c r="NKW60" s="1"/>
      <c r="NKX60" s="1"/>
      <c r="NKY60" s="1"/>
      <c r="NKZ60" s="1"/>
      <c r="NLA60" s="1"/>
      <c r="NLB60" s="1"/>
      <c r="NLC60" s="1"/>
      <c r="NLD60" s="1"/>
      <c r="NLE60" s="1"/>
      <c r="NLF60" s="1"/>
      <c r="NLG60" s="1"/>
      <c r="NLH60" s="1"/>
      <c r="NLI60" s="1"/>
      <c r="NLJ60" s="1"/>
      <c r="NLK60" s="1"/>
      <c r="NLL60" s="1"/>
      <c r="NLM60" s="1"/>
      <c r="NLN60" s="1"/>
      <c r="NLO60" s="1"/>
      <c r="NLP60" s="1"/>
      <c r="NLQ60" s="1"/>
      <c r="NLR60" s="1"/>
      <c r="NLS60" s="1"/>
      <c r="NLT60" s="1"/>
      <c r="NLU60" s="1"/>
      <c r="NLV60" s="1"/>
      <c r="NLW60" s="1"/>
      <c r="NLX60" s="1"/>
      <c r="NLY60" s="1"/>
      <c r="NLZ60" s="1"/>
      <c r="NMA60" s="1"/>
      <c r="NMB60" s="1"/>
      <c r="NMC60" s="1"/>
      <c r="NMD60" s="1"/>
      <c r="NME60" s="1"/>
      <c r="NMF60" s="1"/>
      <c r="NMG60" s="1"/>
      <c r="NMH60" s="1"/>
      <c r="NMI60" s="1"/>
      <c r="NMJ60" s="1"/>
      <c r="NMK60" s="1"/>
      <c r="NML60" s="1"/>
      <c r="NMM60" s="1"/>
      <c r="NMN60" s="1"/>
      <c r="NMO60" s="1"/>
      <c r="NMP60" s="1"/>
      <c r="NMQ60" s="1"/>
      <c r="NMR60" s="1"/>
      <c r="NMS60" s="1"/>
      <c r="NMT60" s="1"/>
      <c r="NMU60" s="1"/>
      <c r="NMV60" s="1"/>
      <c r="NMW60" s="1"/>
      <c r="NMX60" s="1"/>
      <c r="NMY60" s="1"/>
      <c r="NMZ60" s="1"/>
      <c r="NNA60" s="1"/>
      <c r="NNB60" s="1"/>
      <c r="NNC60" s="1"/>
      <c r="NND60" s="1"/>
      <c r="NNE60" s="1"/>
      <c r="NNF60" s="1"/>
      <c r="NNG60" s="1"/>
      <c r="NNH60" s="1"/>
      <c r="NNI60" s="1"/>
      <c r="NNJ60" s="1"/>
      <c r="NNK60" s="1"/>
      <c r="NNL60" s="1"/>
      <c r="NNM60" s="1"/>
      <c r="NNN60" s="1"/>
      <c r="NNO60" s="1"/>
      <c r="NNP60" s="1"/>
      <c r="NNQ60" s="1"/>
      <c r="NNR60" s="1"/>
      <c r="NNS60" s="1"/>
      <c r="NNT60" s="1"/>
      <c r="NNU60" s="1"/>
      <c r="NNV60" s="1"/>
      <c r="NNW60" s="1"/>
      <c r="NNX60" s="1"/>
      <c r="NNY60" s="1"/>
      <c r="NNZ60" s="1"/>
      <c r="NOA60" s="1"/>
      <c r="NOB60" s="1"/>
      <c r="NOC60" s="1"/>
      <c r="NOD60" s="1"/>
      <c r="NOE60" s="1"/>
      <c r="NOF60" s="1"/>
      <c r="NOG60" s="1"/>
      <c r="NOH60" s="1"/>
      <c r="NOI60" s="1"/>
      <c r="NOJ60" s="1"/>
      <c r="NOK60" s="1"/>
      <c r="NOL60" s="1"/>
      <c r="NOM60" s="1"/>
      <c r="NON60" s="1"/>
      <c r="NOO60" s="1"/>
      <c r="NOP60" s="1"/>
      <c r="NOQ60" s="1"/>
      <c r="NOR60" s="1"/>
      <c r="NOS60" s="1"/>
      <c r="NOT60" s="1"/>
      <c r="NOU60" s="1"/>
      <c r="NOV60" s="1"/>
      <c r="NOW60" s="1"/>
      <c r="NOX60" s="1"/>
      <c r="NOY60" s="1"/>
      <c r="NOZ60" s="1"/>
      <c r="NPA60" s="1"/>
      <c r="NPB60" s="1"/>
      <c r="NPC60" s="1"/>
      <c r="NPD60" s="1"/>
      <c r="NPE60" s="1"/>
      <c r="NPF60" s="1"/>
      <c r="NPG60" s="1"/>
      <c r="NPH60" s="1"/>
      <c r="NPI60" s="1"/>
      <c r="NPJ60" s="1"/>
      <c r="NPK60" s="1"/>
      <c r="NPL60" s="1"/>
      <c r="NPM60" s="1"/>
      <c r="NPN60" s="1"/>
      <c r="NPO60" s="1"/>
      <c r="NPP60" s="1"/>
      <c r="NPQ60" s="1"/>
      <c r="NPR60" s="1"/>
      <c r="NPS60" s="1"/>
      <c r="NPT60" s="1"/>
      <c r="NPU60" s="1"/>
      <c r="NPV60" s="1"/>
      <c r="NPW60" s="1"/>
      <c r="NPX60" s="1"/>
      <c r="NPY60" s="1"/>
      <c r="NPZ60" s="1"/>
      <c r="NQA60" s="1"/>
      <c r="NQB60" s="1"/>
      <c r="NQC60" s="1"/>
      <c r="NQD60" s="1"/>
      <c r="NQE60" s="1"/>
      <c r="NQF60" s="1"/>
      <c r="NQG60" s="1"/>
      <c r="NQH60" s="1"/>
      <c r="NQI60" s="1"/>
      <c r="NQJ60" s="1"/>
      <c r="NQK60" s="1"/>
      <c r="NQL60" s="1"/>
      <c r="NQM60" s="1"/>
      <c r="NQN60" s="1"/>
      <c r="NQO60" s="1"/>
      <c r="NQP60" s="1"/>
      <c r="NQQ60" s="1"/>
      <c r="NQR60" s="1"/>
      <c r="NQS60" s="1"/>
      <c r="NQT60" s="1"/>
      <c r="NQU60" s="1"/>
      <c r="NQV60" s="1"/>
      <c r="NQW60" s="1"/>
      <c r="NQX60" s="1"/>
      <c r="NQY60" s="1"/>
      <c r="NQZ60" s="1"/>
      <c r="NRA60" s="1"/>
      <c r="NRB60" s="1"/>
      <c r="NRC60" s="1"/>
      <c r="NRD60" s="1"/>
      <c r="NRE60" s="1"/>
      <c r="NRF60" s="1"/>
      <c r="NRG60" s="1"/>
      <c r="NRH60" s="1"/>
      <c r="NRI60" s="1"/>
      <c r="NRJ60" s="1"/>
      <c r="NRK60" s="1"/>
      <c r="NRL60" s="1"/>
      <c r="NRM60" s="1"/>
      <c r="NRN60" s="1"/>
      <c r="NRO60" s="1"/>
      <c r="NRP60" s="1"/>
      <c r="NRQ60" s="1"/>
      <c r="NRR60" s="1"/>
      <c r="NRS60" s="1"/>
      <c r="NRT60" s="1"/>
      <c r="NRU60" s="1"/>
      <c r="NRV60" s="1"/>
      <c r="NRW60" s="1"/>
      <c r="NRX60" s="1"/>
      <c r="NRY60" s="1"/>
      <c r="NRZ60" s="1"/>
      <c r="NSA60" s="1"/>
      <c r="NSB60" s="1"/>
      <c r="NSC60" s="1"/>
      <c r="NSD60" s="1"/>
      <c r="NSE60" s="1"/>
      <c r="NSF60" s="1"/>
      <c r="NSG60" s="1"/>
      <c r="NSH60" s="1"/>
      <c r="NSI60" s="1"/>
      <c r="NSJ60" s="1"/>
      <c r="NSK60" s="1"/>
      <c r="NSL60" s="1"/>
      <c r="NSM60" s="1"/>
      <c r="NSN60" s="1"/>
      <c r="NSO60" s="1"/>
      <c r="NSP60" s="1"/>
      <c r="NSQ60" s="1"/>
      <c r="NSR60" s="1"/>
      <c r="NSS60" s="1"/>
      <c r="NST60" s="1"/>
      <c r="NSU60" s="1"/>
      <c r="NSV60" s="1"/>
      <c r="NSW60" s="1"/>
      <c r="NSX60" s="1"/>
      <c r="NSY60" s="1"/>
      <c r="NSZ60" s="1"/>
      <c r="NTA60" s="1"/>
      <c r="NTB60" s="1"/>
      <c r="NTC60" s="1"/>
      <c r="NTD60" s="1"/>
      <c r="NTE60" s="1"/>
      <c r="NTF60" s="1"/>
      <c r="NTG60" s="1"/>
      <c r="NTH60" s="1"/>
      <c r="NTI60" s="1"/>
      <c r="NTJ60" s="1"/>
      <c r="NTK60" s="1"/>
      <c r="NTL60" s="1"/>
      <c r="NTM60" s="1"/>
      <c r="NTN60" s="1"/>
      <c r="NTO60" s="1"/>
      <c r="NTP60" s="1"/>
      <c r="NTQ60" s="1"/>
      <c r="NTR60" s="1"/>
      <c r="NTS60" s="1"/>
      <c r="NTT60" s="1"/>
      <c r="NTU60" s="1"/>
      <c r="NTV60" s="1"/>
      <c r="NTW60" s="1"/>
      <c r="NTX60" s="1"/>
      <c r="NTY60" s="1"/>
      <c r="NTZ60" s="1"/>
      <c r="NUA60" s="1"/>
      <c r="NUB60" s="1"/>
      <c r="NUC60" s="1"/>
      <c r="NUD60" s="1"/>
      <c r="NUE60" s="1"/>
      <c r="NUF60" s="1"/>
      <c r="NUG60" s="1"/>
      <c r="NUH60" s="1"/>
      <c r="NUI60" s="1"/>
      <c r="NUJ60" s="1"/>
      <c r="NUK60" s="1"/>
      <c r="NUL60" s="1"/>
      <c r="NUM60" s="1"/>
      <c r="NUN60" s="1"/>
      <c r="NUO60" s="1"/>
      <c r="NUP60" s="1"/>
      <c r="NUQ60" s="1"/>
      <c r="NUR60" s="1"/>
      <c r="NUS60" s="1"/>
      <c r="NUT60" s="1"/>
      <c r="NUU60" s="1"/>
      <c r="NUV60" s="1"/>
      <c r="NUW60" s="1"/>
      <c r="NUX60" s="1"/>
      <c r="NUY60" s="1"/>
      <c r="NUZ60" s="1"/>
      <c r="NVA60" s="1"/>
      <c r="NVB60" s="1"/>
      <c r="NVC60" s="1"/>
      <c r="NVD60" s="1"/>
      <c r="NVE60" s="1"/>
      <c r="NVF60" s="1"/>
      <c r="NVG60" s="1"/>
      <c r="NVH60" s="1"/>
      <c r="NVI60" s="1"/>
      <c r="NVJ60" s="1"/>
      <c r="NVK60" s="1"/>
      <c r="NVL60" s="1"/>
      <c r="NVM60" s="1"/>
      <c r="NVN60" s="1"/>
      <c r="NVO60" s="1"/>
      <c r="NVP60" s="1"/>
      <c r="NVQ60" s="1"/>
      <c r="NVR60" s="1"/>
      <c r="NVS60" s="1"/>
      <c r="NVT60" s="1"/>
      <c r="NVU60" s="1"/>
      <c r="NVV60" s="1"/>
      <c r="NVW60" s="1"/>
      <c r="NVX60" s="1"/>
      <c r="NVY60" s="1"/>
      <c r="NVZ60" s="1"/>
      <c r="NWA60" s="1"/>
      <c r="NWB60" s="1"/>
      <c r="NWC60" s="1"/>
      <c r="NWD60" s="1"/>
      <c r="NWE60" s="1"/>
      <c r="NWF60" s="1"/>
      <c r="NWG60" s="1"/>
      <c r="NWH60" s="1"/>
      <c r="NWI60" s="1"/>
      <c r="NWJ60" s="1"/>
      <c r="NWK60" s="1"/>
      <c r="NWL60" s="1"/>
      <c r="NWM60" s="1"/>
      <c r="NWN60" s="1"/>
      <c r="NWO60" s="1"/>
      <c r="NWP60" s="1"/>
      <c r="NWQ60" s="1"/>
      <c r="NWR60" s="1"/>
      <c r="NWS60" s="1"/>
      <c r="NWT60" s="1"/>
      <c r="NWU60" s="1"/>
      <c r="NWV60" s="1"/>
      <c r="NWW60" s="1"/>
      <c r="NWX60" s="1"/>
      <c r="NWY60" s="1"/>
      <c r="NWZ60" s="1"/>
      <c r="NXA60" s="1"/>
      <c r="NXB60" s="1"/>
      <c r="NXC60" s="1"/>
      <c r="NXD60" s="1"/>
      <c r="NXE60" s="1"/>
      <c r="NXF60" s="1"/>
      <c r="NXG60" s="1"/>
      <c r="NXH60" s="1"/>
      <c r="NXI60" s="1"/>
      <c r="NXJ60" s="1"/>
      <c r="NXK60" s="1"/>
      <c r="NXL60" s="1"/>
      <c r="NXM60" s="1"/>
      <c r="NXN60" s="1"/>
      <c r="NXO60" s="1"/>
      <c r="NXP60" s="1"/>
      <c r="NXQ60" s="1"/>
      <c r="NXR60" s="1"/>
      <c r="NXS60" s="1"/>
      <c r="NXT60" s="1"/>
      <c r="NXU60" s="1"/>
      <c r="NXV60" s="1"/>
      <c r="NXW60" s="1"/>
      <c r="NXX60" s="1"/>
      <c r="NXY60" s="1"/>
      <c r="NXZ60" s="1"/>
      <c r="NYA60" s="1"/>
      <c r="NYB60" s="1"/>
      <c r="NYC60" s="1"/>
      <c r="NYD60" s="1"/>
      <c r="NYE60" s="1"/>
      <c r="NYF60" s="1"/>
      <c r="NYG60" s="1"/>
      <c r="NYH60" s="1"/>
      <c r="NYI60" s="1"/>
      <c r="NYJ60" s="1"/>
      <c r="NYK60" s="1"/>
      <c r="NYL60" s="1"/>
      <c r="NYM60" s="1"/>
      <c r="NYN60" s="1"/>
      <c r="NYO60" s="1"/>
      <c r="NYP60" s="1"/>
      <c r="NYQ60" s="1"/>
      <c r="NYR60" s="1"/>
      <c r="NYS60" s="1"/>
      <c r="NYT60" s="1"/>
      <c r="NYU60" s="1"/>
      <c r="NYV60" s="1"/>
      <c r="NYW60" s="1"/>
      <c r="NYX60" s="1"/>
      <c r="NYY60" s="1"/>
      <c r="NYZ60" s="1"/>
      <c r="NZA60" s="1"/>
      <c r="NZB60" s="1"/>
      <c r="NZC60" s="1"/>
      <c r="NZD60" s="1"/>
      <c r="NZE60" s="1"/>
      <c r="NZF60" s="1"/>
      <c r="NZG60" s="1"/>
      <c r="NZH60" s="1"/>
      <c r="NZI60" s="1"/>
      <c r="NZJ60" s="1"/>
      <c r="NZK60" s="1"/>
      <c r="NZL60" s="1"/>
      <c r="NZM60" s="1"/>
      <c r="NZN60" s="1"/>
      <c r="NZO60" s="1"/>
      <c r="NZP60" s="1"/>
      <c r="NZQ60" s="1"/>
      <c r="NZR60" s="1"/>
      <c r="NZS60" s="1"/>
      <c r="NZT60" s="1"/>
      <c r="NZU60" s="1"/>
      <c r="NZV60" s="1"/>
      <c r="NZW60" s="1"/>
      <c r="NZX60" s="1"/>
      <c r="NZY60" s="1"/>
      <c r="NZZ60" s="1"/>
      <c r="OAA60" s="1"/>
      <c r="OAB60" s="1"/>
      <c r="OAC60" s="1"/>
      <c r="OAD60" s="1"/>
      <c r="OAE60" s="1"/>
      <c r="OAF60" s="1"/>
      <c r="OAG60" s="1"/>
      <c r="OAH60" s="1"/>
      <c r="OAI60" s="1"/>
      <c r="OAJ60" s="1"/>
      <c r="OAK60" s="1"/>
      <c r="OAL60" s="1"/>
      <c r="OAM60" s="1"/>
      <c r="OAN60" s="1"/>
      <c r="OAO60" s="1"/>
      <c r="OAP60" s="1"/>
      <c r="OAQ60" s="1"/>
      <c r="OAR60" s="1"/>
      <c r="OAS60" s="1"/>
      <c r="OAT60" s="1"/>
      <c r="OAU60" s="1"/>
      <c r="OAV60" s="1"/>
      <c r="OAW60" s="1"/>
      <c r="OAX60" s="1"/>
      <c r="OAY60" s="1"/>
      <c r="OAZ60" s="1"/>
      <c r="OBA60" s="1"/>
      <c r="OBB60" s="1"/>
      <c r="OBC60" s="1"/>
      <c r="OBD60" s="1"/>
      <c r="OBE60" s="1"/>
      <c r="OBF60" s="1"/>
      <c r="OBG60" s="1"/>
      <c r="OBH60" s="1"/>
      <c r="OBI60" s="1"/>
      <c r="OBJ60" s="1"/>
      <c r="OBK60" s="1"/>
      <c r="OBL60" s="1"/>
      <c r="OBM60" s="1"/>
      <c r="OBN60" s="1"/>
      <c r="OBO60" s="1"/>
      <c r="OBP60" s="1"/>
      <c r="OBQ60" s="1"/>
      <c r="OBR60" s="1"/>
      <c r="OBS60" s="1"/>
      <c r="OBT60" s="1"/>
      <c r="OBU60" s="1"/>
      <c r="OBV60" s="1"/>
      <c r="OBW60" s="1"/>
      <c r="OBX60" s="1"/>
      <c r="OBY60" s="1"/>
      <c r="OBZ60" s="1"/>
      <c r="OCA60" s="1"/>
      <c r="OCB60" s="1"/>
      <c r="OCC60" s="1"/>
      <c r="OCD60" s="1"/>
      <c r="OCE60" s="1"/>
      <c r="OCF60" s="1"/>
      <c r="OCG60" s="1"/>
      <c r="OCH60" s="1"/>
      <c r="OCI60" s="1"/>
      <c r="OCJ60" s="1"/>
      <c r="OCK60" s="1"/>
      <c r="OCL60" s="1"/>
      <c r="OCM60" s="1"/>
      <c r="OCN60" s="1"/>
      <c r="OCO60" s="1"/>
      <c r="OCP60" s="1"/>
      <c r="OCQ60" s="1"/>
      <c r="OCR60" s="1"/>
      <c r="OCS60" s="1"/>
      <c r="OCT60" s="1"/>
      <c r="OCU60" s="1"/>
      <c r="OCV60" s="1"/>
      <c r="OCW60" s="1"/>
      <c r="OCX60" s="1"/>
      <c r="OCY60" s="1"/>
      <c r="OCZ60" s="1"/>
      <c r="ODA60" s="1"/>
      <c r="ODB60" s="1"/>
      <c r="ODC60" s="1"/>
      <c r="ODD60" s="1"/>
      <c r="ODE60" s="1"/>
      <c r="ODF60" s="1"/>
      <c r="ODG60" s="1"/>
      <c r="ODH60" s="1"/>
      <c r="ODI60" s="1"/>
      <c r="ODJ60" s="1"/>
      <c r="ODK60" s="1"/>
      <c r="ODL60" s="1"/>
      <c r="ODM60" s="1"/>
      <c r="ODN60" s="1"/>
      <c r="ODO60" s="1"/>
      <c r="ODP60" s="1"/>
      <c r="ODQ60" s="1"/>
      <c r="ODR60" s="1"/>
      <c r="ODS60" s="1"/>
      <c r="ODT60" s="1"/>
      <c r="ODU60" s="1"/>
      <c r="ODV60" s="1"/>
      <c r="ODW60" s="1"/>
      <c r="ODX60" s="1"/>
      <c r="ODY60" s="1"/>
      <c r="ODZ60" s="1"/>
      <c r="OEA60" s="1"/>
      <c r="OEB60" s="1"/>
      <c r="OEC60" s="1"/>
      <c r="OED60" s="1"/>
      <c r="OEE60" s="1"/>
      <c r="OEF60" s="1"/>
      <c r="OEG60" s="1"/>
      <c r="OEH60" s="1"/>
      <c r="OEI60" s="1"/>
      <c r="OEJ60" s="1"/>
      <c r="OEK60" s="1"/>
      <c r="OEL60" s="1"/>
      <c r="OEM60" s="1"/>
      <c r="OEN60" s="1"/>
      <c r="OEO60" s="1"/>
      <c r="OEP60" s="1"/>
      <c r="OEQ60" s="1"/>
      <c r="OER60" s="1"/>
      <c r="OES60" s="1"/>
      <c r="OET60" s="1"/>
      <c r="OEU60" s="1"/>
      <c r="OEV60" s="1"/>
      <c r="OEW60" s="1"/>
      <c r="OEX60" s="1"/>
      <c r="OEY60" s="1"/>
      <c r="OEZ60" s="1"/>
      <c r="OFA60" s="1"/>
      <c r="OFB60" s="1"/>
      <c r="OFC60" s="1"/>
      <c r="OFD60" s="1"/>
      <c r="OFE60" s="1"/>
      <c r="OFF60" s="1"/>
      <c r="OFG60" s="1"/>
      <c r="OFH60" s="1"/>
      <c r="OFI60" s="1"/>
      <c r="OFJ60" s="1"/>
      <c r="OFK60" s="1"/>
      <c r="OFL60" s="1"/>
      <c r="OFM60" s="1"/>
      <c r="OFN60" s="1"/>
      <c r="OFO60" s="1"/>
      <c r="OFP60" s="1"/>
      <c r="OFQ60" s="1"/>
      <c r="OFR60" s="1"/>
      <c r="OFS60" s="1"/>
      <c r="OFT60" s="1"/>
      <c r="OFU60" s="1"/>
      <c r="OFV60" s="1"/>
      <c r="OFW60" s="1"/>
      <c r="OFX60" s="1"/>
      <c r="OFY60" s="1"/>
      <c r="OFZ60" s="1"/>
      <c r="OGA60" s="1"/>
      <c r="OGB60" s="1"/>
      <c r="OGC60" s="1"/>
      <c r="OGD60" s="1"/>
      <c r="OGE60" s="1"/>
      <c r="OGF60" s="1"/>
      <c r="OGG60" s="1"/>
      <c r="OGH60" s="1"/>
      <c r="OGI60" s="1"/>
      <c r="OGJ60" s="1"/>
      <c r="OGK60" s="1"/>
      <c r="OGL60" s="1"/>
      <c r="OGM60" s="1"/>
      <c r="OGN60" s="1"/>
      <c r="OGO60" s="1"/>
      <c r="OGP60" s="1"/>
      <c r="OGQ60" s="1"/>
      <c r="OGR60" s="1"/>
      <c r="OGS60" s="1"/>
      <c r="OGT60" s="1"/>
      <c r="OGU60" s="1"/>
      <c r="OGV60" s="1"/>
      <c r="OGW60" s="1"/>
      <c r="OGX60" s="1"/>
      <c r="OGY60" s="1"/>
      <c r="OGZ60" s="1"/>
      <c r="OHA60" s="1"/>
      <c r="OHB60" s="1"/>
      <c r="OHC60" s="1"/>
      <c r="OHD60" s="1"/>
      <c r="OHE60" s="1"/>
      <c r="OHF60" s="1"/>
      <c r="OHG60" s="1"/>
      <c r="OHH60" s="1"/>
      <c r="OHI60" s="1"/>
      <c r="OHJ60" s="1"/>
      <c r="OHK60" s="1"/>
      <c r="OHL60" s="1"/>
      <c r="OHM60" s="1"/>
      <c r="OHN60" s="1"/>
      <c r="OHO60" s="1"/>
      <c r="OHP60" s="1"/>
      <c r="OHQ60" s="1"/>
      <c r="OHR60" s="1"/>
      <c r="OHS60" s="1"/>
      <c r="OHT60" s="1"/>
      <c r="OHU60" s="1"/>
      <c r="OHV60" s="1"/>
      <c r="OHW60" s="1"/>
      <c r="OHX60" s="1"/>
      <c r="OHY60" s="1"/>
      <c r="OHZ60" s="1"/>
      <c r="OIA60" s="1"/>
      <c r="OIB60" s="1"/>
      <c r="OIC60" s="1"/>
      <c r="OID60" s="1"/>
      <c r="OIE60" s="1"/>
      <c r="OIF60" s="1"/>
      <c r="OIG60" s="1"/>
      <c r="OIH60" s="1"/>
      <c r="OII60" s="1"/>
      <c r="OIJ60" s="1"/>
      <c r="OIK60" s="1"/>
      <c r="OIL60" s="1"/>
      <c r="OIM60" s="1"/>
      <c r="OIN60" s="1"/>
      <c r="OIO60" s="1"/>
      <c r="OIP60" s="1"/>
      <c r="OIQ60" s="1"/>
      <c r="OIR60" s="1"/>
      <c r="OIS60" s="1"/>
      <c r="OIT60" s="1"/>
      <c r="OIU60" s="1"/>
      <c r="OIV60" s="1"/>
      <c r="OIW60" s="1"/>
      <c r="OIX60" s="1"/>
      <c r="OIY60" s="1"/>
      <c r="OIZ60" s="1"/>
      <c r="OJA60" s="1"/>
      <c r="OJB60" s="1"/>
      <c r="OJC60" s="1"/>
      <c r="OJD60" s="1"/>
      <c r="OJE60" s="1"/>
      <c r="OJF60" s="1"/>
      <c r="OJG60" s="1"/>
      <c r="OJH60" s="1"/>
      <c r="OJI60" s="1"/>
      <c r="OJJ60" s="1"/>
      <c r="OJK60" s="1"/>
      <c r="OJL60" s="1"/>
      <c r="OJM60" s="1"/>
      <c r="OJN60" s="1"/>
      <c r="OJO60" s="1"/>
      <c r="OJP60" s="1"/>
      <c r="OJQ60" s="1"/>
      <c r="OJR60" s="1"/>
      <c r="OJS60" s="1"/>
      <c r="OJT60" s="1"/>
      <c r="OJU60" s="1"/>
      <c r="OJV60" s="1"/>
      <c r="OJW60" s="1"/>
      <c r="OJX60" s="1"/>
      <c r="OJY60" s="1"/>
      <c r="OJZ60" s="1"/>
      <c r="OKA60" s="1"/>
      <c r="OKB60" s="1"/>
      <c r="OKC60" s="1"/>
      <c r="OKD60" s="1"/>
      <c r="OKE60" s="1"/>
      <c r="OKF60" s="1"/>
      <c r="OKG60" s="1"/>
      <c r="OKH60" s="1"/>
      <c r="OKI60" s="1"/>
      <c r="OKJ60" s="1"/>
      <c r="OKK60" s="1"/>
      <c r="OKL60" s="1"/>
      <c r="OKM60" s="1"/>
      <c r="OKN60" s="1"/>
      <c r="OKO60" s="1"/>
      <c r="OKP60" s="1"/>
      <c r="OKQ60" s="1"/>
      <c r="OKR60" s="1"/>
      <c r="OKS60" s="1"/>
      <c r="OKT60" s="1"/>
      <c r="OKU60" s="1"/>
      <c r="OKV60" s="1"/>
      <c r="OKW60" s="1"/>
      <c r="OKX60" s="1"/>
      <c r="OKY60" s="1"/>
      <c r="OKZ60" s="1"/>
      <c r="OLA60" s="1"/>
      <c r="OLB60" s="1"/>
      <c r="OLC60" s="1"/>
      <c r="OLD60" s="1"/>
      <c r="OLE60" s="1"/>
      <c r="OLF60" s="1"/>
      <c r="OLG60" s="1"/>
      <c r="OLH60" s="1"/>
      <c r="OLI60" s="1"/>
      <c r="OLJ60" s="1"/>
      <c r="OLK60" s="1"/>
      <c r="OLL60" s="1"/>
      <c r="OLM60" s="1"/>
      <c r="OLN60" s="1"/>
      <c r="OLO60" s="1"/>
      <c r="OLP60" s="1"/>
      <c r="OLQ60" s="1"/>
      <c r="OLR60" s="1"/>
      <c r="OLS60" s="1"/>
      <c r="OLT60" s="1"/>
      <c r="OLU60" s="1"/>
      <c r="OLV60" s="1"/>
      <c r="OLW60" s="1"/>
      <c r="OLX60" s="1"/>
      <c r="OLY60" s="1"/>
      <c r="OLZ60" s="1"/>
      <c r="OMA60" s="1"/>
      <c r="OMB60" s="1"/>
      <c r="OMC60" s="1"/>
      <c r="OMD60" s="1"/>
      <c r="OME60" s="1"/>
      <c r="OMF60" s="1"/>
      <c r="OMG60" s="1"/>
      <c r="OMH60" s="1"/>
      <c r="OMI60" s="1"/>
      <c r="OMJ60" s="1"/>
      <c r="OMK60" s="1"/>
      <c r="OML60" s="1"/>
      <c r="OMM60" s="1"/>
      <c r="OMN60" s="1"/>
      <c r="OMO60" s="1"/>
      <c r="OMP60" s="1"/>
      <c r="OMQ60" s="1"/>
      <c r="OMR60" s="1"/>
      <c r="OMS60" s="1"/>
      <c r="OMT60" s="1"/>
      <c r="OMU60" s="1"/>
      <c r="OMV60" s="1"/>
      <c r="OMW60" s="1"/>
      <c r="OMX60" s="1"/>
      <c r="OMY60" s="1"/>
      <c r="OMZ60" s="1"/>
      <c r="ONA60" s="1"/>
      <c r="ONB60" s="1"/>
      <c r="ONC60" s="1"/>
      <c r="OND60" s="1"/>
      <c r="ONE60" s="1"/>
      <c r="ONF60" s="1"/>
      <c r="ONG60" s="1"/>
      <c r="ONH60" s="1"/>
      <c r="ONI60" s="1"/>
      <c r="ONJ60" s="1"/>
      <c r="ONK60" s="1"/>
      <c r="ONL60" s="1"/>
      <c r="ONM60" s="1"/>
      <c r="ONN60" s="1"/>
      <c r="ONO60" s="1"/>
      <c r="ONP60" s="1"/>
      <c r="ONQ60" s="1"/>
      <c r="ONR60" s="1"/>
      <c r="ONS60" s="1"/>
      <c r="ONT60" s="1"/>
      <c r="ONU60" s="1"/>
      <c r="ONV60" s="1"/>
      <c r="ONW60" s="1"/>
      <c r="ONX60" s="1"/>
      <c r="ONY60" s="1"/>
      <c r="ONZ60" s="1"/>
      <c r="OOA60" s="1"/>
      <c r="OOB60" s="1"/>
      <c r="OOC60" s="1"/>
      <c r="OOD60" s="1"/>
      <c r="OOE60" s="1"/>
      <c r="OOF60" s="1"/>
      <c r="OOG60" s="1"/>
      <c r="OOH60" s="1"/>
      <c r="OOI60" s="1"/>
      <c r="OOJ60" s="1"/>
      <c r="OOK60" s="1"/>
      <c r="OOL60" s="1"/>
      <c r="OOM60" s="1"/>
      <c r="OON60" s="1"/>
      <c r="OOO60" s="1"/>
      <c r="OOP60" s="1"/>
      <c r="OOQ60" s="1"/>
      <c r="OOR60" s="1"/>
      <c r="OOS60" s="1"/>
      <c r="OOT60" s="1"/>
      <c r="OOU60" s="1"/>
      <c r="OOV60" s="1"/>
      <c r="OOW60" s="1"/>
      <c r="OOX60" s="1"/>
      <c r="OOY60" s="1"/>
      <c r="OOZ60" s="1"/>
      <c r="OPA60" s="1"/>
      <c r="OPB60" s="1"/>
      <c r="OPC60" s="1"/>
      <c r="OPD60" s="1"/>
      <c r="OPE60" s="1"/>
      <c r="OPF60" s="1"/>
      <c r="OPG60" s="1"/>
      <c r="OPH60" s="1"/>
      <c r="OPI60" s="1"/>
      <c r="OPJ60" s="1"/>
      <c r="OPK60" s="1"/>
      <c r="OPL60" s="1"/>
      <c r="OPM60" s="1"/>
      <c r="OPN60" s="1"/>
      <c r="OPO60" s="1"/>
      <c r="OPP60" s="1"/>
      <c r="OPQ60" s="1"/>
      <c r="OPR60" s="1"/>
      <c r="OPS60" s="1"/>
      <c r="OPT60" s="1"/>
      <c r="OPU60" s="1"/>
      <c r="OPV60" s="1"/>
      <c r="OPW60" s="1"/>
      <c r="OPX60" s="1"/>
      <c r="OPY60" s="1"/>
      <c r="OPZ60" s="1"/>
      <c r="OQA60" s="1"/>
      <c r="OQB60" s="1"/>
      <c r="OQC60" s="1"/>
      <c r="OQD60" s="1"/>
      <c r="OQE60" s="1"/>
      <c r="OQF60" s="1"/>
      <c r="OQG60" s="1"/>
      <c r="OQH60" s="1"/>
      <c r="OQI60" s="1"/>
      <c r="OQJ60" s="1"/>
      <c r="OQK60" s="1"/>
      <c r="OQL60" s="1"/>
      <c r="OQM60" s="1"/>
      <c r="OQN60" s="1"/>
      <c r="OQO60" s="1"/>
      <c r="OQP60" s="1"/>
      <c r="OQQ60" s="1"/>
      <c r="OQR60" s="1"/>
      <c r="OQS60" s="1"/>
      <c r="OQT60" s="1"/>
      <c r="OQU60" s="1"/>
      <c r="OQV60" s="1"/>
      <c r="OQW60" s="1"/>
      <c r="OQX60" s="1"/>
      <c r="OQY60" s="1"/>
      <c r="OQZ60" s="1"/>
      <c r="ORA60" s="1"/>
      <c r="ORB60" s="1"/>
      <c r="ORC60" s="1"/>
      <c r="ORD60" s="1"/>
      <c r="ORE60" s="1"/>
      <c r="ORF60" s="1"/>
      <c r="ORG60" s="1"/>
      <c r="ORH60" s="1"/>
      <c r="ORI60" s="1"/>
      <c r="ORJ60" s="1"/>
      <c r="ORK60" s="1"/>
      <c r="ORL60" s="1"/>
      <c r="ORM60" s="1"/>
      <c r="ORN60" s="1"/>
      <c r="ORO60" s="1"/>
      <c r="ORP60" s="1"/>
      <c r="ORQ60" s="1"/>
      <c r="ORR60" s="1"/>
      <c r="ORS60" s="1"/>
      <c r="ORT60" s="1"/>
      <c r="ORU60" s="1"/>
      <c r="ORV60" s="1"/>
      <c r="ORW60" s="1"/>
      <c r="ORX60" s="1"/>
      <c r="ORY60" s="1"/>
      <c r="ORZ60" s="1"/>
      <c r="OSA60" s="1"/>
      <c r="OSB60" s="1"/>
      <c r="OSC60" s="1"/>
      <c r="OSD60" s="1"/>
      <c r="OSE60" s="1"/>
      <c r="OSF60" s="1"/>
      <c r="OSG60" s="1"/>
      <c r="OSH60" s="1"/>
      <c r="OSI60" s="1"/>
      <c r="OSJ60" s="1"/>
      <c r="OSK60" s="1"/>
      <c r="OSL60" s="1"/>
      <c r="OSM60" s="1"/>
      <c r="OSN60" s="1"/>
      <c r="OSO60" s="1"/>
      <c r="OSP60" s="1"/>
      <c r="OSQ60" s="1"/>
      <c r="OSR60" s="1"/>
      <c r="OSS60" s="1"/>
      <c r="OST60" s="1"/>
      <c r="OSU60" s="1"/>
      <c r="OSV60" s="1"/>
      <c r="OSW60" s="1"/>
      <c r="OSX60" s="1"/>
      <c r="OSY60" s="1"/>
      <c r="OSZ60" s="1"/>
      <c r="OTA60" s="1"/>
      <c r="OTB60" s="1"/>
      <c r="OTC60" s="1"/>
      <c r="OTD60" s="1"/>
      <c r="OTE60" s="1"/>
      <c r="OTF60" s="1"/>
      <c r="OTG60" s="1"/>
      <c r="OTH60" s="1"/>
      <c r="OTI60" s="1"/>
      <c r="OTJ60" s="1"/>
      <c r="OTK60" s="1"/>
      <c r="OTL60" s="1"/>
      <c r="OTM60" s="1"/>
      <c r="OTN60" s="1"/>
      <c r="OTO60" s="1"/>
      <c r="OTP60" s="1"/>
      <c r="OTQ60" s="1"/>
      <c r="OTR60" s="1"/>
      <c r="OTS60" s="1"/>
      <c r="OTT60" s="1"/>
      <c r="OTU60" s="1"/>
      <c r="OTV60" s="1"/>
      <c r="OTW60" s="1"/>
      <c r="OTX60" s="1"/>
      <c r="OTY60" s="1"/>
      <c r="OTZ60" s="1"/>
      <c r="OUA60" s="1"/>
      <c r="OUB60" s="1"/>
      <c r="OUC60" s="1"/>
      <c r="OUD60" s="1"/>
      <c r="OUE60" s="1"/>
      <c r="OUF60" s="1"/>
      <c r="OUG60" s="1"/>
      <c r="OUH60" s="1"/>
      <c r="OUI60" s="1"/>
      <c r="OUJ60" s="1"/>
      <c r="OUK60" s="1"/>
      <c r="OUL60" s="1"/>
      <c r="OUM60" s="1"/>
      <c r="OUN60" s="1"/>
      <c r="OUO60" s="1"/>
      <c r="OUP60" s="1"/>
      <c r="OUQ60" s="1"/>
      <c r="OUR60" s="1"/>
      <c r="OUS60" s="1"/>
      <c r="OUT60" s="1"/>
      <c r="OUU60" s="1"/>
      <c r="OUV60" s="1"/>
      <c r="OUW60" s="1"/>
      <c r="OUX60" s="1"/>
      <c r="OUY60" s="1"/>
      <c r="OUZ60" s="1"/>
      <c r="OVA60" s="1"/>
      <c r="OVB60" s="1"/>
      <c r="OVC60" s="1"/>
      <c r="OVD60" s="1"/>
      <c r="OVE60" s="1"/>
      <c r="OVF60" s="1"/>
      <c r="OVG60" s="1"/>
      <c r="OVH60" s="1"/>
      <c r="OVI60" s="1"/>
      <c r="OVJ60" s="1"/>
      <c r="OVK60" s="1"/>
      <c r="OVL60" s="1"/>
      <c r="OVM60" s="1"/>
      <c r="OVN60" s="1"/>
      <c r="OVO60" s="1"/>
      <c r="OVP60" s="1"/>
      <c r="OVQ60" s="1"/>
      <c r="OVR60" s="1"/>
      <c r="OVS60" s="1"/>
      <c r="OVT60" s="1"/>
      <c r="OVU60" s="1"/>
      <c r="OVV60" s="1"/>
      <c r="OVW60" s="1"/>
      <c r="OVX60" s="1"/>
      <c r="OVY60" s="1"/>
      <c r="OVZ60" s="1"/>
      <c r="OWA60" s="1"/>
      <c r="OWB60" s="1"/>
      <c r="OWC60" s="1"/>
      <c r="OWD60" s="1"/>
      <c r="OWE60" s="1"/>
      <c r="OWF60" s="1"/>
      <c r="OWG60" s="1"/>
      <c r="OWH60" s="1"/>
      <c r="OWI60" s="1"/>
      <c r="OWJ60" s="1"/>
      <c r="OWK60" s="1"/>
      <c r="OWL60" s="1"/>
      <c r="OWM60" s="1"/>
      <c r="OWN60" s="1"/>
      <c r="OWO60" s="1"/>
      <c r="OWP60" s="1"/>
      <c r="OWQ60" s="1"/>
      <c r="OWR60" s="1"/>
      <c r="OWS60" s="1"/>
      <c r="OWT60" s="1"/>
      <c r="OWU60" s="1"/>
      <c r="OWV60" s="1"/>
      <c r="OWW60" s="1"/>
      <c r="OWX60" s="1"/>
      <c r="OWY60" s="1"/>
      <c r="OWZ60" s="1"/>
      <c r="OXA60" s="1"/>
      <c r="OXB60" s="1"/>
      <c r="OXC60" s="1"/>
      <c r="OXD60" s="1"/>
      <c r="OXE60" s="1"/>
      <c r="OXF60" s="1"/>
      <c r="OXG60" s="1"/>
      <c r="OXH60" s="1"/>
      <c r="OXI60" s="1"/>
      <c r="OXJ60" s="1"/>
      <c r="OXK60" s="1"/>
      <c r="OXL60" s="1"/>
      <c r="OXM60" s="1"/>
      <c r="OXN60" s="1"/>
      <c r="OXO60" s="1"/>
      <c r="OXP60" s="1"/>
      <c r="OXQ60" s="1"/>
      <c r="OXR60" s="1"/>
      <c r="OXS60" s="1"/>
      <c r="OXT60" s="1"/>
      <c r="OXU60" s="1"/>
      <c r="OXV60" s="1"/>
      <c r="OXW60" s="1"/>
      <c r="OXX60" s="1"/>
      <c r="OXY60" s="1"/>
      <c r="OXZ60" s="1"/>
      <c r="OYA60" s="1"/>
      <c r="OYB60" s="1"/>
      <c r="OYC60" s="1"/>
      <c r="OYD60" s="1"/>
      <c r="OYE60" s="1"/>
      <c r="OYF60" s="1"/>
      <c r="OYG60" s="1"/>
      <c r="OYH60" s="1"/>
      <c r="OYI60" s="1"/>
      <c r="OYJ60" s="1"/>
      <c r="OYK60" s="1"/>
      <c r="OYL60" s="1"/>
      <c r="OYM60" s="1"/>
      <c r="OYN60" s="1"/>
      <c r="OYO60" s="1"/>
      <c r="OYP60" s="1"/>
      <c r="OYQ60" s="1"/>
      <c r="OYR60" s="1"/>
      <c r="OYS60" s="1"/>
      <c r="OYT60" s="1"/>
      <c r="OYU60" s="1"/>
      <c r="OYV60" s="1"/>
      <c r="OYW60" s="1"/>
      <c r="OYX60" s="1"/>
      <c r="OYY60" s="1"/>
      <c r="OYZ60" s="1"/>
      <c r="OZA60" s="1"/>
      <c r="OZB60" s="1"/>
      <c r="OZC60" s="1"/>
      <c r="OZD60" s="1"/>
      <c r="OZE60" s="1"/>
      <c r="OZF60" s="1"/>
      <c r="OZG60" s="1"/>
      <c r="OZH60" s="1"/>
      <c r="OZI60" s="1"/>
      <c r="OZJ60" s="1"/>
      <c r="OZK60" s="1"/>
      <c r="OZL60" s="1"/>
      <c r="OZM60" s="1"/>
      <c r="OZN60" s="1"/>
      <c r="OZO60" s="1"/>
      <c r="OZP60" s="1"/>
      <c r="OZQ60" s="1"/>
      <c r="OZR60" s="1"/>
      <c r="OZS60" s="1"/>
      <c r="OZT60" s="1"/>
      <c r="OZU60" s="1"/>
      <c r="OZV60" s="1"/>
      <c r="OZW60" s="1"/>
      <c r="OZX60" s="1"/>
      <c r="OZY60" s="1"/>
      <c r="OZZ60" s="1"/>
      <c r="PAA60" s="1"/>
      <c r="PAB60" s="1"/>
      <c r="PAC60" s="1"/>
      <c r="PAD60" s="1"/>
      <c r="PAE60" s="1"/>
      <c r="PAF60" s="1"/>
      <c r="PAG60" s="1"/>
      <c r="PAH60" s="1"/>
      <c r="PAI60" s="1"/>
      <c r="PAJ60" s="1"/>
      <c r="PAK60" s="1"/>
      <c r="PAL60" s="1"/>
      <c r="PAM60" s="1"/>
      <c r="PAN60" s="1"/>
      <c r="PAO60" s="1"/>
      <c r="PAP60" s="1"/>
      <c r="PAQ60" s="1"/>
      <c r="PAR60" s="1"/>
      <c r="PAS60" s="1"/>
      <c r="PAT60" s="1"/>
      <c r="PAU60" s="1"/>
      <c r="PAV60" s="1"/>
      <c r="PAW60" s="1"/>
      <c r="PAX60" s="1"/>
      <c r="PAY60" s="1"/>
      <c r="PAZ60" s="1"/>
      <c r="PBA60" s="1"/>
      <c r="PBB60" s="1"/>
      <c r="PBC60" s="1"/>
      <c r="PBD60" s="1"/>
      <c r="PBE60" s="1"/>
      <c r="PBF60" s="1"/>
      <c r="PBG60" s="1"/>
      <c r="PBH60" s="1"/>
      <c r="PBI60" s="1"/>
      <c r="PBJ60" s="1"/>
      <c r="PBK60" s="1"/>
      <c r="PBL60" s="1"/>
      <c r="PBM60" s="1"/>
      <c r="PBN60" s="1"/>
      <c r="PBO60" s="1"/>
      <c r="PBP60" s="1"/>
      <c r="PBQ60" s="1"/>
      <c r="PBR60" s="1"/>
      <c r="PBS60" s="1"/>
      <c r="PBT60" s="1"/>
      <c r="PBU60" s="1"/>
      <c r="PBV60" s="1"/>
      <c r="PBW60" s="1"/>
      <c r="PBX60" s="1"/>
      <c r="PBY60" s="1"/>
      <c r="PBZ60" s="1"/>
      <c r="PCA60" s="1"/>
      <c r="PCB60" s="1"/>
      <c r="PCC60" s="1"/>
      <c r="PCD60" s="1"/>
      <c r="PCE60" s="1"/>
      <c r="PCF60" s="1"/>
      <c r="PCG60" s="1"/>
      <c r="PCH60" s="1"/>
      <c r="PCI60" s="1"/>
      <c r="PCJ60" s="1"/>
      <c r="PCK60" s="1"/>
      <c r="PCL60" s="1"/>
      <c r="PCM60" s="1"/>
      <c r="PCN60" s="1"/>
      <c r="PCO60" s="1"/>
      <c r="PCP60" s="1"/>
      <c r="PCQ60" s="1"/>
      <c r="PCR60" s="1"/>
      <c r="PCS60" s="1"/>
      <c r="PCT60" s="1"/>
      <c r="PCU60" s="1"/>
      <c r="PCV60" s="1"/>
      <c r="PCW60" s="1"/>
      <c r="PCX60" s="1"/>
      <c r="PCY60" s="1"/>
      <c r="PCZ60" s="1"/>
      <c r="PDA60" s="1"/>
      <c r="PDB60" s="1"/>
      <c r="PDC60" s="1"/>
      <c r="PDD60" s="1"/>
      <c r="PDE60" s="1"/>
      <c r="PDF60" s="1"/>
      <c r="PDG60" s="1"/>
      <c r="PDH60" s="1"/>
      <c r="PDI60" s="1"/>
      <c r="PDJ60" s="1"/>
      <c r="PDK60" s="1"/>
      <c r="PDL60" s="1"/>
      <c r="PDM60" s="1"/>
      <c r="PDN60" s="1"/>
      <c r="PDO60" s="1"/>
      <c r="PDP60" s="1"/>
      <c r="PDQ60" s="1"/>
      <c r="PDR60" s="1"/>
      <c r="PDS60" s="1"/>
      <c r="PDT60" s="1"/>
      <c r="PDU60" s="1"/>
      <c r="PDV60" s="1"/>
      <c r="PDW60" s="1"/>
      <c r="PDX60" s="1"/>
      <c r="PDY60" s="1"/>
      <c r="PDZ60" s="1"/>
      <c r="PEA60" s="1"/>
      <c r="PEB60" s="1"/>
      <c r="PEC60" s="1"/>
      <c r="PED60" s="1"/>
      <c r="PEE60" s="1"/>
      <c r="PEF60" s="1"/>
      <c r="PEG60" s="1"/>
      <c r="PEH60" s="1"/>
      <c r="PEI60" s="1"/>
      <c r="PEJ60" s="1"/>
      <c r="PEK60" s="1"/>
      <c r="PEL60" s="1"/>
      <c r="PEM60" s="1"/>
      <c r="PEN60" s="1"/>
      <c r="PEO60" s="1"/>
      <c r="PEP60" s="1"/>
      <c r="PEQ60" s="1"/>
      <c r="PER60" s="1"/>
      <c r="PES60" s="1"/>
      <c r="PET60" s="1"/>
      <c r="PEU60" s="1"/>
      <c r="PEV60" s="1"/>
      <c r="PEW60" s="1"/>
      <c r="PEX60" s="1"/>
      <c r="PEY60" s="1"/>
      <c r="PEZ60" s="1"/>
      <c r="PFA60" s="1"/>
      <c r="PFB60" s="1"/>
      <c r="PFC60" s="1"/>
      <c r="PFD60" s="1"/>
      <c r="PFE60" s="1"/>
      <c r="PFF60" s="1"/>
      <c r="PFG60" s="1"/>
      <c r="PFH60" s="1"/>
      <c r="PFI60" s="1"/>
      <c r="PFJ60" s="1"/>
      <c r="PFK60" s="1"/>
      <c r="PFL60" s="1"/>
      <c r="PFM60" s="1"/>
      <c r="PFN60" s="1"/>
      <c r="PFO60" s="1"/>
      <c r="PFP60" s="1"/>
      <c r="PFQ60" s="1"/>
      <c r="PFR60" s="1"/>
      <c r="PFS60" s="1"/>
      <c r="PFT60" s="1"/>
      <c r="PFU60" s="1"/>
      <c r="PFV60" s="1"/>
      <c r="PFW60" s="1"/>
      <c r="PFX60" s="1"/>
      <c r="PFY60" s="1"/>
      <c r="PFZ60" s="1"/>
      <c r="PGA60" s="1"/>
      <c r="PGB60" s="1"/>
      <c r="PGC60" s="1"/>
      <c r="PGD60" s="1"/>
      <c r="PGE60" s="1"/>
      <c r="PGF60" s="1"/>
      <c r="PGG60" s="1"/>
      <c r="PGH60" s="1"/>
      <c r="PGI60" s="1"/>
      <c r="PGJ60" s="1"/>
      <c r="PGK60" s="1"/>
      <c r="PGL60" s="1"/>
      <c r="PGM60" s="1"/>
      <c r="PGN60" s="1"/>
      <c r="PGO60" s="1"/>
      <c r="PGP60" s="1"/>
      <c r="PGQ60" s="1"/>
      <c r="PGR60" s="1"/>
      <c r="PGS60" s="1"/>
      <c r="PGT60" s="1"/>
      <c r="PGU60" s="1"/>
      <c r="PGV60" s="1"/>
      <c r="PGW60" s="1"/>
      <c r="PGX60" s="1"/>
      <c r="PGY60" s="1"/>
      <c r="PGZ60" s="1"/>
      <c r="PHA60" s="1"/>
      <c r="PHB60" s="1"/>
      <c r="PHC60" s="1"/>
      <c r="PHD60" s="1"/>
      <c r="PHE60" s="1"/>
      <c r="PHF60" s="1"/>
      <c r="PHG60" s="1"/>
      <c r="PHH60" s="1"/>
      <c r="PHI60" s="1"/>
      <c r="PHJ60" s="1"/>
      <c r="PHK60" s="1"/>
      <c r="PHL60" s="1"/>
      <c r="PHM60" s="1"/>
      <c r="PHN60" s="1"/>
      <c r="PHO60" s="1"/>
      <c r="PHP60" s="1"/>
      <c r="PHQ60" s="1"/>
      <c r="PHR60" s="1"/>
      <c r="PHS60" s="1"/>
      <c r="PHT60" s="1"/>
      <c r="PHU60" s="1"/>
      <c r="PHV60" s="1"/>
      <c r="PHW60" s="1"/>
      <c r="PHX60" s="1"/>
      <c r="PHY60" s="1"/>
      <c r="PHZ60" s="1"/>
      <c r="PIA60" s="1"/>
      <c r="PIB60" s="1"/>
      <c r="PIC60" s="1"/>
      <c r="PID60" s="1"/>
      <c r="PIE60" s="1"/>
      <c r="PIF60" s="1"/>
      <c r="PIG60" s="1"/>
      <c r="PIH60" s="1"/>
      <c r="PII60" s="1"/>
      <c r="PIJ60" s="1"/>
      <c r="PIK60" s="1"/>
      <c r="PIL60" s="1"/>
      <c r="PIM60" s="1"/>
      <c r="PIN60" s="1"/>
      <c r="PIO60" s="1"/>
      <c r="PIP60" s="1"/>
      <c r="PIQ60" s="1"/>
      <c r="PIR60" s="1"/>
      <c r="PIS60" s="1"/>
      <c r="PIT60" s="1"/>
      <c r="PIU60" s="1"/>
      <c r="PIV60" s="1"/>
      <c r="PIW60" s="1"/>
      <c r="PIX60" s="1"/>
      <c r="PIY60" s="1"/>
      <c r="PIZ60" s="1"/>
      <c r="PJA60" s="1"/>
      <c r="PJB60" s="1"/>
      <c r="PJC60" s="1"/>
      <c r="PJD60" s="1"/>
      <c r="PJE60" s="1"/>
      <c r="PJF60" s="1"/>
      <c r="PJG60" s="1"/>
      <c r="PJH60" s="1"/>
      <c r="PJI60" s="1"/>
      <c r="PJJ60" s="1"/>
      <c r="PJK60" s="1"/>
      <c r="PJL60" s="1"/>
      <c r="PJM60" s="1"/>
      <c r="PJN60" s="1"/>
      <c r="PJO60" s="1"/>
      <c r="PJP60" s="1"/>
      <c r="PJQ60" s="1"/>
      <c r="PJR60" s="1"/>
      <c r="PJS60" s="1"/>
      <c r="PJT60" s="1"/>
      <c r="PJU60" s="1"/>
      <c r="PJV60" s="1"/>
      <c r="PJW60" s="1"/>
      <c r="PJX60" s="1"/>
      <c r="PJY60" s="1"/>
      <c r="PJZ60" s="1"/>
      <c r="PKA60" s="1"/>
      <c r="PKB60" s="1"/>
      <c r="PKC60" s="1"/>
      <c r="PKD60" s="1"/>
      <c r="PKE60" s="1"/>
      <c r="PKF60" s="1"/>
      <c r="PKG60" s="1"/>
      <c r="PKH60" s="1"/>
      <c r="PKI60" s="1"/>
      <c r="PKJ60" s="1"/>
      <c r="PKK60" s="1"/>
      <c r="PKL60" s="1"/>
      <c r="PKM60" s="1"/>
      <c r="PKN60" s="1"/>
      <c r="PKO60" s="1"/>
      <c r="PKP60" s="1"/>
      <c r="PKQ60" s="1"/>
      <c r="PKR60" s="1"/>
      <c r="PKS60" s="1"/>
      <c r="PKT60" s="1"/>
      <c r="PKU60" s="1"/>
      <c r="PKV60" s="1"/>
      <c r="PKW60" s="1"/>
      <c r="PKX60" s="1"/>
      <c r="PKY60" s="1"/>
      <c r="PKZ60" s="1"/>
      <c r="PLA60" s="1"/>
      <c r="PLB60" s="1"/>
      <c r="PLC60" s="1"/>
      <c r="PLD60" s="1"/>
      <c r="PLE60" s="1"/>
      <c r="PLF60" s="1"/>
      <c r="PLG60" s="1"/>
      <c r="PLH60" s="1"/>
      <c r="PLI60" s="1"/>
      <c r="PLJ60" s="1"/>
      <c r="PLK60" s="1"/>
      <c r="PLL60" s="1"/>
      <c r="PLM60" s="1"/>
      <c r="PLN60" s="1"/>
      <c r="PLO60" s="1"/>
      <c r="PLP60" s="1"/>
      <c r="PLQ60" s="1"/>
      <c r="PLR60" s="1"/>
      <c r="PLS60" s="1"/>
      <c r="PLT60" s="1"/>
      <c r="PLU60" s="1"/>
      <c r="PLV60" s="1"/>
      <c r="PLW60" s="1"/>
      <c r="PLX60" s="1"/>
      <c r="PLY60" s="1"/>
      <c r="PLZ60" s="1"/>
      <c r="PMA60" s="1"/>
      <c r="PMB60" s="1"/>
      <c r="PMC60" s="1"/>
      <c r="PMD60" s="1"/>
      <c r="PME60" s="1"/>
      <c r="PMF60" s="1"/>
      <c r="PMG60" s="1"/>
      <c r="PMH60" s="1"/>
      <c r="PMI60" s="1"/>
      <c r="PMJ60" s="1"/>
      <c r="PMK60" s="1"/>
      <c r="PML60" s="1"/>
      <c r="PMM60" s="1"/>
      <c r="PMN60" s="1"/>
      <c r="PMO60" s="1"/>
      <c r="PMP60" s="1"/>
      <c r="PMQ60" s="1"/>
      <c r="PMR60" s="1"/>
      <c r="PMS60" s="1"/>
      <c r="PMT60" s="1"/>
      <c r="PMU60" s="1"/>
      <c r="PMV60" s="1"/>
      <c r="PMW60" s="1"/>
      <c r="PMX60" s="1"/>
      <c r="PMY60" s="1"/>
      <c r="PMZ60" s="1"/>
      <c r="PNA60" s="1"/>
      <c r="PNB60" s="1"/>
      <c r="PNC60" s="1"/>
      <c r="PND60" s="1"/>
      <c r="PNE60" s="1"/>
      <c r="PNF60" s="1"/>
      <c r="PNG60" s="1"/>
      <c r="PNH60" s="1"/>
      <c r="PNI60" s="1"/>
      <c r="PNJ60" s="1"/>
      <c r="PNK60" s="1"/>
      <c r="PNL60" s="1"/>
      <c r="PNM60" s="1"/>
      <c r="PNN60" s="1"/>
      <c r="PNO60" s="1"/>
      <c r="PNP60" s="1"/>
      <c r="PNQ60" s="1"/>
      <c r="PNR60" s="1"/>
      <c r="PNS60" s="1"/>
      <c r="PNT60" s="1"/>
      <c r="PNU60" s="1"/>
      <c r="PNV60" s="1"/>
      <c r="PNW60" s="1"/>
      <c r="PNX60" s="1"/>
      <c r="PNY60" s="1"/>
      <c r="PNZ60" s="1"/>
      <c r="POA60" s="1"/>
      <c r="POB60" s="1"/>
      <c r="POC60" s="1"/>
      <c r="POD60" s="1"/>
      <c r="POE60" s="1"/>
      <c r="POF60" s="1"/>
      <c r="POG60" s="1"/>
      <c r="POH60" s="1"/>
      <c r="POI60" s="1"/>
      <c r="POJ60" s="1"/>
      <c r="POK60" s="1"/>
      <c r="POL60" s="1"/>
      <c r="POM60" s="1"/>
      <c r="PON60" s="1"/>
      <c r="POO60" s="1"/>
      <c r="POP60" s="1"/>
      <c r="POQ60" s="1"/>
      <c r="POR60" s="1"/>
      <c r="POS60" s="1"/>
      <c r="POT60" s="1"/>
      <c r="POU60" s="1"/>
      <c r="POV60" s="1"/>
      <c r="POW60" s="1"/>
      <c r="POX60" s="1"/>
      <c r="POY60" s="1"/>
      <c r="POZ60" s="1"/>
      <c r="PPA60" s="1"/>
      <c r="PPB60" s="1"/>
      <c r="PPC60" s="1"/>
      <c r="PPD60" s="1"/>
      <c r="PPE60" s="1"/>
      <c r="PPF60" s="1"/>
      <c r="PPG60" s="1"/>
      <c r="PPH60" s="1"/>
      <c r="PPI60" s="1"/>
      <c r="PPJ60" s="1"/>
      <c r="PPK60" s="1"/>
      <c r="PPL60" s="1"/>
      <c r="PPM60" s="1"/>
      <c r="PPN60" s="1"/>
      <c r="PPO60" s="1"/>
      <c r="PPP60" s="1"/>
      <c r="PPQ60" s="1"/>
      <c r="PPR60" s="1"/>
      <c r="PPS60" s="1"/>
      <c r="PPT60" s="1"/>
      <c r="PPU60" s="1"/>
      <c r="PPV60" s="1"/>
      <c r="PPW60" s="1"/>
      <c r="PPX60" s="1"/>
      <c r="PPY60" s="1"/>
      <c r="PPZ60" s="1"/>
      <c r="PQA60" s="1"/>
      <c r="PQB60" s="1"/>
      <c r="PQC60" s="1"/>
      <c r="PQD60" s="1"/>
      <c r="PQE60" s="1"/>
      <c r="PQF60" s="1"/>
      <c r="PQG60" s="1"/>
      <c r="PQH60" s="1"/>
      <c r="PQI60" s="1"/>
      <c r="PQJ60" s="1"/>
      <c r="PQK60" s="1"/>
      <c r="PQL60" s="1"/>
      <c r="PQM60" s="1"/>
      <c r="PQN60" s="1"/>
      <c r="PQO60" s="1"/>
      <c r="PQP60" s="1"/>
      <c r="PQQ60" s="1"/>
      <c r="PQR60" s="1"/>
      <c r="PQS60" s="1"/>
      <c r="PQT60" s="1"/>
      <c r="PQU60" s="1"/>
      <c r="PQV60" s="1"/>
      <c r="PQW60" s="1"/>
      <c r="PQX60" s="1"/>
      <c r="PQY60" s="1"/>
      <c r="PQZ60" s="1"/>
      <c r="PRA60" s="1"/>
      <c r="PRB60" s="1"/>
      <c r="PRC60" s="1"/>
      <c r="PRD60" s="1"/>
      <c r="PRE60" s="1"/>
      <c r="PRF60" s="1"/>
      <c r="PRG60" s="1"/>
      <c r="PRH60" s="1"/>
      <c r="PRI60" s="1"/>
      <c r="PRJ60" s="1"/>
      <c r="PRK60" s="1"/>
      <c r="PRL60" s="1"/>
      <c r="PRM60" s="1"/>
      <c r="PRN60" s="1"/>
      <c r="PRO60" s="1"/>
      <c r="PRP60" s="1"/>
      <c r="PRQ60" s="1"/>
      <c r="PRR60" s="1"/>
      <c r="PRS60" s="1"/>
      <c r="PRT60" s="1"/>
      <c r="PRU60" s="1"/>
      <c r="PRV60" s="1"/>
      <c r="PRW60" s="1"/>
      <c r="PRX60" s="1"/>
      <c r="PRY60" s="1"/>
      <c r="PRZ60" s="1"/>
      <c r="PSA60" s="1"/>
      <c r="PSB60" s="1"/>
      <c r="PSC60" s="1"/>
      <c r="PSD60" s="1"/>
      <c r="PSE60" s="1"/>
      <c r="PSF60" s="1"/>
      <c r="PSG60" s="1"/>
      <c r="PSH60" s="1"/>
      <c r="PSI60" s="1"/>
      <c r="PSJ60" s="1"/>
      <c r="PSK60" s="1"/>
      <c r="PSL60" s="1"/>
      <c r="PSM60" s="1"/>
      <c r="PSN60" s="1"/>
      <c r="PSO60" s="1"/>
      <c r="PSP60" s="1"/>
      <c r="PSQ60" s="1"/>
      <c r="PSR60" s="1"/>
      <c r="PSS60" s="1"/>
      <c r="PST60" s="1"/>
      <c r="PSU60" s="1"/>
      <c r="PSV60" s="1"/>
      <c r="PSW60" s="1"/>
      <c r="PSX60" s="1"/>
      <c r="PSY60" s="1"/>
      <c r="PSZ60" s="1"/>
      <c r="PTA60" s="1"/>
      <c r="PTB60" s="1"/>
      <c r="PTC60" s="1"/>
      <c r="PTD60" s="1"/>
      <c r="PTE60" s="1"/>
      <c r="PTF60" s="1"/>
      <c r="PTG60" s="1"/>
      <c r="PTH60" s="1"/>
      <c r="PTI60" s="1"/>
      <c r="PTJ60" s="1"/>
      <c r="PTK60" s="1"/>
      <c r="PTL60" s="1"/>
      <c r="PTM60" s="1"/>
      <c r="PTN60" s="1"/>
      <c r="PTO60" s="1"/>
      <c r="PTP60" s="1"/>
      <c r="PTQ60" s="1"/>
      <c r="PTR60" s="1"/>
      <c r="PTS60" s="1"/>
      <c r="PTT60" s="1"/>
      <c r="PTU60" s="1"/>
      <c r="PTV60" s="1"/>
      <c r="PTW60" s="1"/>
      <c r="PTX60" s="1"/>
      <c r="PTY60" s="1"/>
      <c r="PTZ60" s="1"/>
      <c r="PUA60" s="1"/>
      <c r="PUB60" s="1"/>
      <c r="PUC60" s="1"/>
      <c r="PUD60" s="1"/>
      <c r="PUE60" s="1"/>
      <c r="PUF60" s="1"/>
      <c r="PUG60" s="1"/>
      <c r="PUH60" s="1"/>
      <c r="PUI60" s="1"/>
      <c r="PUJ60" s="1"/>
      <c r="PUK60" s="1"/>
      <c r="PUL60" s="1"/>
      <c r="PUM60" s="1"/>
      <c r="PUN60" s="1"/>
      <c r="PUO60" s="1"/>
      <c r="PUP60" s="1"/>
      <c r="PUQ60" s="1"/>
      <c r="PUR60" s="1"/>
      <c r="PUS60" s="1"/>
      <c r="PUT60" s="1"/>
      <c r="PUU60" s="1"/>
      <c r="PUV60" s="1"/>
      <c r="PUW60" s="1"/>
      <c r="PUX60" s="1"/>
      <c r="PUY60" s="1"/>
      <c r="PUZ60" s="1"/>
      <c r="PVA60" s="1"/>
      <c r="PVB60" s="1"/>
      <c r="PVC60" s="1"/>
      <c r="PVD60" s="1"/>
      <c r="PVE60" s="1"/>
      <c r="PVF60" s="1"/>
      <c r="PVG60" s="1"/>
      <c r="PVH60" s="1"/>
      <c r="PVI60" s="1"/>
      <c r="PVJ60" s="1"/>
      <c r="PVK60" s="1"/>
      <c r="PVL60" s="1"/>
      <c r="PVM60" s="1"/>
      <c r="PVN60" s="1"/>
      <c r="PVO60" s="1"/>
      <c r="PVP60" s="1"/>
      <c r="PVQ60" s="1"/>
      <c r="PVR60" s="1"/>
      <c r="PVS60" s="1"/>
      <c r="PVT60" s="1"/>
      <c r="PVU60" s="1"/>
      <c r="PVV60" s="1"/>
      <c r="PVW60" s="1"/>
      <c r="PVX60" s="1"/>
      <c r="PVY60" s="1"/>
      <c r="PVZ60" s="1"/>
      <c r="PWA60" s="1"/>
      <c r="PWB60" s="1"/>
      <c r="PWC60" s="1"/>
      <c r="PWD60" s="1"/>
      <c r="PWE60" s="1"/>
      <c r="PWF60" s="1"/>
      <c r="PWG60" s="1"/>
      <c r="PWH60" s="1"/>
      <c r="PWI60" s="1"/>
      <c r="PWJ60" s="1"/>
      <c r="PWK60" s="1"/>
      <c r="PWL60" s="1"/>
      <c r="PWM60" s="1"/>
      <c r="PWN60" s="1"/>
      <c r="PWO60" s="1"/>
      <c r="PWP60" s="1"/>
      <c r="PWQ60" s="1"/>
      <c r="PWR60" s="1"/>
      <c r="PWS60" s="1"/>
      <c r="PWT60" s="1"/>
      <c r="PWU60" s="1"/>
      <c r="PWV60" s="1"/>
      <c r="PWW60" s="1"/>
      <c r="PWX60" s="1"/>
      <c r="PWY60" s="1"/>
      <c r="PWZ60" s="1"/>
      <c r="PXA60" s="1"/>
      <c r="PXB60" s="1"/>
      <c r="PXC60" s="1"/>
      <c r="PXD60" s="1"/>
      <c r="PXE60" s="1"/>
      <c r="PXF60" s="1"/>
      <c r="PXG60" s="1"/>
      <c r="PXH60" s="1"/>
      <c r="PXI60" s="1"/>
      <c r="PXJ60" s="1"/>
      <c r="PXK60" s="1"/>
      <c r="PXL60" s="1"/>
      <c r="PXM60" s="1"/>
      <c r="PXN60" s="1"/>
      <c r="PXO60" s="1"/>
      <c r="PXP60" s="1"/>
      <c r="PXQ60" s="1"/>
      <c r="PXR60" s="1"/>
      <c r="PXS60" s="1"/>
      <c r="PXT60" s="1"/>
      <c r="PXU60" s="1"/>
      <c r="PXV60" s="1"/>
      <c r="PXW60" s="1"/>
      <c r="PXX60" s="1"/>
      <c r="PXY60" s="1"/>
      <c r="PXZ60" s="1"/>
      <c r="PYA60" s="1"/>
      <c r="PYB60" s="1"/>
      <c r="PYC60" s="1"/>
      <c r="PYD60" s="1"/>
      <c r="PYE60" s="1"/>
      <c r="PYF60" s="1"/>
      <c r="PYG60" s="1"/>
      <c r="PYH60" s="1"/>
      <c r="PYI60" s="1"/>
      <c r="PYJ60" s="1"/>
      <c r="PYK60" s="1"/>
      <c r="PYL60" s="1"/>
      <c r="PYM60" s="1"/>
      <c r="PYN60" s="1"/>
      <c r="PYO60" s="1"/>
      <c r="PYP60" s="1"/>
      <c r="PYQ60" s="1"/>
      <c r="PYR60" s="1"/>
      <c r="PYS60" s="1"/>
      <c r="PYT60" s="1"/>
      <c r="PYU60" s="1"/>
      <c r="PYV60" s="1"/>
      <c r="PYW60" s="1"/>
      <c r="PYX60" s="1"/>
      <c r="PYY60" s="1"/>
      <c r="PYZ60" s="1"/>
      <c r="PZA60" s="1"/>
      <c r="PZB60" s="1"/>
      <c r="PZC60" s="1"/>
      <c r="PZD60" s="1"/>
      <c r="PZE60" s="1"/>
      <c r="PZF60" s="1"/>
      <c r="PZG60" s="1"/>
      <c r="PZH60" s="1"/>
      <c r="PZI60" s="1"/>
      <c r="PZJ60" s="1"/>
      <c r="PZK60" s="1"/>
      <c r="PZL60" s="1"/>
      <c r="PZM60" s="1"/>
      <c r="PZN60" s="1"/>
      <c r="PZO60" s="1"/>
      <c r="PZP60" s="1"/>
      <c r="PZQ60" s="1"/>
      <c r="PZR60" s="1"/>
      <c r="PZS60" s="1"/>
      <c r="PZT60" s="1"/>
      <c r="PZU60" s="1"/>
      <c r="PZV60" s="1"/>
      <c r="PZW60" s="1"/>
      <c r="PZX60" s="1"/>
      <c r="PZY60" s="1"/>
      <c r="PZZ60" s="1"/>
      <c r="QAA60" s="1"/>
      <c r="QAB60" s="1"/>
      <c r="QAC60" s="1"/>
      <c r="QAD60" s="1"/>
      <c r="QAE60" s="1"/>
      <c r="QAF60" s="1"/>
      <c r="QAG60" s="1"/>
      <c r="QAH60" s="1"/>
      <c r="QAI60" s="1"/>
      <c r="QAJ60" s="1"/>
      <c r="QAK60" s="1"/>
      <c r="QAL60" s="1"/>
      <c r="QAM60" s="1"/>
      <c r="QAN60" s="1"/>
      <c r="QAO60" s="1"/>
      <c r="QAP60" s="1"/>
      <c r="QAQ60" s="1"/>
      <c r="QAR60" s="1"/>
      <c r="QAS60" s="1"/>
      <c r="QAT60" s="1"/>
      <c r="QAU60" s="1"/>
      <c r="QAV60" s="1"/>
      <c r="QAW60" s="1"/>
      <c r="QAX60" s="1"/>
      <c r="QAY60" s="1"/>
      <c r="QAZ60" s="1"/>
      <c r="QBA60" s="1"/>
      <c r="QBB60" s="1"/>
      <c r="QBC60" s="1"/>
      <c r="QBD60" s="1"/>
      <c r="QBE60" s="1"/>
      <c r="QBF60" s="1"/>
      <c r="QBG60" s="1"/>
      <c r="QBH60" s="1"/>
      <c r="QBI60" s="1"/>
      <c r="QBJ60" s="1"/>
      <c r="QBK60" s="1"/>
      <c r="QBL60" s="1"/>
      <c r="QBM60" s="1"/>
      <c r="QBN60" s="1"/>
      <c r="QBO60" s="1"/>
      <c r="QBP60" s="1"/>
      <c r="QBQ60" s="1"/>
      <c r="QBR60" s="1"/>
      <c r="QBS60" s="1"/>
      <c r="QBT60" s="1"/>
      <c r="QBU60" s="1"/>
      <c r="QBV60" s="1"/>
      <c r="QBW60" s="1"/>
      <c r="QBX60" s="1"/>
      <c r="QBY60" s="1"/>
      <c r="QBZ60" s="1"/>
      <c r="QCA60" s="1"/>
      <c r="QCB60" s="1"/>
      <c r="QCC60" s="1"/>
      <c r="QCD60" s="1"/>
      <c r="QCE60" s="1"/>
      <c r="QCF60" s="1"/>
      <c r="QCG60" s="1"/>
      <c r="QCH60" s="1"/>
      <c r="QCI60" s="1"/>
      <c r="QCJ60" s="1"/>
      <c r="QCK60" s="1"/>
      <c r="QCL60" s="1"/>
      <c r="QCM60" s="1"/>
      <c r="QCN60" s="1"/>
      <c r="QCO60" s="1"/>
      <c r="QCP60" s="1"/>
      <c r="QCQ60" s="1"/>
      <c r="QCR60" s="1"/>
      <c r="QCS60" s="1"/>
      <c r="QCT60" s="1"/>
      <c r="QCU60" s="1"/>
      <c r="QCV60" s="1"/>
      <c r="QCW60" s="1"/>
      <c r="QCX60" s="1"/>
      <c r="QCY60" s="1"/>
      <c r="QCZ60" s="1"/>
      <c r="QDA60" s="1"/>
      <c r="QDB60" s="1"/>
      <c r="QDC60" s="1"/>
      <c r="QDD60" s="1"/>
      <c r="QDE60" s="1"/>
      <c r="QDF60" s="1"/>
      <c r="QDG60" s="1"/>
      <c r="QDH60" s="1"/>
      <c r="QDI60" s="1"/>
      <c r="QDJ60" s="1"/>
      <c r="QDK60" s="1"/>
      <c r="QDL60" s="1"/>
      <c r="QDM60" s="1"/>
      <c r="QDN60" s="1"/>
      <c r="QDO60" s="1"/>
      <c r="QDP60" s="1"/>
      <c r="QDQ60" s="1"/>
      <c r="QDR60" s="1"/>
      <c r="QDS60" s="1"/>
      <c r="QDT60" s="1"/>
      <c r="QDU60" s="1"/>
      <c r="QDV60" s="1"/>
      <c r="QDW60" s="1"/>
      <c r="QDX60" s="1"/>
      <c r="QDY60" s="1"/>
      <c r="QDZ60" s="1"/>
      <c r="QEA60" s="1"/>
      <c r="QEB60" s="1"/>
      <c r="QEC60" s="1"/>
      <c r="QED60" s="1"/>
      <c r="QEE60" s="1"/>
      <c r="QEF60" s="1"/>
      <c r="QEG60" s="1"/>
      <c r="QEH60" s="1"/>
      <c r="QEI60" s="1"/>
      <c r="QEJ60" s="1"/>
      <c r="QEK60" s="1"/>
      <c r="QEL60" s="1"/>
      <c r="QEM60" s="1"/>
      <c r="QEN60" s="1"/>
      <c r="QEO60" s="1"/>
      <c r="QEP60" s="1"/>
      <c r="QEQ60" s="1"/>
      <c r="QER60" s="1"/>
      <c r="QES60" s="1"/>
      <c r="QET60" s="1"/>
      <c r="QEU60" s="1"/>
      <c r="QEV60" s="1"/>
      <c r="QEW60" s="1"/>
      <c r="QEX60" s="1"/>
      <c r="QEY60" s="1"/>
      <c r="QEZ60" s="1"/>
      <c r="QFA60" s="1"/>
      <c r="QFB60" s="1"/>
      <c r="QFC60" s="1"/>
      <c r="QFD60" s="1"/>
      <c r="QFE60" s="1"/>
      <c r="QFF60" s="1"/>
      <c r="QFG60" s="1"/>
      <c r="QFH60" s="1"/>
      <c r="QFI60" s="1"/>
      <c r="QFJ60" s="1"/>
      <c r="QFK60" s="1"/>
      <c r="QFL60" s="1"/>
      <c r="QFM60" s="1"/>
      <c r="QFN60" s="1"/>
      <c r="QFO60" s="1"/>
      <c r="QFP60" s="1"/>
      <c r="QFQ60" s="1"/>
      <c r="QFR60" s="1"/>
      <c r="QFS60" s="1"/>
      <c r="QFT60" s="1"/>
      <c r="QFU60" s="1"/>
      <c r="QFV60" s="1"/>
      <c r="QFW60" s="1"/>
      <c r="QFX60" s="1"/>
      <c r="QFY60" s="1"/>
      <c r="QFZ60" s="1"/>
      <c r="QGA60" s="1"/>
      <c r="QGB60" s="1"/>
      <c r="QGC60" s="1"/>
      <c r="QGD60" s="1"/>
      <c r="QGE60" s="1"/>
      <c r="QGF60" s="1"/>
      <c r="QGG60" s="1"/>
      <c r="QGH60" s="1"/>
      <c r="QGI60" s="1"/>
      <c r="QGJ60" s="1"/>
      <c r="QGK60" s="1"/>
      <c r="QGL60" s="1"/>
      <c r="QGM60" s="1"/>
      <c r="QGN60" s="1"/>
      <c r="QGO60" s="1"/>
      <c r="QGP60" s="1"/>
      <c r="QGQ60" s="1"/>
      <c r="QGR60" s="1"/>
      <c r="QGS60" s="1"/>
      <c r="QGT60" s="1"/>
      <c r="QGU60" s="1"/>
      <c r="QGV60" s="1"/>
      <c r="QGW60" s="1"/>
      <c r="QGX60" s="1"/>
      <c r="QGY60" s="1"/>
      <c r="QGZ60" s="1"/>
      <c r="QHA60" s="1"/>
      <c r="QHB60" s="1"/>
      <c r="QHC60" s="1"/>
      <c r="QHD60" s="1"/>
      <c r="QHE60" s="1"/>
      <c r="QHF60" s="1"/>
      <c r="QHG60" s="1"/>
      <c r="QHH60" s="1"/>
      <c r="QHI60" s="1"/>
      <c r="QHJ60" s="1"/>
      <c r="QHK60" s="1"/>
      <c r="QHL60" s="1"/>
      <c r="QHM60" s="1"/>
      <c r="QHN60" s="1"/>
      <c r="QHO60" s="1"/>
      <c r="QHP60" s="1"/>
      <c r="QHQ60" s="1"/>
      <c r="QHR60" s="1"/>
      <c r="QHS60" s="1"/>
      <c r="QHT60" s="1"/>
      <c r="QHU60" s="1"/>
      <c r="QHV60" s="1"/>
      <c r="QHW60" s="1"/>
      <c r="QHX60" s="1"/>
      <c r="QHY60" s="1"/>
      <c r="QHZ60" s="1"/>
      <c r="QIA60" s="1"/>
      <c r="QIB60" s="1"/>
      <c r="QIC60" s="1"/>
      <c r="QID60" s="1"/>
      <c r="QIE60" s="1"/>
      <c r="QIF60" s="1"/>
      <c r="QIG60" s="1"/>
      <c r="QIH60" s="1"/>
      <c r="QII60" s="1"/>
      <c r="QIJ60" s="1"/>
      <c r="QIK60" s="1"/>
      <c r="QIL60" s="1"/>
      <c r="QIM60" s="1"/>
      <c r="QIN60" s="1"/>
      <c r="QIO60" s="1"/>
      <c r="QIP60" s="1"/>
      <c r="QIQ60" s="1"/>
      <c r="QIR60" s="1"/>
      <c r="QIS60" s="1"/>
      <c r="QIT60" s="1"/>
      <c r="QIU60" s="1"/>
      <c r="QIV60" s="1"/>
      <c r="QIW60" s="1"/>
      <c r="QIX60" s="1"/>
      <c r="QIY60" s="1"/>
      <c r="QIZ60" s="1"/>
      <c r="QJA60" s="1"/>
      <c r="QJB60" s="1"/>
      <c r="QJC60" s="1"/>
      <c r="QJD60" s="1"/>
      <c r="QJE60" s="1"/>
      <c r="QJF60" s="1"/>
      <c r="QJG60" s="1"/>
      <c r="QJH60" s="1"/>
      <c r="QJI60" s="1"/>
      <c r="QJJ60" s="1"/>
      <c r="QJK60" s="1"/>
      <c r="QJL60" s="1"/>
      <c r="QJM60" s="1"/>
      <c r="QJN60" s="1"/>
      <c r="QJO60" s="1"/>
      <c r="QJP60" s="1"/>
      <c r="QJQ60" s="1"/>
      <c r="QJR60" s="1"/>
      <c r="QJS60" s="1"/>
      <c r="QJT60" s="1"/>
      <c r="QJU60" s="1"/>
      <c r="QJV60" s="1"/>
      <c r="QJW60" s="1"/>
      <c r="QJX60" s="1"/>
      <c r="QJY60" s="1"/>
      <c r="QJZ60" s="1"/>
      <c r="QKA60" s="1"/>
      <c r="QKB60" s="1"/>
      <c r="QKC60" s="1"/>
      <c r="QKD60" s="1"/>
      <c r="QKE60" s="1"/>
      <c r="QKF60" s="1"/>
      <c r="QKG60" s="1"/>
      <c r="QKH60" s="1"/>
      <c r="QKI60" s="1"/>
      <c r="QKJ60" s="1"/>
      <c r="QKK60" s="1"/>
      <c r="QKL60" s="1"/>
      <c r="QKM60" s="1"/>
      <c r="QKN60" s="1"/>
      <c r="QKO60" s="1"/>
      <c r="QKP60" s="1"/>
      <c r="QKQ60" s="1"/>
      <c r="QKR60" s="1"/>
      <c r="QKS60" s="1"/>
      <c r="QKT60" s="1"/>
      <c r="QKU60" s="1"/>
      <c r="QKV60" s="1"/>
      <c r="QKW60" s="1"/>
      <c r="QKX60" s="1"/>
      <c r="QKY60" s="1"/>
      <c r="QKZ60" s="1"/>
      <c r="QLA60" s="1"/>
      <c r="QLB60" s="1"/>
      <c r="QLC60" s="1"/>
      <c r="QLD60" s="1"/>
      <c r="QLE60" s="1"/>
      <c r="QLF60" s="1"/>
      <c r="QLG60" s="1"/>
      <c r="QLH60" s="1"/>
      <c r="QLI60" s="1"/>
      <c r="QLJ60" s="1"/>
      <c r="QLK60" s="1"/>
      <c r="QLL60" s="1"/>
      <c r="QLM60" s="1"/>
      <c r="QLN60" s="1"/>
      <c r="QLO60" s="1"/>
      <c r="QLP60" s="1"/>
      <c r="QLQ60" s="1"/>
      <c r="QLR60" s="1"/>
      <c r="QLS60" s="1"/>
      <c r="QLT60" s="1"/>
      <c r="QLU60" s="1"/>
      <c r="QLV60" s="1"/>
      <c r="QLW60" s="1"/>
      <c r="QLX60" s="1"/>
      <c r="QLY60" s="1"/>
      <c r="QLZ60" s="1"/>
      <c r="QMA60" s="1"/>
      <c r="QMB60" s="1"/>
      <c r="QMC60" s="1"/>
      <c r="QMD60" s="1"/>
      <c r="QME60" s="1"/>
      <c r="QMF60" s="1"/>
      <c r="QMG60" s="1"/>
      <c r="QMH60" s="1"/>
      <c r="QMI60" s="1"/>
      <c r="QMJ60" s="1"/>
      <c r="QMK60" s="1"/>
      <c r="QML60" s="1"/>
      <c r="QMM60" s="1"/>
      <c r="QMN60" s="1"/>
      <c r="QMO60" s="1"/>
      <c r="QMP60" s="1"/>
      <c r="QMQ60" s="1"/>
      <c r="QMR60" s="1"/>
      <c r="QMS60" s="1"/>
      <c r="QMT60" s="1"/>
      <c r="QMU60" s="1"/>
      <c r="QMV60" s="1"/>
      <c r="QMW60" s="1"/>
      <c r="QMX60" s="1"/>
      <c r="QMY60" s="1"/>
      <c r="QMZ60" s="1"/>
      <c r="QNA60" s="1"/>
      <c r="QNB60" s="1"/>
      <c r="QNC60" s="1"/>
      <c r="QND60" s="1"/>
      <c r="QNE60" s="1"/>
      <c r="QNF60" s="1"/>
      <c r="QNG60" s="1"/>
      <c r="QNH60" s="1"/>
      <c r="QNI60" s="1"/>
      <c r="QNJ60" s="1"/>
      <c r="QNK60" s="1"/>
      <c r="QNL60" s="1"/>
      <c r="QNM60" s="1"/>
      <c r="QNN60" s="1"/>
      <c r="QNO60" s="1"/>
      <c r="QNP60" s="1"/>
      <c r="QNQ60" s="1"/>
      <c r="QNR60" s="1"/>
      <c r="QNS60" s="1"/>
      <c r="QNT60" s="1"/>
      <c r="QNU60" s="1"/>
      <c r="QNV60" s="1"/>
      <c r="QNW60" s="1"/>
      <c r="QNX60" s="1"/>
      <c r="QNY60" s="1"/>
      <c r="QNZ60" s="1"/>
      <c r="QOA60" s="1"/>
      <c r="QOB60" s="1"/>
      <c r="QOC60" s="1"/>
      <c r="QOD60" s="1"/>
      <c r="QOE60" s="1"/>
      <c r="QOF60" s="1"/>
      <c r="QOG60" s="1"/>
      <c r="QOH60" s="1"/>
      <c r="QOI60" s="1"/>
      <c r="QOJ60" s="1"/>
      <c r="QOK60" s="1"/>
      <c r="QOL60" s="1"/>
      <c r="QOM60" s="1"/>
      <c r="QON60" s="1"/>
      <c r="QOO60" s="1"/>
      <c r="QOP60" s="1"/>
      <c r="QOQ60" s="1"/>
      <c r="QOR60" s="1"/>
      <c r="QOS60" s="1"/>
      <c r="QOT60" s="1"/>
      <c r="QOU60" s="1"/>
      <c r="QOV60" s="1"/>
      <c r="QOW60" s="1"/>
      <c r="QOX60" s="1"/>
      <c r="QOY60" s="1"/>
      <c r="QOZ60" s="1"/>
      <c r="QPA60" s="1"/>
      <c r="QPB60" s="1"/>
      <c r="QPC60" s="1"/>
      <c r="QPD60" s="1"/>
      <c r="QPE60" s="1"/>
      <c r="QPF60" s="1"/>
      <c r="QPG60" s="1"/>
      <c r="QPH60" s="1"/>
      <c r="QPI60" s="1"/>
      <c r="QPJ60" s="1"/>
      <c r="QPK60" s="1"/>
      <c r="QPL60" s="1"/>
      <c r="QPM60" s="1"/>
      <c r="QPN60" s="1"/>
      <c r="QPO60" s="1"/>
      <c r="QPP60" s="1"/>
      <c r="QPQ60" s="1"/>
      <c r="QPR60" s="1"/>
      <c r="QPS60" s="1"/>
      <c r="QPT60" s="1"/>
      <c r="QPU60" s="1"/>
      <c r="QPV60" s="1"/>
      <c r="QPW60" s="1"/>
      <c r="QPX60" s="1"/>
      <c r="QPY60" s="1"/>
      <c r="QPZ60" s="1"/>
      <c r="QQA60" s="1"/>
      <c r="QQB60" s="1"/>
      <c r="QQC60" s="1"/>
      <c r="QQD60" s="1"/>
      <c r="QQE60" s="1"/>
      <c r="QQF60" s="1"/>
      <c r="QQG60" s="1"/>
      <c r="QQH60" s="1"/>
      <c r="QQI60" s="1"/>
      <c r="QQJ60" s="1"/>
      <c r="QQK60" s="1"/>
      <c r="QQL60" s="1"/>
      <c r="QQM60" s="1"/>
      <c r="QQN60" s="1"/>
      <c r="QQO60" s="1"/>
      <c r="QQP60" s="1"/>
      <c r="QQQ60" s="1"/>
      <c r="QQR60" s="1"/>
      <c r="QQS60" s="1"/>
      <c r="QQT60" s="1"/>
      <c r="QQU60" s="1"/>
      <c r="QQV60" s="1"/>
      <c r="QQW60" s="1"/>
      <c r="QQX60" s="1"/>
      <c r="QQY60" s="1"/>
      <c r="QQZ60" s="1"/>
      <c r="QRA60" s="1"/>
      <c r="QRB60" s="1"/>
      <c r="QRC60" s="1"/>
      <c r="QRD60" s="1"/>
      <c r="QRE60" s="1"/>
      <c r="QRF60" s="1"/>
      <c r="QRG60" s="1"/>
      <c r="QRH60" s="1"/>
      <c r="QRI60" s="1"/>
      <c r="QRJ60" s="1"/>
      <c r="QRK60" s="1"/>
      <c r="QRL60" s="1"/>
      <c r="QRM60" s="1"/>
      <c r="QRN60" s="1"/>
      <c r="QRO60" s="1"/>
      <c r="QRP60" s="1"/>
      <c r="QRQ60" s="1"/>
      <c r="QRR60" s="1"/>
      <c r="QRS60" s="1"/>
      <c r="QRT60" s="1"/>
      <c r="QRU60" s="1"/>
      <c r="QRV60" s="1"/>
      <c r="QRW60" s="1"/>
      <c r="QRX60" s="1"/>
      <c r="QRY60" s="1"/>
      <c r="QRZ60" s="1"/>
      <c r="QSA60" s="1"/>
      <c r="QSB60" s="1"/>
      <c r="QSC60" s="1"/>
      <c r="QSD60" s="1"/>
      <c r="QSE60" s="1"/>
      <c r="QSF60" s="1"/>
      <c r="QSG60" s="1"/>
      <c r="QSH60" s="1"/>
      <c r="QSI60" s="1"/>
      <c r="QSJ60" s="1"/>
      <c r="QSK60" s="1"/>
      <c r="QSL60" s="1"/>
      <c r="QSM60" s="1"/>
      <c r="QSN60" s="1"/>
      <c r="QSO60" s="1"/>
      <c r="QSP60" s="1"/>
      <c r="QSQ60" s="1"/>
      <c r="QSR60" s="1"/>
      <c r="QSS60" s="1"/>
      <c r="QST60" s="1"/>
      <c r="QSU60" s="1"/>
      <c r="QSV60" s="1"/>
      <c r="QSW60" s="1"/>
      <c r="QSX60" s="1"/>
      <c r="QSY60" s="1"/>
      <c r="QSZ60" s="1"/>
      <c r="QTA60" s="1"/>
      <c r="QTB60" s="1"/>
      <c r="QTC60" s="1"/>
      <c r="QTD60" s="1"/>
      <c r="QTE60" s="1"/>
      <c r="QTF60" s="1"/>
      <c r="QTG60" s="1"/>
      <c r="QTH60" s="1"/>
      <c r="QTI60" s="1"/>
      <c r="QTJ60" s="1"/>
      <c r="QTK60" s="1"/>
      <c r="QTL60" s="1"/>
      <c r="QTM60" s="1"/>
      <c r="QTN60" s="1"/>
      <c r="QTO60" s="1"/>
      <c r="QTP60" s="1"/>
      <c r="QTQ60" s="1"/>
      <c r="QTR60" s="1"/>
      <c r="QTS60" s="1"/>
      <c r="QTT60" s="1"/>
      <c r="QTU60" s="1"/>
      <c r="QTV60" s="1"/>
      <c r="QTW60" s="1"/>
      <c r="QTX60" s="1"/>
      <c r="QTY60" s="1"/>
      <c r="QTZ60" s="1"/>
      <c r="QUA60" s="1"/>
      <c r="QUB60" s="1"/>
      <c r="QUC60" s="1"/>
      <c r="QUD60" s="1"/>
      <c r="QUE60" s="1"/>
      <c r="QUF60" s="1"/>
      <c r="QUG60" s="1"/>
      <c r="QUH60" s="1"/>
      <c r="QUI60" s="1"/>
      <c r="QUJ60" s="1"/>
      <c r="QUK60" s="1"/>
      <c r="QUL60" s="1"/>
      <c r="QUM60" s="1"/>
      <c r="QUN60" s="1"/>
      <c r="QUO60" s="1"/>
      <c r="QUP60" s="1"/>
      <c r="QUQ60" s="1"/>
      <c r="QUR60" s="1"/>
      <c r="QUS60" s="1"/>
      <c r="QUT60" s="1"/>
      <c r="QUU60" s="1"/>
      <c r="QUV60" s="1"/>
      <c r="QUW60" s="1"/>
      <c r="QUX60" s="1"/>
      <c r="QUY60" s="1"/>
      <c r="QUZ60" s="1"/>
      <c r="QVA60" s="1"/>
      <c r="QVB60" s="1"/>
      <c r="QVC60" s="1"/>
      <c r="QVD60" s="1"/>
      <c r="QVE60" s="1"/>
      <c r="QVF60" s="1"/>
      <c r="QVG60" s="1"/>
      <c r="QVH60" s="1"/>
      <c r="QVI60" s="1"/>
      <c r="QVJ60" s="1"/>
      <c r="QVK60" s="1"/>
      <c r="QVL60" s="1"/>
      <c r="QVM60" s="1"/>
      <c r="QVN60" s="1"/>
      <c r="QVO60" s="1"/>
      <c r="QVP60" s="1"/>
      <c r="QVQ60" s="1"/>
      <c r="QVR60" s="1"/>
      <c r="QVS60" s="1"/>
      <c r="QVT60" s="1"/>
      <c r="QVU60" s="1"/>
      <c r="QVV60" s="1"/>
      <c r="QVW60" s="1"/>
      <c r="QVX60" s="1"/>
      <c r="QVY60" s="1"/>
      <c r="QVZ60" s="1"/>
      <c r="QWA60" s="1"/>
      <c r="QWB60" s="1"/>
      <c r="QWC60" s="1"/>
      <c r="QWD60" s="1"/>
      <c r="QWE60" s="1"/>
      <c r="QWF60" s="1"/>
      <c r="QWG60" s="1"/>
      <c r="QWH60" s="1"/>
      <c r="QWI60" s="1"/>
      <c r="QWJ60" s="1"/>
      <c r="QWK60" s="1"/>
      <c r="QWL60" s="1"/>
      <c r="QWM60" s="1"/>
      <c r="QWN60" s="1"/>
      <c r="QWO60" s="1"/>
      <c r="QWP60" s="1"/>
      <c r="QWQ60" s="1"/>
      <c r="QWR60" s="1"/>
      <c r="QWS60" s="1"/>
      <c r="QWT60" s="1"/>
      <c r="QWU60" s="1"/>
      <c r="QWV60" s="1"/>
      <c r="QWW60" s="1"/>
      <c r="QWX60" s="1"/>
      <c r="QWY60" s="1"/>
      <c r="QWZ60" s="1"/>
      <c r="QXA60" s="1"/>
      <c r="QXB60" s="1"/>
      <c r="QXC60" s="1"/>
      <c r="QXD60" s="1"/>
      <c r="QXE60" s="1"/>
      <c r="QXF60" s="1"/>
      <c r="QXG60" s="1"/>
      <c r="QXH60" s="1"/>
      <c r="QXI60" s="1"/>
      <c r="QXJ60" s="1"/>
      <c r="QXK60" s="1"/>
      <c r="QXL60" s="1"/>
      <c r="QXM60" s="1"/>
      <c r="QXN60" s="1"/>
      <c r="QXO60" s="1"/>
      <c r="QXP60" s="1"/>
      <c r="QXQ60" s="1"/>
      <c r="QXR60" s="1"/>
      <c r="QXS60" s="1"/>
      <c r="QXT60" s="1"/>
      <c r="QXU60" s="1"/>
      <c r="QXV60" s="1"/>
      <c r="QXW60" s="1"/>
      <c r="QXX60" s="1"/>
      <c r="QXY60" s="1"/>
      <c r="QXZ60" s="1"/>
      <c r="QYA60" s="1"/>
      <c r="QYB60" s="1"/>
      <c r="QYC60" s="1"/>
      <c r="QYD60" s="1"/>
      <c r="QYE60" s="1"/>
      <c r="QYF60" s="1"/>
      <c r="QYG60" s="1"/>
      <c r="QYH60" s="1"/>
      <c r="QYI60" s="1"/>
      <c r="QYJ60" s="1"/>
      <c r="QYK60" s="1"/>
      <c r="QYL60" s="1"/>
      <c r="QYM60" s="1"/>
      <c r="QYN60" s="1"/>
      <c r="QYO60" s="1"/>
      <c r="QYP60" s="1"/>
      <c r="QYQ60" s="1"/>
      <c r="QYR60" s="1"/>
      <c r="QYS60" s="1"/>
      <c r="QYT60" s="1"/>
      <c r="QYU60" s="1"/>
      <c r="QYV60" s="1"/>
      <c r="QYW60" s="1"/>
      <c r="QYX60" s="1"/>
      <c r="QYY60" s="1"/>
      <c r="QYZ60" s="1"/>
      <c r="QZA60" s="1"/>
      <c r="QZB60" s="1"/>
      <c r="QZC60" s="1"/>
      <c r="QZD60" s="1"/>
      <c r="QZE60" s="1"/>
      <c r="QZF60" s="1"/>
      <c r="QZG60" s="1"/>
      <c r="QZH60" s="1"/>
      <c r="QZI60" s="1"/>
      <c r="QZJ60" s="1"/>
      <c r="QZK60" s="1"/>
      <c r="QZL60" s="1"/>
      <c r="QZM60" s="1"/>
      <c r="QZN60" s="1"/>
      <c r="QZO60" s="1"/>
      <c r="QZP60" s="1"/>
      <c r="QZQ60" s="1"/>
      <c r="QZR60" s="1"/>
      <c r="QZS60" s="1"/>
      <c r="QZT60" s="1"/>
      <c r="QZU60" s="1"/>
      <c r="QZV60" s="1"/>
      <c r="QZW60" s="1"/>
      <c r="QZX60" s="1"/>
      <c r="QZY60" s="1"/>
      <c r="QZZ60" s="1"/>
      <c r="RAA60" s="1"/>
      <c r="RAB60" s="1"/>
      <c r="RAC60" s="1"/>
      <c r="RAD60" s="1"/>
      <c r="RAE60" s="1"/>
      <c r="RAF60" s="1"/>
      <c r="RAG60" s="1"/>
      <c r="RAH60" s="1"/>
      <c r="RAI60" s="1"/>
      <c r="RAJ60" s="1"/>
      <c r="RAK60" s="1"/>
      <c r="RAL60" s="1"/>
      <c r="RAM60" s="1"/>
      <c r="RAN60" s="1"/>
      <c r="RAO60" s="1"/>
      <c r="RAP60" s="1"/>
      <c r="RAQ60" s="1"/>
      <c r="RAR60" s="1"/>
      <c r="RAS60" s="1"/>
      <c r="RAT60" s="1"/>
      <c r="RAU60" s="1"/>
      <c r="RAV60" s="1"/>
      <c r="RAW60" s="1"/>
      <c r="RAX60" s="1"/>
      <c r="RAY60" s="1"/>
      <c r="RAZ60" s="1"/>
      <c r="RBA60" s="1"/>
      <c r="RBB60" s="1"/>
      <c r="RBC60" s="1"/>
      <c r="RBD60" s="1"/>
      <c r="RBE60" s="1"/>
      <c r="RBF60" s="1"/>
      <c r="RBG60" s="1"/>
      <c r="RBH60" s="1"/>
      <c r="RBI60" s="1"/>
      <c r="RBJ60" s="1"/>
      <c r="RBK60" s="1"/>
      <c r="RBL60" s="1"/>
      <c r="RBM60" s="1"/>
      <c r="RBN60" s="1"/>
      <c r="RBO60" s="1"/>
      <c r="RBP60" s="1"/>
      <c r="RBQ60" s="1"/>
      <c r="RBR60" s="1"/>
      <c r="RBS60" s="1"/>
      <c r="RBT60" s="1"/>
      <c r="RBU60" s="1"/>
      <c r="RBV60" s="1"/>
      <c r="RBW60" s="1"/>
      <c r="RBX60" s="1"/>
      <c r="RBY60" s="1"/>
      <c r="RBZ60" s="1"/>
      <c r="RCA60" s="1"/>
      <c r="RCB60" s="1"/>
      <c r="RCC60" s="1"/>
      <c r="RCD60" s="1"/>
      <c r="RCE60" s="1"/>
      <c r="RCF60" s="1"/>
      <c r="RCG60" s="1"/>
      <c r="RCH60" s="1"/>
      <c r="RCI60" s="1"/>
      <c r="RCJ60" s="1"/>
      <c r="RCK60" s="1"/>
      <c r="RCL60" s="1"/>
      <c r="RCM60" s="1"/>
      <c r="RCN60" s="1"/>
      <c r="RCO60" s="1"/>
      <c r="RCP60" s="1"/>
      <c r="RCQ60" s="1"/>
      <c r="RCR60" s="1"/>
      <c r="RCS60" s="1"/>
      <c r="RCT60" s="1"/>
      <c r="RCU60" s="1"/>
      <c r="RCV60" s="1"/>
      <c r="RCW60" s="1"/>
      <c r="RCX60" s="1"/>
      <c r="RCY60" s="1"/>
      <c r="RCZ60" s="1"/>
      <c r="RDA60" s="1"/>
      <c r="RDB60" s="1"/>
      <c r="RDC60" s="1"/>
      <c r="RDD60" s="1"/>
      <c r="RDE60" s="1"/>
      <c r="RDF60" s="1"/>
      <c r="RDG60" s="1"/>
      <c r="RDH60" s="1"/>
      <c r="RDI60" s="1"/>
      <c r="RDJ60" s="1"/>
      <c r="RDK60" s="1"/>
      <c r="RDL60" s="1"/>
      <c r="RDM60" s="1"/>
      <c r="RDN60" s="1"/>
      <c r="RDO60" s="1"/>
      <c r="RDP60" s="1"/>
      <c r="RDQ60" s="1"/>
      <c r="RDR60" s="1"/>
      <c r="RDS60" s="1"/>
      <c r="RDT60" s="1"/>
      <c r="RDU60" s="1"/>
      <c r="RDV60" s="1"/>
      <c r="RDW60" s="1"/>
      <c r="RDX60" s="1"/>
      <c r="RDY60" s="1"/>
      <c r="RDZ60" s="1"/>
      <c r="REA60" s="1"/>
      <c r="REB60" s="1"/>
      <c r="REC60" s="1"/>
      <c r="RED60" s="1"/>
      <c r="REE60" s="1"/>
      <c r="REF60" s="1"/>
      <c r="REG60" s="1"/>
      <c r="REH60" s="1"/>
      <c r="REI60" s="1"/>
      <c r="REJ60" s="1"/>
      <c r="REK60" s="1"/>
      <c r="REL60" s="1"/>
      <c r="REM60" s="1"/>
      <c r="REN60" s="1"/>
      <c r="REO60" s="1"/>
      <c r="REP60" s="1"/>
      <c r="REQ60" s="1"/>
      <c r="RER60" s="1"/>
      <c r="RES60" s="1"/>
      <c r="RET60" s="1"/>
      <c r="REU60" s="1"/>
      <c r="REV60" s="1"/>
      <c r="REW60" s="1"/>
      <c r="REX60" s="1"/>
      <c r="REY60" s="1"/>
      <c r="REZ60" s="1"/>
      <c r="RFA60" s="1"/>
      <c r="RFB60" s="1"/>
      <c r="RFC60" s="1"/>
      <c r="RFD60" s="1"/>
      <c r="RFE60" s="1"/>
      <c r="RFF60" s="1"/>
      <c r="RFG60" s="1"/>
      <c r="RFH60" s="1"/>
      <c r="RFI60" s="1"/>
      <c r="RFJ60" s="1"/>
      <c r="RFK60" s="1"/>
      <c r="RFL60" s="1"/>
      <c r="RFM60" s="1"/>
      <c r="RFN60" s="1"/>
      <c r="RFO60" s="1"/>
      <c r="RFP60" s="1"/>
      <c r="RFQ60" s="1"/>
      <c r="RFR60" s="1"/>
      <c r="RFS60" s="1"/>
      <c r="RFT60" s="1"/>
      <c r="RFU60" s="1"/>
      <c r="RFV60" s="1"/>
      <c r="RFW60" s="1"/>
      <c r="RFX60" s="1"/>
      <c r="RFY60" s="1"/>
      <c r="RFZ60" s="1"/>
      <c r="RGA60" s="1"/>
      <c r="RGB60" s="1"/>
      <c r="RGC60" s="1"/>
      <c r="RGD60" s="1"/>
      <c r="RGE60" s="1"/>
      <c r="RGF60" s="1"/>
      <c r="RGG60" s="1"/>
      <c r="RGH60" s="1"/>
      <c r="RGI60" s="1"/>
      <c r="RGJ60" s="1"/>
      <c r="RGK60" s="1"/>
      <c r="RGL60" s="1"/>
      <c r="RGM60" s="1"/>
      <c r="RGN60" s="1"/>
      <c r="RGO60" s="1"/>
      <c r="RGP60" s="1"/>
      <c r="RGQ60" s="1"/>
      <c r="RGR60" s="1"/>
      <c r="RGS60" s="1"/>
      <c r="RGT60" s="1"/>
      <c r="RGU60" s="1"/>
      <c r="RGV60" s="1"/>
      <c r="RGW60" s="1"/>
      <c r="RGX60" s="1"/>
      <c r="RGY60" s="1"/>
      <c r="RGZ60" s="1"/>
      <c r="RHA60" s="1"/>
      <c r="RHB60" s="1"/>
      <c r="RHC60" s="1"/>
      <c r="RHD60" s="1"/>
      <c r="RHE60" s="1"/>
      <c r="RHF60" s="1"/>
      <c r="RHG60" s="1"/>
      <c r="RHH60" s="1"/>
      <c r="RHI60" s="1"/>
      <c r="RHJ60" s="1"/>
      <c r="RHK60" s="1"/>
      <c r="RHL60" s="1"/>
      <c r="RHM60" s="1"/>
      <c r="RHN60" s="1"/>
      <c r="RHO60" s="1"/>
      <c r="RHP60" s="1"/>
      <c r="RHQ60" s="1"/>
      <c r="RHR60" s="1"/>
      <c r="RHS60" s="1"/>
      <c r="RHT60" s="1"/>
      <c r="RHU60" s="1"/>
      <c r="RHV60" s="1"/>
      <c r="RHW60" s="1"/>
      <c r="RHX60" s="1"/>
      <c r="RHY60" s="1"/>
      <c r="RHZ60" s="1"/>
      <c r="RIA60" s="1"/>
      <c r="RIB60" s="1"/>
      <c r="RIC60" s="1"/>
      <c r="RID60" s="1"/>
      <c r="RIE60" s="1"/>
      <c r="RIF60" s="1"/>
      <c r="RIG60" s="1"/>
      <c r="RIH60" s="1"/>
      <c r="RII60" s="1"/>
      <c r="RIJ60" s="1"/>
      <c r="RIK60" s="1"/>
      <c r="RIL60" s="1"/>
      <c r="RIM60" s="1"/>
      <c r="RIN60" s="1"/>
      <c r="RIO60" s="1"/>
      <c r="RIP60" s="1"/>
      <c r="RIQ60" s="1"/>
      <c r="RIR60" s="1"/>
      <c r="RIS60" s="1"/>
      <c r="RIT60" s="1"/>
      <c r="RIU60" s="1"/>
      <c r="RIV60" s="1"/>
      <c r="RIW60" s="1"/>
      <c r="RIX60" s="1"/>
      <c r="RIY60" s="1"/>
      <c r="RIZ60" s="1"/>
      <c r="RJA60" s="1"/>
      <c r="RJB60" s="1"/>
      <c r="RJC60" s="1"/>
      <c r="RJD60" s="1"/>
      <c r="RJE60" s="1"/>
      <c r="RJF60" s="1"/>
      <c r="RJG60" s="1"/>
      <c r="RJH60" s="1"/>
      <c r="RJI60" s="1"/>
      <c r="RJJ60" s="1"/>
      <c r="RJK60" s="1"/>
      <c r="RJL60" s="1"/>
      <c r="RJM60" s="1"/>
      <c r="RJN60" s="1"/>
      <c r="RJO60" s="1"/>
      <c r="RJP60" s="1"/>
      <c r="RJQ60" s="1"/>
      <c r="RJR60" s="1"/>
      <c r="RJS60" s="1"/>
      <c r="RJT60" s="1"/>
      <c r="RJU60" s="1"/>
      <c r="RJV60" s="1"/>
      <c r="RJW60" s="1"/>
      <c r="RJX60" s="1"/>
      <c r="RJY60" s="1"/>
      <c r="RJZ60" s="1"/>
      <c r="RKA60" s="1"/>
      <c r="RKB60" s="1"/>
      <c r="RKC60" s="1"/>
      <c r="RKD60" s="1"/>
      <c r="RKE60" s="1"/>
      <c r="RKF60" s="1"/>
      <c r="RKG60" s="1"/>
      <c r="RKH60" s="1"/>
      <c r="RKI60" s="1"/>
      <c r="RKJ60" s="1"/>
      <c r="RKK60" s="1"/>
      <c r="RKL60" s="1"/>
      <c r="RKM60" s="1"/>
      <c r="RKN60" s="1"/>
      <c r="RKO60" s="1"/>
      <c r="RKP60" s="1"/>
      <c r="RKQ60" s="1"/>
      <c r="RKR60" s="1"/>
      <c r="RKS60" s="1"/>
      <c r="RKT60" s="1"/>
      <c r="RKU60" s="1"/>
      <c r="RKV60" s="1"/>
      <c r="RKW60" s="1"/>
      <c r="RKX60" s="1"/>
      <c r="RKY60" s="1"/>
      <c r="RKZ60" s="1"/>
      <c r="RLA60" s="1"/>
      <c r="RLB60" s="1"/>
      <c r="RLC60" s="1"/>
      <c r="RLD60" s="1"/>
      <c r="RLE60" s="1"/>
      <c r="RLF60" s="1"/>
      <c r="RLG60" s="1"/>
      <c r="RLH60" s="1"/>
      <c r="RLI60" s="1"/>
      <c r="RLJ60" s="1"/>
      <c r="RLK60" s="1"/>
      <c r="RLL60" s="1"/>
      <c r="RLM60" s="1"/>
      <c r="RLN60" s="1"/>
      <c r="RLO60" s="1"/>
      <c r="RLP60" s="1"/>
      <c r="RLQ60" s="1"/>
      <c r="RLR60" s="1"/>
      <c r="RLS60" s="1"/>
      <c r="RLT60" s="1"/>
      <c r="RLU60" s="1"/>
      <c r="RLV60" s="1"/>
      <c r="RLW60" s="1"/>
      <c r="RLX60" s="1"/>
      <c r="RLY60" s="1"/>
      <c r="RLZ60" s="1"/>
      <c r="RMA60" s="1"/>
      <c r="RMB60" s="1"/>
      <c r="RMC60" s="1"/>
      <c r="RMD60" s="1"/>
      <c r="RME60" s="1"/>
      <c r="RMF60" s="1"/>
      <c r="RMG60" s="1"/>
      <c r="RMH60" s="1"/>
      <c r="RMI60" s="1"/>
      <c r="RMJ60" s="1"/>
      <c r="RMK60" s="1"/>
      <c r="RML60" s="1"/>
      <c r="RMM60" s="1"/>
      <c r="RMN60" s="1"/>
      <c r="RMO60" s="1"/>
      <c r="RMP60" s="1"/>
      <c r="RMQ60" s="1"/>
      <c r="RMR60" s="1"/>
      <c r="RMS60" s="1"/>
      <c r="RMT60" s="1"/>
      <c r="RMU60" s="1"/>
      <c r="RMV60" s="1"/>
      <c r="RMW60" s="1"/>
      <c r="RMX60" s="1"/>
      <c r="RMY60" s="1"/>
      <c r="RMZ60" s="1"/>
      <c r="RNA60" s="1"/>
      <c r="RNB60" s="1"/>
      <c r="RNC60" s="1"/>
      <c r="RND60" s="1"/>
      <c r="RNE60" s="1"/>
      <c r="RNF60" s="1"/>
      <c r="RNG60" s="1"/>
      <c r="RNH60" s="1"/>
      <c r="RNI60" s="1"/>
      <c r="RNJ60" s="1"/>
      <c r="RNK60" s="1"/>
      <c r="RNL60" s="1"/>
      <c r="RNM60" s="1"/>
      <c r="RNN60" s="1"/>
      <c r="RNO60" s="1"/>
      <c r="RNP60" s="1"/>
      <c r="RNQ60" s="1"/>
      <c r="RNR60" s="1"/>
      <c r="RNS60" s="1"/>
      <c r="RNT60" s="1"/>
      <c r="RNU60" s="1"/>
      <c r="RNV60" s="1"/>
      <c r="RNW60" s="1"/>
      <c r="RNX60" s="1"/>
      <c r="RNY60" s="1"/>
      <c r="RNZ60" s="1"/>
      <c r="ROA60" s="1"/>
      <c r="ROB60" s="1"/>
      <c r="ROC60" s="1"/>
      <c r="ROD60" s="1"/>
      <c r="ROE60" s="1"/>
      <c r="ROF60" s="1"/>
      <c r="ROG60" s="1"/>
      <c r="ROH60" s="1"/>
      <c r="ROI60" s="1"/>
      <c r="ROJ60" s="1"/>
      <c r="ROK60" s="1"/>
      <c r="ROL60" s="1"/>
      <c r="ROM60" s="1"/>
      <c r="RON60" s="1"/>
      <c r="ROO60" s="1"/>
      <c r="ROP60" s="1"/>
      <c r="ROQ60" s="1"/>
      <c r="ROR60" s="1"/>
      <c r="ROS60" s="1"/>
      <c r="ROT60" s="1"/>
      <c r="ROU60" s="1"/>
      <c r="ROV60" s="1"/>
      <c r="ROW60" s="1"/>
      <c r="ROX60" s="1"/>
      <c r="ROY60" s="1"/>
      <c r="ROZ60" s="1"/>
      <c r="RPA60" s="1"/>
      <c r="RPB60" s="1"/>
      <c r="RPC60" s="1"/>
      <c r="RPD60" s="1"/>
      <c r="RPE60" s="1"/>
      <c r="RPF60" s="1"/>
      <c r="RPG60" s="1"/>
      <c r="RPH60" s="1"/>
      <c r="RPI60" s="1"/>
      <c r="RPJ60" s="1"/>
      <c r="RPK60" s="1"/>
      <c r="RPL60" s="1"/>
      <c r="RPM60" s="1"/>
      <c r="RPN60" s="1"/>
      <c r="RPO60" s="1"/>
      <c r="RPP60" s="1"/>
      <c r="RPQ60" s="1"/>
      <c r="RPR60" s="1"/>
      <c r="RPS60" s="1"/>
      <c r="RPT60" s="1"/>
      <c r="RPU60" s="1"/>
      <c r="RPV60" s="1"/>
      <c r="RPW60" s="1"/>
      <c r="RPX60" s="1"/>
      <c r="RPY60" s="1"/>
      <c r="RPZ60" s="1"/>
      <c r="RQA60" s="1"/>
      <c r="RQB60" s="1"/>
      <c r="RQC60" s="1"/>
      <c r="RQD60" s="1"/>
      <c r="RQE60" s="1"/>
      <c r="RQF60" s="1"/>
      <c r="RQG60" s="1"/>
      <c r="RQH60" s="1"/>
      <c r="RQI60" s="1"/>
      <c r="RQJ60" s="1"/>
      <c r="RQK60" s="1"/>
      <c r="RQL60" s="1"/>
      <c r="RQM60" s="1"/>
      <c r="RQN60" s="1"/>
      <c r="RQO60" s="1"/>
      <c r="RQP60" s="1"/>
      <c r="RQQ60" s="1"/>
      <c r="RQR60" s="1"/>
      <c r="RQS60" s="1"/>
      <c r="RQT60" s="1"/>
      <c r="RQU60" s="1"/>
      <c r="RQV60" s="1"/>
      <c r="RQW60" s="1"/>
      <c r="RQX60" s="1"/>
      <c r="RQY60" s="1"/>
      <c r="RQZ60" s="1"/>
      <c r="RRA60" s="1"/>
      <c r="RRB60" s="1"/>
      <c r="RRC60" s="1"/>
      <c r="RRD60" s="1"/>
      <c r="RRE60" s="1"/>
      <c r="RRF60" s="1"/>
      <c r="RRG60" s="1"/>
      <c r="RRH60" s="1"/>
      <c r="RRI60" s="1"/>
      <c r="RRJ60" s="1"/>
      <c r="RRK60" s="1"/>
      <c r="RRL60" s="1"/>
      <c r="RRM60" s="1"/>
      <c r="RRN60" s="1"/>
      <c r="RRO60" s="1"/>
      <c r="RRP60" s="1"/>
      <c r="RRQ60" s="1"/>
      <c r="RRR60" s="1"/>
      <c r="RRS60" s="1"/>
      <c r="RRT60" s="1"/>
      <c r="RRU60" s="1"/>
      <c r="RRV60" s="1"/>
      <c r="RRW60" s="1"/>
      <c r="RRX60" s="1"/>
      <c r="RRY60" s="1"/>
      <c r="RRZ60" s="1"/>
      <c r="RSA60" s="1"/>
      <c r="RSB60" s="1"/>
      <c r="RSC60" s="1"/>
      <c r="RSD60" s="1"/>
      <c r="RSE60" s="1"/>
      <c r="RSF60" s="1"/>
      <c r="RSG60" s="1"/>
      <c r="RSH60" s="1"/>
      <c r="RSI60" s="1"/>
      <c r="RSJ60" s="1"/>
      <c r="RSK60" s="1"/>
      <c r="RSL60" s="1"/>
      <c r="RSM60" s="1"/>
      <c r="RSN60" s="1"/>
      <c r="RSO60" s="1"/>
      <c r="RSP60" s="1"/>
      <c r="RSQ60" s="1"/>
      <c r="RSR60" s="1"/>
      <c r="RSS60" s="1"/>
      <c r="RST60" s="1"/>
      <c r="RSU60" s="1"/>
      <c r="RSV60" s="1"/>
      <c r="RSW60" s="1"/>
      <c r="RSX60" s="1"/>
      <c r="RSY60" s="1"/>
      <c r="RSZ60" s="1"/>
      <c r="RTA60" s="1"/>
      <c r="RTB60" s="1"/>
      <c r="RTC60" s="1"/>
      <c r="RTD60" s="1"/>
      <c r="RTE60" s="1"/>
      <c r="RTF60" s="1"/>
      <c r="RTG60" s="1"/>
      <c r="RTH60" s="1"/>
      <c r="RTI60" s="1"/>
      <c r="RTJ60" s="1"/>
      <c r="RTK60" s="1"/>
      <c r="RTL60" s="1"/>
      <c r="RTM60" s="1"/>
      <c r="RTN60" s="1"/>
      <c r="RTO60" s="1"/>
      <c r="RTP60" s="1"/>
      <c r="RTQ60" s="1"/>
      <c r="RTR60" s="1"/>
      <c r="RTS60" s="1"/>
      <c r="RTT60" s="1"/>
      <c r="RTU60" s="1"/>
      <c r="RTV60" s="1"/>
      <c r="RTW60" s="1"/>
      <c r="RTX60" s="1"/>
      <c r="RTY60" s="1"/>
      <c r="RTZ60" s="1"/>
      <c r="RUA60" s="1"/>
      <c r="RUB60" s="1"/>
      <c r="RUC60" s="1"/>
      <c r="RUD60" s="1"/>
      <c r="RUE60" s="1"/>
      <c r="RUF60" s="1"/>
      <c r="RUG60" s="1"/>
      <c r="RUH60" s="1"/>
      <c r="RUI60" s="1"/>
      <c r="RUJ60" s="1"/>
      <c r="RUK60" s="1"/>
      <c r="RUL60" s="1"/>
      <c r="RUM60" s="1"/>
      <c r="RUN60" s="1"/>
      <c r="RUO60" s="1"/>
      <c r="RUP60" s="1"/>
      <c r="RUQ60" s="1"/>
      <c r="RUR60" s="1"/>
      <c r="RUS60" s="1"/>
      <c r="RUT60" s="1"/>
      <c r="RUU60" s="1"/>
      <c r="RUV60" s="1"/>
      <c r="RUW60" s="1"/>
      <c r="RUX60" s="1"/>
      <c r="RUY60" s="1"/>
      <c r="RUZ60" s="1"/>
      <c r="RVA60" s="1"/>
      <c r="RVB60" s="1"/>
      <c r="RVC60" s="1"/>
      <c r="RVD60" s="1"/>
      <c r="RVE60" s="1"/>
      <c r="RVF60" s="1"/>
      <c r="RVG60" s="1"/>
      <c r="RVH60" s="1"/>
      <c r="RVI60" s="1"/>
      <c r="RVJ60" s="1"/>
      <c r="RVK60" s="1"/>
      <c r="RVL60" s="1"/>
      <c r="RVM60" s="1"/>
      <c r="RVN60" s="1"/>
      <c r="RVO60" s="1"/>
      <c r="RVP60" s="1"/>
      <c r="RVQ60" s="1"/>
      <c r="RVR60" s="1"/>
      <c r="RVS60" s="1"/>
      <c r="RVT60" s="1"/>
      <c r="RVU60" s="1"/>
      <c r="RVV60" s="1"/>
      <c r="RVW60" s="1"/>
      <c r="RVX60" s="1"/>
      <c r="RVY60" s="1"/>
      <c r="RVZ60" s="1"/>
      <c r="RWA60" s="1"/>
      <c r="RWB60" s="1"/>
      <c r="RWC60" s="1"/>
      <c r="RWD60" s="1"/>
      <c r="RWE60" s="1"/>
      <c r="RWF60" s="1"/>
      <c r="RWG60" s="1"/>
      <c r="RWH60" s="1"/>
      <c r="RWI60" s="1"/>
      <c r="RWJ60" s="1"/>
      <c r="RWK60" s="1"/>
      <c r="RWL60" s="1"/>
      <c r="RWM60" s="1"/>
      <c r="RWN60" s="1"/>
      <c r="RWO60" s="1"/>
      <c r="RWP60" s="1"/>
      <c r="RWQ60" s="1"/>
      <c r="RWR60" s="1"/>
      <c r="RWS60" s="1"/>
      <c r="RWT60" s="1"/>
      <c r="RWU60" s="1"/>
      <c r="RWV60" s="1"/>
      <c r="RWW60" s="1"/>
      <c r="RWX60" s="1"/>
      <c r="RWY60" s="1"/>
      <c r="RWZ60" s="1"/>
      <c r="RXA60" s="1"/>
      <c r="RXB60" s="1"/>
      <c r="RXC60" s="1"/>
      <c r="RXD60" s="1"/>
      <c r="RXE60" s="1"/>
      <c r="RXF60" s="1"/>
      <c r="RXG60" s="1"/>
      <c r="RXH60" s="1"/>
      <c r="RXI60" s="1"/>
      <c r="RXJ60" s="1"/>
      <c r="RXK60" s="1"/>
      <c r="RXL60" s="1"/>
      <c r="RXM60" s="1"/>
      <c r="RXN60" s="1"/>
      <c r="RXO60" s="1"/>
      <c r="RXP60" s="1"/>
      <c r="RXQ60" s="1"/>
      <c r="RXR60" s="1"/>
      <c r="RXS60" s="1"/>
      <c r="RXT60" s="1"/>
      <c r="RXU60" s="1"/>
      <c r="RXV60" s="1"/>
      <c r="RXW60" s="1"/>
      <c r="RXX60" s="1"/>
      <c r="RXY60" s="1"/>
      <c r="RXZ60" s="1"/>
      <c r="RYA60" s="1"/>
      <c r="RYB60" s="1"/>
      <c r="RYC60" s="1"/>
      <c r="RYD60" s="1"/>
      <c r="RYE60" s="1"/>
      <c r="RYF60" s="1"/>
      <c r="RYG60" s="1"/>
      <c r="RYH60" s="1"/>
      <c r="RYI60" s="1"/>
      <c r="RYJ60" s="1"/>
      <c r="RYK60" s="1"/>
      <c r="RYL60" s="1"/>
      <c r="RYM60" s="1"/>
      <c r="RYN60" s="1"/>
      <c r="RYO60" s="1"/>
      <c r="RYP60" s="1"/>
      <c r="RYQ60" s="1"/>
      <c r="RYR60" s="1"/>
      <c r="RYS60" s="1"/>
      <c r="RYT60" s="1"/>
      <c r="RYU60" s="1"/>
      <c r="RYV60" s="1"/>
      <c r="RYW60" s="1"/>
      <c r="RYX60" s="1"/>
      <c r="RYY60" s="1"/>
      <c r="RYZ60" s="1"/>
      <c r="RZA60" s="1"/>
      <c r="RZB60" s="1"/>
      <c r="RZC60" s="1"/>
      <c r="RZD60" s="1"/>
      <c r="RZE60" s="1"/>
      <c r="RZF60" s="1"/>
      <c r="RZG60" s="1"/>
      <c r="RZH60" s="1"/>
      <c r="RZI60" s="1"/>
      <c r="RZJ60" s="1"/>
      <c r="RZK60" s="1"/>
      <c r="RZL60" s="1"/>
      <c r="RZM60" s="1"/>
      <c r="RZN60" s="1"/>
      <c r="RZO60" s="1"/>
      <c r="RZP60" s="1"/>
      <c r="RZQ60" s="1"/>
      <c r="RZR60" s="1"/>
      <c r="RZS60" s="1"/>
      <c r="RZT60" s="1"/>
      <c r="RZU60" s="1"/>
      <c r="RZV60" s="1"/>
      <c r="RZW60" s="1"/>
      <c r="RZX60" s="1"/>
      <c r="RZY60" s="1"/>
      <c r="RZZ60" s="1"/>
      <c r="SAA60" s="1"/>
      <c r="SAB60" s="1"/>
      <c r="SAC60" s="1"/>
      <c r="SAD60" s="1"/>
      <c r="SAE60" s="1"/>
      <c r="SAF60" s="1"/>
      <c r="SAG60" s="1"/>
      <c r="SAH60" s="1"/>
      <c r="SAI60" s="1"/>
      <c r="SAJ60" s="1"/>
      <c r="SAK60" s="1"/>
      <c r="SAL60" s="1"/>
      <c r="SAM60" s="1"/>
      <c r="SAN60" s="1"/>
      <c r="SAO60" s="1"/>
      <c r="SAP60" s="1"/>
      <c r="SAQ60" s="1"/>
      <c r="SAR60" s="1"/>
      <c r="SAS60" s="1"/>
      <c r="SAT60" s="1"/>
      <c r="SAU60" s="1"/>
      <c r="SAV60" s="1"/>
      <c r="SAW60" s="1"/>
      <c r="SAX60" s="1"/>
      <c r="SAY60" s="1"/>
      <c r="SAZ60" s="1"/>
      <c r="SBA60" s="1"/>
      <c r="SBB60" s="1"/>
      <c r="SBC60" s="1"/>
      <c r="SBD60" s="1"/>
      <c r="SBE60" s="1"/>
      <c r="SBF60" s="1"/>
      <c r="SBG60" s="1"/>
      <c r="SBH60" s="1"/>
      <c r="SBI60" s="1"/>
      <c r="SBJ60" s="1"/>
      <c r="SBK60" s="1"/>
      <c r="SBL60" s="1"/>
      <c r="SBM60" s="1"/>
      <c r="SBN60" s="1"/>
      <c r="SBO60" s="1"/>
      <c r="SBP60" s="1"/>
      <c r="SBQ60" s="1"/>
      <c r="SBR60" s="1"/>
      <c r="SBS60" s="1"/>
      <c r="SBT60" s="1"/>
      <c r="SBU60" s="1"/>
      <c r="SBV60" s="1"/>
      <c r="SBW60" s="1"/>
      <c r="SBX60" s="1"/>
      <c r="SBY60" s="1"/>
      <c r="SBZ60" s="1"/>
      <c r="SCA60" s="1"/>
      <c r="SCB60" s="1"/>
      <c r="SCC60" s="1"/>
      <c r="SCD60" s="1"/>
      <c r="SCE60" s="1"/>
      <c r="SCF60" s="1"/>
      <c r="SCG60" s="1"/>
      <c r="SCH60" s="1"/>
      <c r="SCI60" s="1"/>
      <c r="SCJ60" s="1"/>
      <c r="SCK60" s="1"/>
      <c r="SCL60" s="1"/>
      <c r="SCM60" s="1"/>
      <c r="SCN60" s="1"/>
      <c r="SCO60" s="1"/>
      <c r="SCP60" s="1"/>
      <c r="SCQ60" s="1"/>
      <c r="SCR60" s="1"/>
      <c r="SCS60" s="1"/>
      <c r="SCT60" s="1"/>
      <c r="SCU60" s="1"/>
      <c r="SCV60" s="1"/>
      <c r="SCW60" s="1"/>
      <c r="SCX60" s="1"/>
      <c r="SCY60" s="1"/>
      <c r="SCZ60" s="1"/>
      <c r="SDA60" s="1"/>
      <c r="SDB60" s="1"/>
      <c r="SDC60" s="1"/>
      <c r="SDD60" s="1"/>
      <c r="SDE60" s="1"/>
      <c r="SDF60" s="1"/>
      <c r="SDG60" s="1"/>
      <c r="SDH60" s="1"/>
      <c r="SDI60" s="1"/>
      <c r="SDJ60" s="1"/>
      <c r="SDK60" s="1"/>
      <c r="SDL60" s="1"/>
      <c r="SDM60" s="1"/>
      <c r="SDN60" s="1"/>
      <c r="SDO60" s="1"/>
      <c r="SDP60" s="1"/>
      <c r="SDQ60" s="1"/>
      <c r="SDR60" s="1"/>
      <c r="SDS60" s="1"/>
      <c r="SDT60" s="1"/>
      <c r="SDU60" s="1"/>
      <c r="SDV60" s="1"/>
      <c r="SDW60" s="1"/>
      <c r="SDX60" s="1"/>
      <c r="SDY60" s="1"/>
      <c r="SDZ60" s="1"/>
      <c r="SEA60" s="1"/>
      <c r="SEB60" s="1"/>
      <c r="SEC60" s="1"/>
      <c r="SED60" s="1"/>
      <c r="SEE60" s="1"/>
      <c r="SEF60" s="1"/>
      <c r="SEG60" s="1"/>
      <c r="SEH60" s="1"/>
      <c r="SEI60" s="1"/>
      <c r="SEJ60" s="1"/>
      <c r="SEK60" s="1"/>
      <c r="SEL60" s="1"/>
      <c r="SEM60" s="1"/>
      <c r="SEN60" s="1"/>
      <c r="SEO60" s="1"/>
      <c r="SEP60" s="1"/>
      <c r="SEQ60" s="1"/>
      <c r="SER60" s="1"/>
      <c r="SES60" s="1"/>
      <c r="SET60" s="1"/>
      <c r="SEU60" s="1"/>
      <c r="SEV60" s="1"/>
      <c r="SEW60" s="1"/>
      <c r="SEX60" s="1"/>
      <c r="SEY60" s="1"/>
      <c r="SEZ60" s="1"/>
      <c r="SFA60" s="1"/>
      <c r="SFB60" s="1"/>
      <c r="SFC60" s="1"/>
      <c r="SFD60" s="1"/>
      <c r="SFE60" s="1"/>
      <c r="SFF60" s="1"/>
      <c r="SFG60" s="1"/>
      <c r="SFH60" s="1"/>
      <c r="SFI60" s="1"/>
      <c r="SFJ60" s="1"/>
      <c r="SFK60" s="1"/>
      <c r="SFL60" s="1"/>
      <c r="SFM60" s="1"/>
      <c r="SFN60" s="1"/>
      <c r="SFO60" s="1"/>
      <c r="SFP60" s="1"/>
      <c r="SFQ60" s="1"/>
      <c r="SFR60" s="1"/>
      <c r="SFS60" s="1"/>
      <c r="SFT60" s="1"/>
      <c r="SFU60" s="1"/>
      <c r="SFV60" s="1"/>
      <c r="SFW60" s="1"/>
      <c r="SFX60" s="1"/>
      <c r="SFY60" s="1"/>
      <c r="SFZ60" s="1"/>
      <c r="SGA60" s="1"/>
      <c r="SGB60" s="1"/>
      <c r="SGC60" s="1"/>
      <c r="SGD60" s="1"/>
      <c r="SGE60" s="1"/>
      <c r="SGF60" s="1"/>
      <c r="SGG60" s="1"/>
      <c r="SGH60" s="1"/>
      <c r="SGI60" s="1"/>
      <c r="SGJ60" s="1"/>
      <c r="SGK60" s="1"/>
      <c r="SGL60" s="1"/>
      <c r="SGM60" s="1"/>
      <c r="SGN60" s="1"/>
      <c r="SGO60" s="1"/>
      <c r="SGP60" s="1"/>
      <c r="SGQ60" s="1"/>
      <c r="SGR60" s="1"/>
      <c r="SGS60" s="1"/>
      <c r="SGT60" s="1"/>
      <c r="SGU60" s="1"/>
      <c r="SGV60" s="1"/>
      <c r="SGW60" s="1"/>
      <c r="SGX60" s="1"/>
      <c r="SGY60" s="1"/>
      <c r="SGZ60" s="1"/>
      <c r="SHA60" s="1"/>
      <c r="SHB60" s="1"/>
      <c r="SHC60" s="1"/>
      <c r="SHD60" s="1"/>
      <c r="SHE60" s="1"/>
      <c r="SHF60" s="1"/>
      <c r="SHG60" s="1"/>
      <c r="SHH60" s="1"/>
      <c r="SHI60" s="1"/>
      <c r="SHJ60" s="1"/>
      <c r="SHK60" s="1"/>
      <c r="SHL60" s="1"/>
      <c r="SHM60" s="1"/>
      <c r="SHN60" s="1"/>
      <c r="SHO60" s="1"/>
      <c r="SHP60" s="1"/>
      <c r="SHQ60" s="1"/>
      <c r="SHR60" s="1"/>
      <c r="SHS60" s="1"/>
      <c r="SHT60" s="1"/>
      <c r="SHU60" s="1"/>
      <c r="SHV60" s="1"/>
      <c r="SHW60" s="1"/>
      <c r="SHX60" s="1"/>
      <c r="SHY60" s="1"/>
      <c r="SHZ60" s="1"/>
      <c r="SIA60" s="1"/>
      <c r="SIB60" s="1"/>
      <c r="SIC60" s="1"/>
      <c r="SID60" s="1"/>
      <c r="SIE60" s="1"/>
      <c r="SIF60" s="1"/>
      <c r="SIG60" s="1"/>
      <c r="SIH60" s="1"/>
      <c r="SII60" s="1"/>
      <c r="SIJ60" s="1"/>
      <c r="SIK60" s="1"/>
      <c r="SIL60" s="1"/>
      <c r="SIM60" s="1"/>
      <c r="SIN60" s="1"/>
      <c r="SIO60" s="1"/>
      <c r="SIP60" s="1"/>
      <c r="SIQ60" s="1"/>
      <c r="SIR60" s="1"/>
      <c r="SIS60" s="1"/>
      <c r="SIT60" s="1"/>
      <c r="SIU60" s="1"/>
      <c r="SIV60" s="1"/>
      <c r="SIW60" s="1"/>
      <c r="SIX60" s="1"/>
      <c r="SIY60" s="1"/>
      <c r="SIZ60" s="1"/>
      <c r="SJA60" s="1"/>
      <c r="SJB60" s="1"/>
      <c r="SJC60" s="1"/>
      <c r="SJD60" s="1"/>
      <c r="SJE60" s="1"/>
      <c r="SJF60" s="1"/>
      <c r="SJG60" s="1"/>
      <c r="SJH60" s="1"/>
      <c r="SJI60" s="1"/>
      <c r="SJJ60" s="1"/>
      <c r="SJK60" s="1"/>
      <c r="SJL60" s="1"/>
      <c r="SJM60" s="1"/>
      <c r="SJN60" s="1"/>
      <c r="SJO60" s="1"/>
      <c r="SJP60" s="1"/>
      <c r="SJQ60" s="1"/>
      <c r="SJR60" s="1"/>
      <c r="SJS60" s="1"/>
      <c r="SJT60" s="1"/>
      <c r="SJU60" s="1"/>
      <c r="SJV60" s="1"/>
      <c r="SJW60" s="1"/>
      <c r="SJX60" s="1"/>
      <c r="SJY60" s="1"/>
      <c r="SJZ60" s="1"/>
      <c r="SKA60" s="1"/>
      <c r="SKB60" s="1"/>
      <c r="SKC60" s="1"/>
      <c r="SKD60" s="1"/>
      <c r="SKE60" s="1"/>
      <c r="SKF60" s="1"/>
      <c r="SKG60" s="1"/>
      <c r="SKH60" s="1"/>
      <c r="SKI60" s="1"/>
      <c r="SKJ60" s="1"/>
      <c r="SKK60" s="1"/>
      <c r="SKL60" s="1"/>
      <c r="SKM60" s="1"/>
      <c r="SKN60" s="1"/>
      <c r="SKO60" s="1"/>
      <c r="SKP60" s="1"/>
      <c r="SKQ60" s="1"/>
      <c r="SKR60" s="1"/>
      <c r="SKS60" s="1"/>
      <c r="SKT60" s="1"/>
      <c r="SKU60" s="1"/>
      <c r="SKV60" s="1"/>
      <c r="SKW60" s="1"/>
      <c r="SKX60" s="1"/>
      <c r="SKY60" s="1"/>
      <c r="SKZ60" s="1"/>
      <c r="SLA60" s="1"/>
      <c r="SLB60" s="1"/>
      <c r="SLC60" s="1"/>
      <c r="SLD60" s="1"/>
      <c r="SLE60" s="1"/>
      <c r="SLF60" s="1"/>
      <c r="SLG60" s="1"/>
      <c r="SLH60" s="1"/>
      <c r="SLI60" s="1"/>
      <c r="SLJ60" s="1"/>
      <c r="SLK60" s="1"/>
      <c r="SLL60" s="1"/>
      <c r="SLM60" s="1"/>
      <c r="SLN60" s="1"/>
      <c r="SLO60" s="1"/>
      <c r="SLP60" s="1"/>
      <c r="SLQ60" s="1"/>
      <c r="SLR60" s="1"/>
      <c r="SLS60" s="1"/>
      <c r="SLT60" s="1"/>
      <c r="SLU60" s="1"/>
      <c r="SLV60" s="1"/>
      <c r="SLW60" s="1"/>
      <c r="SLX60" s="1"/>
      <c r="SLY60" s="1"/>
      <c r="SLZ60" s="1"/>
      <c r="SMA60" s="1"/>
      <c r="SMB60" s="1"/>
      <c r="SMC60" s="1"/>
      <c r="SMD60" s="1"/>
      <c r="SME60" s="1"/>
      <c r="SMF60" s="1"/>
      <c r="SMG60" s="1"/>
      <c r="SMH60" s="1"/>
      <c r="SMI60" s="1"/>
      <c r="SMJ60" s="1"/>
      <c r="SMK60" s="1"/>
      <c r="SML60" s="1"/>
      <c r="SMM60" s="1"/>
      <c r="SMN60" s="1"/>
      <c r="SMO60" s="1"/>
      <c r="SMP60" s="1"/>
      <c r="SMQ60" s="1"/>
      <c r="SMR60" s="1"/>
      <c r="SMS60" s="1"/>
      <c r="SMT60" s="1"/>
      <c r="SMU60" s="1"/>
      <c r="SMV60" s="1"/>
      <c r="SMW60" s="1"/>
      <c r="SMX60" s="1"/>
      <c r="SMY60" s="1"/>
      <c r="SMZ60" s="1"/>
      <c r="SNA60" s="1"/>
      <c r="SNB60" s="1"/>
      <c r="SNC60" s="1"/>
      <c r="SND60" s="1"/>
      <c r="SNE60" s="1"/>
      <c r="SNF60" s="1"/>
      <c r="SNG60" s="1"/>
      <c r="SNH60" s="1"/>
      <c r="SNI60" s="1"/>
      <c r="SNJ60" s="1"/>
      <c r="SNK60" s="1"/>
      <c r="SNL60" s="1"/>
      <c r="SNM60" s="1"/>
      <c r="SNN60" s="1"/>
      <c r="SNO60" s="1"/>
      <c r="SNP60" s="1"/>
      <c r="SNQ60" s="1"/>
      <c r="SNR60" s="1"/>
      <c r="SNS60" s="1"/>
      <c r="SNT60" s="1"/>
      <c r="SNU60" s="1"/>
      <c r="SNV60" s="1"/>
      <c r="SNW60" s="1"/>
      <c r="SNX60" s="1"/>
      <c r="SNY60" s="1"/>
      <c r="SNZ60" s="1"/>
      <c r="SOA60" s="1"/>
      <c r="SOB60" s="1"/>
      <c r="SOC60" s="1"/>
      <c r="SOD60" s="1"/>
      <c r="SOE60" s="1"/>
      <c r="SOF60" s="1"/>
      <c r="SOG60" s="1"/>
      <c r="SOH60" s="1"/>
      <c r="SOI60" s="1"/>
      <c r="SOJ60" s="1"/>
      <c r="SOK60" s="1"/>
      <c r="SOL60" s="1"/>
      <c r="SOM60" s="1"/>
      <c r="SON60" s="1"/>
      <c r="SOO60" s="1"/>
      <c r="SOP60" s="1"/>
      <c r="SOQ60" s="1"/>
      <c r="SOR60" s="1"/>
      <c r="SOS60" s="1"/>
      <c r="SOT60" s="1"/>
      <c r="SOU60" s="1"/>
      <c r="SOV60" s="1"/>
      <c r="SOW60" s="1"/>
      <c r="SOX60" s="1"/>
      <c r="SOY60" s="1"/>
      <c r="SOZ60" s="1"/>
      <c r="SPA60" s="1"/>
      <c r="SPB60" s="1"/>
      <c r="SPC60" s="1"/>
      <c r="SPD60" s="1"/>
      <c r="SPE60" s="1"/>
      <c r="SPF60" s="1"/>
      <c r="SPG60" s="1"/>
      <c r="SPH60" s="1"/>
      <c r="SPI60" s="1"/>
      <c r="SPJ60" s="1"/>
      <c r="SPK60" s="1"/>
      <c r="SPL60" s="1"/>
      <c r="SPM60" s="1"/>
      <c r="SPN60" s="1"/>
      <c r="SPO60" s="1"/>
      <c r="SPP60" s="1"/>
      <c r="SPQ60" s="1"/>
      <c r="SPR60" s="1"/>
      <c r="SPS60" s="1"/>
      <c r="SPT60" s="1"/>
      <c r="SPU60" s="1"/>
      <c r="SPV60" s="1"/>
      <c r="SPW60" s="1"/>
      <c r="SPX60" s="1"/>
      <c r="SPY60" s="1"/>
      <c r="SPZ60" s="1"/>
      <c r="SQA60" s="1"/>
      <c r="SQB60" s="1"/>
      <c r="SQC60" s="1"/>
      <c r="SQD60" s="1"/>
      <c r="SQE60" s="1"/>
      <c r="SQF60" s="1"/>
      <c r="SQG60" s="1"/>
      <c r="SQH60" s="1"/>
      <c r="SQI60" s="1"/>
      <c r="SQJ60" s="1"/>
      <c r="SQK60" s="1"/>
      <c r="SQL60" s="1"/>
      <c r="SQM60" s="1"/>
      <c r="SQN60" s="1"/>
      <c r="SQO60" s="1"/>
      <c r="SQP60" s="1"/>
      <c r="SQQ60" s="1"/>
      <c r="SQR60" s="1"/>
      <c r="SQS60" s="1"/>
      <c r="SQT60" s="1"/>
      <c r="SQU60" s="1"/>
      <c r="SQV60" s="1"/>
      <c r="SQW60" s="1"/>
      <c r="SQX60" s="1"/>
      <c r="SQY60" s="1"/>
      <c r="SQZ60" s="1"/>
      <c r="SRA60" s="1"/>
      <c r="SRB60" s="1"/>
      <c r="SRC60" s="1"/>
      <c r="SRD60" s="1"/>
      <c r="SRE60" s="1"/>
      <c r="SRF60" s="1"/>
      <c r="SRG60" s="1"/>
      <c r="SRH60" s="1"/>
      <c r="SRI60" s="1"/>
      <c r="SRJ60" s="1"/>
      <c r="SRK60" s="1"/>
      <c r="SRL60" s="1"/>
      <c r="SRM60" s="1"/>
      <c r="SRN60" s="1"/>
      <c r="SRO60" s="1"/>
      <c r="SRP60" s="1"/>
      <c r="SRQ60" s="1"/>
      <c r="SRR60" s="1"/>
      <c r="SRS60" s="1"/>
      <c r="SRT60" s="1"/>
      <c r="SRU60" s="1"/>
      <c r="SRV60" s="1"/>
      <c r="SRW60" s="1"/>
      <c r="SRX60" s="1"/>
      <c r="SRY60" s="1"/>
      <c r="SRZ60" s="1"/>
      <c r="SSA60" s="1"/>
      <c r="SSB60" s="1"/>
      <c r="SSC60" s="1"/>
      <c r="SSD60" s="1"/>
      <c r="SSE60" s="1"/>
      <c r="SSF60" s="1"/>
      <c r="SSG60" s="1"/>
      <c r="SSH60" s="1"/>
      <c r="SSI60" s="1"/>
      <c r="SSJ60" s="1"/>
      <c r="SSK60" s="1"/>
      <c r="SSL60" s="1"/>
      <c r="SSM60" s="1"/>
      <c r="SSN60" s="1"/>
      <c r="SSO60" s="1"/>
      <c r="SSP60" s="1"/>
      <c r="SSQ60" s="1"/>
      <c r="SSR60" s="1"/>
      <c r="SSS60" s="1"/>
      <c r="SST60" s="1"/>
      <c r="SSU60" s="1"/>
      <c r="SSV60" s="1"/>
      <c r="SSW60" s="1"/>
      <c r="SSX60" s="1"/>
      <c r="SSY60" s="1"/>
      <c r="SSZ60" s="1"/>
      <c r="STA60" s="1"/>
      <c r="STB60" s="1"/>
      <c r="STC60" s="1"/>
      <c r="STD60" s="1"/>
      <c r="STE60" s="1"/>
      <c r="STF60" s="1"/>
      <c r="STG60" s="1"/>
      <c r="STH60" s="1"/>
      <c r="STI60" s="1"/>
      <c r="STJ60" s="1"/>
      <c r="STK60" s="1"/>
      <c r="STL60" s="1"/>
      <c r="STM60" s="1"/>
      <c r="STN60" s="1"/>
      <c r="STO60" s="1"/>
      <c r="STP60" s="1"/>
      <c r="STQ60" s="1"/>
      <c r="STR60" s="1"/>
      <c r="STS60" s="1"/>
      <c r="STT60" s="1"/>
      <c r="STU60" s="1"/>
      <c r="STV60" s="1"/>
      <c r="STW60" s="1"/>
      <c r="STX60" s="1"/>
      <c r="STY60" s="1"/>
      <c r="STZ60" s="1"/>
      <c r="SUA60" s="1"/>
      <c r="SUB60" s="1"/>
      <c r="SUC60" s="1"/>
      <c r="SUD60" s="1"/>
      <c r="SUE60" s="1"/>
      <c r="SUF60" s="1"/>
      <c r="SUG60" s="1"/>
      <c r="SUH60" s="1"/>
      <c r="SUI60" s="1"/>
      <c r="SUJ60" s="1"/>
      <c r="SUK60" s="1"/>
      <c r="SUL60" s="1"/>
      <c r="SUM60" s="1"/>
      <c r="SUN60" s="1"/>
      <c r="SUO60" s="1"/>
      <c r="SUP60" s="1"/>
      <c r="SUQ60" s="1"/>
      <c r="SUR60" s="1"/>
      <c r="SUS60" s="1"/>
      <c r="SUT60" s="1"/>
      <c r="SUU60" s="1"/>
      <c r="SUV60" s="1"/>
      <c r="SUW60" s="1"/>
      <c r="SUX60" s="1"/>
      <c r="SUY60" s="1"/>
      <c r="SUZ60" s="1"/>
      <c r="SVA60" s="1"/>
      <c r="SVB60" s="1"/>
      <c r="SVC60" s="1"/>
      <c r="SVD60" s="1"/>
      <c r="SVE60" s="1"/>
      <c r="SVF60" s="1"/>
      <c r="SVG60" s="1"/>
      <c r="SVH60" s="1"/>
      <c r="SVI60" s="1"/>
      <c r="SVJ60" s="1"/>
      <c r="SVK60" s="1"/>
      <c r="SVL60" s="1"/>
      <c r="SVM60" s="1"/>
      <c r="SVN60" s="1"/>
      <c r="SVO60" s="1"/>
      <c r="SVP60" s="1"/>
      <c r="SVQ60" s="1"/>
      <c r="SVR60" s="1"/>
      <c r="SVS60" s="1"/>
      <c r="SVT60" s="1"/>
      <c r="SVU60" s="1"/>
      <c r="SVV60" s="1"/>
      <c r="SVW60" s="1"/>
      <c r="SVX60" s="1"/>
      <c r="SVY60" s="1"/>
      <c r="SVZ60" s="1"/>
      <c r="SWA60" s="1"/>
      <c r="SWB60" s="1"/>
      <c r="SWC60" s="1"/>
      <c r="SWD60" s="1"/>
      <c r="SWE60" s="1"/>
      <c r="SWF60" s="1"/>
      <c r="SWG60" s="1"/>
      <c r="SWH60" s="1"/>
      <c r="SWI60" s="1"/>
      <c r="SWJ60" s="1"/>
      <c r="SWK60" s="1"/>
      <c r="SWL60" s="1"/>
      <c r="SWM60" s="1"/>
      <c r="SWN60" s="1"/>
      <c r="SWO60" s="1"/>
      <c r="SWP60" s="1"/>
      <c r="SWQ60" s="1"/>
      <c r="SWR60" s="1"/>
      <c r="SWS60" s="1"/>
      <c r="SWT60" s="1"/>
      <c r="SWU60" s="1"/>
      <c r="SWV60" s="1"/>
      <c r="SWW60" s="1"/>
      <c r="SWX60" s="1"/>
      <c r="SWY60" s="1"/>
      <c r="SWZ60" s="1"/>
      <c r="SXA60" s="1"/>
      <c r="SXB60" s="1"/>
      <c r="SXC60" s="1"/>
      <c r="SXD60" s="1"/>
      <c r="SXE60" s="1"/>
      <c r="SXF60" s="1"/>
      <c r="SXG60" s="1"/>
      <c r="SXH60" s="1"/>
      <c r="SXI60" s="1"/>
      <c r="SXJ60" s="1"/>
      <c r="SXK60" s="1"/>
      <c r="SXL60" s="1"/>
      <c r="SXM60" s="1"/>
      <c r="SXN60" s="1"/>
      <c r="SXO60" s="1"/>
      <c r="SXP60" s="1"/>
      <c r="SXQ60" s="1"/>
      <c r="SXR60" s="1"/>
      <c r="SXS60" s="1"/>
      <c r="SXT60" s="1"/>
      <c r="SXU60" s="1"/>
      <c r="SXV60" s="1"/>
      <c r="SXW60" s="1"/>
      <c r="SXX60" s="1"/>
      <c r="SXY60" s="1"/>
      <c r="SXZ60" s="1"/>
      <c r="SYA60" s="1"/>
      <c r="SYB60" s="1"/>
      <c r="SYC60" s="1"/>
      <c r="SYD60" s="1"/>
      <c r="SYE60" s="1"/>
      <c r="SYF60" s="1"/>
      <c r="SYG60" s="1"/>
      <c r="SYH60" s="1"/>
      <c r="SYI60" s="1"/>
      <c r="SYJ60" s="1"/>
      <c r="SYK60" s="1"/>
      <c r="SYL60" s="1"/>
      <c r="SYM60" s="1"/>
      <c r="SYN60" s="1"/>
      <c r="SYO60" s="1"/>
      <c r="SYP60" s="1"/>
      <c r="SYQ60" s="1"/>
      <c r="SYR60" s="1"/>
      <c r="SYS60" s="1"/>
      <c r="SYT60" s="1"/>
      <c r="SYU60" s="1"/>
      <c r="SYV60" s="1"/>
      <c r="SYW60" s="1"/>
      <c r="SYX60" s="1"/>
      <c r="SYY60" s="1"/>
      <c r="SYZ60" s="1"/>
      <c r="SZA60" s="1"/>
      <c r="SZB60" s="1"/>
      <c r="SZC60" s="1"/>
      <c r="SZD60" s="1"/>
      <c r="SZE60" s="1"/>
      <c r="SZF60" s="1"/>
      <c r="SZG60" s="1"/>
      <c r="SZH60" s="1"/>
      <c r="SZI60" s="1"/>
      <c r="SZJ60" s="1"/>
      <c r="SZK60" s="1"/>
      <c r="SZL60" s="1"/>
      <c r="SZM60" s="1"/>
      <c r="SZN60" s="1"/>
      <c r="SZO60" s="1"/>
      <c r="SZP60" s="1"/>
      <c r="SZQ60" s="1"/>
      <c r="SZR60" s="1"/>
      <c r="SZS60" s="1"/>
      <c r="SZT60" s="1"/>
      <c r="SZU60" s="1"/>
      <c r="SZV60" s="1"/>
      <c r="SZW60" s="1"/>
      <c r="SZX60" s="1"/>
      <c r="SZY60" s="1"/>
      <c r="SZZ60" s="1"/>
      <c r="TAA60" s="1"/>
      <c r="TAB60" s="1"/>
      <c r="TAC60" s="1"/>
      <c r="TAD60" s="1"/>
      <c r="TAE60" s="1"/>
      <c r="TAF60" s="1"/>
      <c r="TAG60" s="1"/>
      <c r="TAH60" s="1"/>
      <c r="TAI60" s="1"/>
      <c r="TAJ60" s="1"/>
      <c r="TAK60" s="1"/>
      <c r="TAL60" s="1"/>
      <c r="TAM60" s="1"/>
      <c r="TAN60" s="1"/>
      <c r="TAO60" s="1"/>
      <c r="TAP60" s="1"/>
      <c r="TAQ60" s="1"/>
      <c r="TAR60" s="1"/>
      <c r="TAS60" s="1"/>
      <c r="TAT60" s="1"/>
      <c r="TAU60" s="1"/>
      <c r="TAV60" s="1"/>
      <c r="TAW60" s="1"/>
      <c r="TAX60" s="1"/>
      <c r="TAY60" s="1"/>
      <c r="TAZ60" s="1"/>
      <c r="TBA60" s="1"/>
      <c r="TBB60" s="1"/>
      <c r="TBC60" s="1"/>
      <c r="TBD60" s="1"/>
      <c r="TBE60" s="1"/>
      <c r="TBF60" s="1"/>
      <c r="TBG60" s="1"/>
      <c r="TBH60" s="1"/>
      <c r="TBI60" s="1"/>
      <c r="TBJ60" s="1"/>
      <c r="TBK60" s="1"/>
      <c r="TBL60" s="1"/>
      <c r="TBM60" s="1"/>
      <c r="TBN60" s="1"/>
      <c r="TBO60" s="1"/>
      <c r="TBP60" s="1"/>
      <c r="TBQ60" s="1"/>
      <c r="TBR60" s="1"/>
      <c r="TBS60" s="1"/>
      <c r="TBT60" s="1"/>
      <c r="TBU60" s="1"/>
      <c r="TBV60" s="1"/>
      <c r="TBW60" s="1"/>
      <c r="TBX60" s="1"/>
      <c r="TBY60" s="1"/>
      <c r="TBZ60" s="1"/>
      <c r="TCA60" s="1"/>
      <c r="TCB60" s="1"/>
      <c r="TCC60" s="1"/>
      <c r="TCD60" s="1"/>
      <c r="TCE60" s="1"/>
      <c r="TCF60" s="1"/>
      <c r="TCG60" s="1"/>
      <c r="TCH60" s="1"/>
      <c r="TCI60" s="1"/>
      <c r="TCJ60" s="1"/>
      <c r="TCK60" s="1"/>
      <c r="TCL60" s="1"/>
      <c r="TCM60" s="1"/>
      <c r="TCN60" s="1"/>
      <c r="TCO60" s="1"/>
      <c r="TCP60" s="1"/>
      <c r="TCQ60" s="1"/>
      <c r="TCR60" s="1"/>
      <c r="TCS60" s="1"/>
      <c r="TCT60" s="1"/>
      <c r="TCU60" s="1"/>
      <c r="TCV60" s="1"/>
      <c r="TCW60" s="1"/>
      <c r="TCX60" s="1"/>
      <c r="TCY60" s="1"/>
      <c r="TCZ60" s="1"/>
      <c r="TDA60" s="1"/>
      <c r="TDB60" s="1"/>
      <c r="TDC60" s="1"/>
      <c r="TDD60" s="1"/>
      <c r="TDE60" s="1"/>
      <c r="TDF60" s="1"/>
      <c r="TDG60" s="1"/>
      <c r="TDH60" s="1"/>
      <c r="TDI60" s="1"/>
      <c r="TDJ60" s="1"/>
      <c r="TDK60" s="1"/>
      <c r="TDL60" s="1"/>
      <c r="TDM60" s="1"/>
      <c r="TDN60" s="1"/>
      <c r="TDO60" s="1"/>
      <c r="TDP60" s="1"/>
      <c r="TDQ60" s="1"/>
      <c r="TDR60" s="1"/>
      <c r="TDS60" s="1"/>
      <c r="TDT60" s="1"/>
      <c r="TDU60" s="1"/>
      <c r="TDV60" s="1"/>
      <c r="TDW60" s="1"/>
      <c r="TDX60" s="1"/>
      <c r="TDY60" s="1"/>
      <c r="TDZ60" s="1"/>
      <c r="TEA60" s="1"/>
      <c r="TEB60" s="1"/>
      <c r="TEC60" s="1"/>
      <c r="TED60" s="1"/>
      <c r="TEE60" s="1"/>
      <c r="TEF60" s="1"/>
      <c r="TEG60" s="1"/>
      <c r="TEH60" s="1"/>
      <c r="TEI60" s="1"/>
      <c r="TEJ60" s="1"/>
      <c r="TEK60" s="1"/>
      <c r="TEL60" s="1"/>
      <c r="TEM60" s="1"/>
      <c r="TEN60" s="1"/>
      <c r="TEO60" s="1"/>
      <c r="TEP60" s="1"/>
      <c r="TEQ60" s="1"/>
      <c r="TER60" s="1"/>
      <c r="TES60" s="1"/>
      <c r="TET60" s="1"/>
      <c r="TEU60" s="1"/>
      <c r="TEV60" s="1"/>
      <c r="TEW60" s="1"/>
      <c r="TEX60" s="1"/>
      <c r="TEY60" s="1"/>
      <c r="TEZ60" s="1"/>
      <c r="TFA60" s="1"/>
      <c r="TFB60" s="1"/>
      <c r="TFC60" s="1"/>
      <c r="TFD60" s="1"/>
      <c r="TFE60" s="1"/>
      <c r="TFF60" s="1"/>
      <c r="TFG60" s="1"/>
      <c r="TFH60" s="1"/>
      <c r="TFI60" s="1"/>
      <c r="TFJ60" s="1"/>
      <c r="TFK60" s="1"/>
      <c r="TFL60" s="1"/>
      <c r="TFM60" s="1"/>
      <c r="TFN60" s="1"/>
      <c r="TFO60" s="1"/>
      <c r="TFP60" s="1"/>
      <c r="TFQ60" s="1"/>
      <c r="TFR60" s="1"/>
      <c r="TFS60" s="1"/>
      <c r="TFT60" s="1"/>
      <c r="TFU60" s="1"/>
      <c r="TFV60" s="1"/>
      <c r="TFW60" s="1"/>
      <c r="TFX60" s="1"/>
      <c r="TFY60" s="1"/>
      <c r="TFZ60" s="1"/>
      <c r="TGA60" s="1"/>
      <c r="TGB60" s="1"/>
      <c r="TGC60" s="1"/>
      <c r="TGD60" s="1"/>
      <c r="TGE60" s="1"/>
      <c r="TGF60" s="1"/>
      <c r="TGG60" s="1"/>
      <c r="TGH60" s="1"/>
      <c r="TGI60" s="1"/>
      <c r="TGJ60" s="1"/>
      <c r="TGK60" s="1"/>
      <c r="TGL60" s="1"/>
      <c r="TGM60" s="1"/>
      <c r="TGN60" s="1"/>
      <c r="TGO60" s="1"/>
      <c r="TGP60" s="1"/>
      <c r="TGQ60" s="1"/>
      <c r="TGR60" s="1"/>
      <c r="TGS60" s="1"/>
      <c r="TGT60" s="1"/>
      <c r="TGU60" s="1"/>
      <c r="TGV60" s="1"/>
      <c r="TGW60" s="1"/>
      <c r="TGX60" s="1"/>
      <c r="TGY60" s="1"/>
      <c r="TGZ60" s="1"/>
      <c r="THA60" s="1"/>
      <c r="THB60" s="1"/>
      <c r="THC60" s="1"/>
      <c r="THD60" s="1"/>
      <c r="THE60" s="1"/>
      <c r="THF60" s="1"/>
      <c r="THG60" s="1"/>
      <c r="THH60" s="1"/>
      <c r="THI60" s="1"/>
      <c r="THJ60" s="1"/>
      <c r="THK60" s="1"/>
      <c r="THL60" s="1"/>
      <c r="THM60" s="1"/>
      <c r="THN60" s="1"/>
      <c r="THO60" s="1"/>
      <c r="THP60" s="1"/>
      <c r="THQ60" s="1"/>
      <c r="THR60" s="1"/>
      <c r="THS60" s="1"/>
      <c r="THT60" s="1"/>
      <c r="THU60" s="1"/>
      <c r="THV60" s="1"/>
      <c r="THW60" s="1"/>
      <c r="THX60" s="1"/>
      <c r="THY60" s="1"/>
      <c r="THZ60" s="1"/>
      <c r="TIA60" s="1"/>
      <c r="TIB60" s="1"/>
      <c r="TIC60" s="1"/>
      <c r="TID60" s="1"/>
      <c r="TIE60" s="1"/>
      <c r="TIF60" s="1"/>
      <c r="TIG60" s="1"/>
      <c r="TIH60" s="1"/>
      <c r="TII60" s="1"/>
      <c r="TIJ60" s="1"/>
      <c r="TIK60" s="1"/>
      <c r="TIL60" s="1"/>
      <c r="TIM60" s="1"/>
      <c r="TIN60" s="1"/>
      <c r="TIO60" s="1"/>
      <c r="TIP60" s="1"/>
      <c r="TIQ60" s="1"/>
      <c r="TIR60" s="1"/>
      <c r="TIS60" s="1"/>
      <c r="TIT60" s="1"/>
      <c r="TIU60" s="1"/>
      <c r="TIV60" s="1"/>
      <c r="TIW60" s="1"/>
      <c r="TIX60" s="1"/>
      <c r="TIY60" s="1"/>
      <c r="TIZ60" s="1"/>
      <c r="TJA60" s="1"/>
      <c r="TJB60" s="1"/>
      <c r="TJC60" s="1"/>
      <c r="TJD60" s="1"/>
      <c r="TJE60" s="1"/>
      <c r="TJF60" s="1"/>
      <c r="TJG60" s="1"/>
      <c r="TJH60" s="1"/>
      <c r="TJI60" s="1"/>
      <c r="TJJ60" s="1"/>
      <c r="TJK60" s="1"/>
      <c r="TJL60" s="1"/>
      <c r="TJM60" s="1"/>
      <c r="TJN60" s="1"/>
      <c r="TJO60" s="1"/>
      <c r="TJP60" s="1"/>
      <c r="TJQ60" s="1"/>
      <c r="TJR60" s="1"/>
      <c r="TJS60" s="1"/>
      <c r="TJT60" s="1"/>
      <c r="TJU60" s="1"/>
      <c r="TJV60" s="1"/>
      <c r="TJW60" s="1"/>
      <c r="TJX60" s="1"/>
      <c r="TJY60" s="1"/>
      <c r="TJZ60" s="1"/>
      <c r="TKA60" s="1"/>
      <c r="TKB60" s="1"/>
      <c r="TKC60" s="1"/>
      <c r="TKD60" s="1"/>
      <c r="TKE60" s="1"/>
      <c r="TKF60" s="1"/>
      <c r="TKG60" s="1"/>
      <c r="TKH60" s="1"/>
      <c r="TKI60" s="1"/>
      <c r="TKJ60" s="1"/>
      <c r="TKK60" s="1"/>
      <c r="TKL60" s="1"/>
      <c r="TKM60" s="1"/>
      <c r="TKN60" s="1"/>
      <c r="TKO60" s="1"/>
      <c r="TKP60" s="1"/>
      <c r="TKQ60" s="1"/>
      <c r="TKR60" s="1"/>
      <c r="TKS60" s="1"/>
      <c r="TKT60" s="1"/>
      <c r="TKU60" s="1"/>
      <c r="TKV60" s="1"/>
      <c r="TKW60" s="1"/>
      <c r="TKX60" s="1"/>
      <c r="TKY60" s="1"/>
      <c r="TKZ60" s="1"/>
      <c r="TLA60" s="1"/>
      <c r="TLB60" s="1"/>
      <c r="TLC60" s="1"/>
      <c r="TLD60" s="1"/>
      <c r="TLE60" s="1"/>
      <c r="TLF60" s="1"/>
      <c r="TLG60" s="1"/>
      <c r="TLH60" s="1"/>
      <c r="TLI60" s="1"/>
      <c r="TLJ60" s="1"/>
      <c r="TLK60" s="1"/>
      <c r="TLL60" s="1"/>
      <c r="TLM60" s="1"/>
      <c r="TLN60" s="1"/>
      <c r="TLO60" s="1"/>
      <c r="TLP60" s="1"/>
      <c r="TLQ60" s="1"/>
      <c r="TLR60" s="1"/>
      <c r="TLS60" s="1"/>
      <c r="TLT60" s="1"/>
      <c r="TLU60" s="1"/>
      <c r="TLV60" s="1"/>
      <c r="TLW60" s="1"/>
      <c r="TLX60" s="1"/>
      <c r="TLY60" s="1"/>
      <c r="TLZ60" s="1"/>
      <c r="TMA60" s="1"/>
      <c r="TMB60" s="1"/>
      <c r="TMC60" s="1"/>
      <c r="TMD60" s="1"/>
      <c r="TME60" s="1"/>
      <c r="TMF60" s="1"/>
      <c r="TMG60" s="1"/>
      <c r="TMH60" s="1"/>
      <c r="TMI60" s="1"/>
      <c r="TMJ60" s="1"/>
      <c r="TMK60" s="1"/>
      <c r="TML60" s="1"/>
      <c r="TMM60" s="1"/>
      <c r="TMN60" s="1"/>
      <c r="TMO60" s="1"/>
      <c r="TMP60" s="1"/>
      <c r="TMQ60" s="1"/>
      <c r="TMR60" s="1"/>
      <c r="TMS60" s="1"/>
      <c r="TMT60" s="1"/>
      <c r="TMU60" s="1"/>
      <c r="TMV60" s="1"/>
      <c r="TMW60" s="1"/>
      <c r="TMX60" s="1"/>
      <c r="TMY60" s="1"/>
      <c r="TMZ60" s="1"/>
      <c r="TNA60" s="1"/>
      <c r="TNB60" s="1"/>
      <c r="TNC60" s="1"/>
      <c r="TND60" s="1"/>
      <c r="TNE60" s="1"/>
      <c r="TNF60" s="1"/>
      <c r="TNG60" s="1"/>
      <c r="TNH60" s="1"/>
      <c r="TNI60" s="1"/>
      <c r="TNJ60" s="1"/>
      <c r="TNK60" s="1"/>
      <c r="TNL60" s="1"/>
      <c r="TNM60" s="1"/>
      <c r="TNN60" s="1"/>
      <c r="TNO60" s="1"/>
      <c r="TNP60" s="1"/>
      <c r="TNQ60" s="1"/>
      <c r="TNR60" s="1"/>
      <c r="TNS60" s="1"/>
      <c r="TNT60" s="1"/>
      <c r="TNU60" s="1"/>
      <c r="TNV60" s="1"/>
      <c r="TNW60" s="1"/>
      <c r="TNX60" s="1"/>
      <c r="TNY60" s="1"/>
      <c r="TNZ60" s="1"/>
      <c r="TOA60" s="1"/>
      <c r="TOB60" s="1"/>
      <c r="TOC60" s="1"/>
      <c r="TOD60" s="1"/>
      <c r="TOE60" s="1"/>
      <c r="TOF60" s="1"/>
      <c r="TOG60" s="1"/>
      <c r="TOH60" s="1"/>
      <c r="TOI60" s="1"/>
      <c r="TOJ60" s="1"/>
      <c r="TOK60" s="1"/>
      <c r="TOL60" s="1"/>
      <c r="TOM60" s="1"/>
      <c r="TON60" s="1"/>
      <c r="TOO60" s="1"/>
      <c r="TOP60" s="1"/>
      <c r="TOQ60" s="1"/>
      <c r="TOR60" s="1"/>
      <c r="TOS60" s="1"/>
      <c r="TOT60" s="1"/>
      <c r="TOU60" s="1"/>
      <c r="TOV60" s="1"/>
      <c r="TOW60" s="1"/>
      <c r="TOX60" s="1"/>
      <c r="TOY60" s="1"/>
      <c r="TOZ60" s="1"/>
      <c r="TPA60" s="1"/>
      <c r="TPB60" s="1"/>
      <c r="TPC60" s="1"/>
      <c r="TPD60" s="1"/>
      <c r="TPE60" s="1"/>
      <c r="TPF60" s="1"/>
      <c r="TPG60" s="1"/>
      <c r="TPH60" s="1"/>
      <c r="TPI60" s="1"/>
      <c r="TPJ60" s="1"/>
      <c r="TPK60" s="1"/>
      <c r="TPL60" s="1"/>
      <c r="TPM60" s="1"/>
      <c r="TPN60" s="1"/>
      <c r="TPO60" s="1"/>
      <c r="TPP60" s="1"/>
      <c r="TPQ60" s="1"/>
      <c r="TPR60" s="1"/>
      <c r="TPS60" s="1"/>
      <c r="TPT60" s="1"/>
      <c r="TPU60" s="1"/>
      <c r="TPV60" s="1"/>
      <c r="TPW60" s="1"/>
      <c r="TPX60" s="1"/>
      <c r="TPY60" s="1"/>
      <c r="TPZ60" s="1"/>
      <c r="TQA60" s="1"/>
      <c r="TQB60" s="1"/>
      <c r="TQC60" s="1"/>
      <c r="TQD60" s="1"/>
      <c r="TQE60" s="1"/>
      <c r="TQF60" s="1"/>
      <c r="TQG60" s="1"/>
      <c r="TQH60" s="1"/>
      <c r="TQI60" s="1"/>
      <c r="TQJ60" s="1"/>
      <c r="TQK60" s="1"/>
      <c r="TQL60" s="1"/>
      <c r="TQM60" s="1"/>
      <c r="TQN60" s="1"/>
      <c r="TQO60" s="1"/>
      <c r="TQP60" s="1"/>
      <c r="TQQ60" s="1"/>
      <c r="TQR60" s="1"/>
      <c r="TQS60" s="1"/>
      <c r="TQT60" s="1"/>
      <c r="TQU60" s="1"/>
      <c r="TQV60" s="1"/>
      <c r="TQW60" s="1"/>
      <c r="TQX60" s="1"/>
      <c r="TQY60" s="1"/>
      <c r="TQZ60" s="1"/>
      <c r="TRA60" s="1"/>
      <c r="TRB60" s="1"/>
      <c r="TRC60" s="1"/>
      <c r="TRD60" s="1"/>
      <c r="TRE60" s="1"/>
      <c r="TRF60" s="1"/>
      <c r="TRG60" s="1"/>
      <c r="TRH60" s="1"/>
      <c r="TRI60" s="1"/>
      <c r="TRJ60" s="1"/>
      <c r="TRK60" s="1"/>
      <c r="TRL60" s="1"/>
      <c r="TRM60" s="1"/>
      <c r="TRN60" s="1"/>
      <c r="TRO60" s="1"/>
      <c r="TRP60" s="1"/>
      <c r="TRQ60" s="1"/>
      <c r="TRR60" s="1"/>
      <c r="TRS60" s="1"/>
      <c r="TRT60" s="1"/>
      <c r="TRU60" s="1"/>
      <c r="TRV60" s="1"/>
      <c r="TRW60" s="1"/>
      <c r="TRX60" s="1"/>
      <c r="TRY60" s="1"/>
      <c r="TRZ60" s="1"/>
      <c r="TSA60" s="1"/>
      <c r="TSB60" s="1"/>
      <c r="TSC60" s="1"/>
      <c r="TSD60" s="1"/>
      <c r="TSE60" s="1"/>
      <c r="TSF60" s="1"/>
      <c r="TSG60" s="1"/>
      <c r="TSH60" s="1"/>
      <c r="TSI60" s="1"/>
      <c r="TSJ60" s="1"/>
      <c r="TSK60" s="1"/>
      <c r="TSL60" s="1"/>
      <c r="TSM60" s="1"/>
      <c r="TSN60" s="1"/>
      <c r="TSO60" s="1"/>
      <c r="TSP60" s="1"/>
      <c r="TSQ60" s="1"/>
      <c r="TSR60" s="1"/>
      <c r="TSS60" s="1"/>
      <c r="TST60" s="1"/>
      <c r="TSU60" s="1"/>
      <c r="TSV60" s="1"/>
      <c r="TSW60" s="1"/>
      <c r="TSX60" s="1"/>
      <c r="TSY60" s="1"/>
      <c r="TSZ60" s="1"/>
      <c r="TTA60" s="1"/>
      <c r="TTB60" s="1"/>
      <c r="TTC60" s="1"/>
      <c r="TTD60" s="1"/>
      <c r="TTE60" s="1"/>
      <c r="TTF60" s="1"/>
      <c r="TTG60" s="1"/>
      <c r="TTH60" s="1"/>
      <c r="TTI60" s="1"/>
      <c r="TTJ60" s="1"/>
      <c r="TTK60" s="1"/>
      <c r="TTL60" s="1"/>
      <c r="TTM60" s="1"/>
      <c r="TTN60" s="1"/>
      <c r="TTO60" s="1"/>
      <c r="TTP60" s="1"/>
      <c r="TTQ60" s="1"/>
      <c r="TTR60" s="1"/>
      <c r="TTS60" s="1"/>
      <c r="TTT60" s="1"/>
      <c r="TTU60" s="1"/>
      <c r="TTV60" s="1"/>
      <c r="TTW60" s="1"/>
      <c r="TTX60" s="1"/>
      <c r="TTY60" s="1"/>
      <c r="TTZ60" s="1"/>
      <c r="TUA60" s="1"/>
      <c r="TUB60" s="1"/>
      <c r="TUC60" s="1"/>
      <c r="TUD60" s="1"/>
      <c r="TUE60" s="1"/>
      <c r="TUF60" s="1"/>
      <c r="TUG60" s="1"/>
      <c r="TUH60" s="1"/>
      <c r="TUI60" s="1"/>
      <c r="TUJ60" s="1"/>
      <c r="TUK60" s="1"/>
      <c r="TUL60" s="1"/>
      <c r="TUM60" s="1"/>
      <c r="TUN60" s="1"/>
      <c r="TUO60" s="1"/>
      <c r="TUP60" s="1"/>
      <c r="TUQ60" s="1"/>
      <c r="TUR60" s="1"/>
      <c r="TUS60" s="1"/>
      <c r="TUT60" s="1"/>
      <c r="TUU60" s="1"/>
      <c r="TUV60" s="1"/>
      <c r="TUW60" s="1"/>
      <c r="TUX60" s="1"/>
      <c r="TUY60" s="1"/>
      <c r="TUZ60" s="1"/>
      <c r="TVA60" s="1"/>
      <c r="TVB60" s="1"/>
      <c r="TVC60" s="1"/>
      <c r="TVD60" s="1"/>
      <c r="TVE60" s="1"/>
      <c r="TVF60" s="1"/>
      <c r="TVG60" s="1"/>
      <c r="TVH60" s="1"/>
      <c r="TVI60" s="1"/>
      <c r="TVJ60" s="1"/>
      <c r="TVK60" s="1"/>
      <c r="TVL60" s="1"/>
      <c r="TVM60" s="1"/>
      <c r="TVN60" s="1"/>
      <c r="TVO60" s="1"/>
      <c r="TVP60" s="1"/>
      <c r="TVQ60" s="1"/>
      <c r="TVR60" s="1"/>
      <c r="TVS60" s="1"/>
      <c r="TVT60" s="1"/>
      <c r="TVU60" s="1"/>
      <c r="TVV60" s="1"/>
      <c r="TVW60" s="1"/>
      <c r="TVX60" s="1"/>
      <c r="TVY60" s="1"/>
      <c r="TVZ60" s="1"/>
      <c r="TWA60" s="1"/>
      <c r="TWB60" s="1"/>
      <c r="TWC60" s="1"/>
      <c r="TWD60" s="1"/>
      <c r="TWE60" s="1"/>
      <c r="TWF60" s="1"/>
      <c r="TWG60" s="1"/>
      <c r="TWH60" s="1"/>
      <c r="TWI60" s="1"/>
      <c r="TWJ60" s="1"/>
      <c r="TWK60" s="1"/>
      <c r="TWL60" s="1"/>
      <c r="TWM60" s="1"/>
      <c r="TWN60" s="1"/>
      <c r="TWO60" s="1"/>
      <c r="TWP60" s="1"/>
      <c r="TWQ60" s="1"/>
      <c r="TWR60" s="1"/>
      <c r="TWS60" s="1"/>
      <c r="TWT60" s="1"/>
      <c r="TWU60" s="1"/>
      <c r="TWV60" s="1"/>
      <c r="TWW60" s="1"/>
      <c r="TWX60" s="1"/>
      <c r="TWY60" s="1"/>
      <c r="TWZ60" s="1"/>
      <c r="TXA60" s="1"/>
      <c r="TXB60" s="1"/>
      <c r="TXC60" s="1"/>
      <c r="TXD60" s="1"/>
      <c r="TXE60" s="1"/>
      <c r="TXF60" s="1"/>
      <c r="TXG60" s="1"/>
      <c r="TXH60" s="1"/>
      <c r="TXI60" s="1"/>
      <c r="TXJ60" s="1"/>
      <c r="TXK60" s="1"/>
      <c r="TXL60" s="1"/>
      <c r="TXM60" s="1"/>
      <c r="TXN60" s="1"/>
      <c r="TXO60" s="1"/>
      <c r="TXP60" s="1"/>
      <c r="TXQ60" s="1"/>
      <c r="TXR60" s="1"/>
      <c r="TXS60" s="1"/>
      <c r="TXT60" s="1"/>
      <c r="TXU60" s="1"/>
      <c r="TXV60" s="1"/>
      <c r="TXW60" s="1"/>
      <c r="TXX60" s="1"/>
      <c r="TXY60" s="1"/>
      <c r="TXZ60" s="1"/>
      <c r="TYA60" s="1"/>
      <c r="TYB60" s="1"/>
      <c r="TYC60" s="1"/>
      <c r="TYD60" s="1"/>
      <c r="TYE60" s="1"/>
      <c r="TYF60" s="1"/>
      <c r="TYG60" s="1"/>
      <c r="TYH60" s="1"/>
      <c r="TYI60" s="1"/>
      <c r="TYJ60" s="1"/>
      <c r="TYK60" s="1"/>
      <c r="TYL60" s="1"/>
      <c r="TYM60" s="1"/>
      <c r="TYN60" s="1"/>
      <c r="TYO60" s="1"/>
      <c r="TYP60" s="1"/>
      <c r="TYQ60" s="1"/>
      <c r="TYR60" s="1"/>
      <c r="TYS60" s="1"/>
      <c r="TYT60" s="1"/>
      <c r="TYU60" s="1"/>
      <c r="TYV60" s="1"/>
      <c r="TYW60" s="1"/>
      <c r="TYX60" s="1"/>
      <c r="TYY60" s="1"/>
      <c r="TYZ60" s="1"/>
      <c r="TZA60" s="1"/>
      <c r="TZB60" s="1"/>
      <c r="TZC60" s="1"/>
      <c r="TZD60" s="1"/>
      <c r="TZE60" s="1"/>
      <c r="TZF60" s="1"/>
      <c r="TZG60" s="1"/>
      <c r="TZH60" s="1"/>
      <c r="TZI60" s="1"/>
      <c r="TZJ60" s="1"/>
      <c r="TZK60" s="1"/>
      <c r="TZL60" s="1"/>
      <c r="TZM60" s="1"/>
      <c r="TZN60" s="1"/>
      <c r="TZO60" s="1"/>
      <c r="TZP60" s="1"/>
      <c r="TZQ60" s="1"/>
      <c r="TZR60" s="1"/>
      <c r="TZS60" s="1"/>
      <c r="TZT60" s="1"/>
      <c r="TZU60" s="1"/>
      <c r="TZV60" s="1"/>
      <c r="TZW60" s="1"/>
      <c r="TZX60" s="1"/>
      <c r="TZY60" s="1"/>
      <c r="TZZ60" s="1"/>
      <c r="UAA60" s="1"/>
      <c r="UAB60" s="1"/>
      <c r="UAC60" s="1"/>
      <c r="UAD60" s="1"/>
      <c r="UAE60" s="1"/>
      <c r="UAF60" s="1"/>
      <c r="UAG60" s="1"/>
      <c r="UAH60" s="1"/>
      <c r="UAI60" s="1"/>
      <c r="UAJ60" s="1"/>
      <c r="UAK60" s="1"/>
      <c r="UAL60" s="1"/>
      <c r="UAM60" s="1"/>
      <c r="UAN60" s="1"/>
      <c r="UAO60" s="1"/>
      <c r="UAP60" s="1"/>
      <c r="UAQ60" s="1"/>
      <c r="UAR60" s="1"/>
      <c r="UAS60" s="1"/>
      <c r="UAT60" s="1"/>
      <c r="UAU60" s="1"/>
      <c r="UAV60" s="1"/>
      <c r="UAW60" s="1"/>
      <c r="UAX60" s="1"/>
      <c r="UAY60" s="1"/>
      <c r="UAZ60" s="1"/>
      <c r="UBA60" s="1"/>
      <c r="UBB60" s="1"/>
      <c r="UBC60" s="1"/>
      <c r="UBD60" s="1"/>
      <c r="UBE60" s="1"/>
      <c r="UBF60" s="1"/>
      <c r="UBG60" s="1"/>
      <c r="UBH60" s="1"/>
      <c r="UBI60" s="1"/>
      <c r="UBJ60" s="1"/>
      <c r="UBK60" s="1"/>
      <c r="UBL60" s="1"/>
      <c r="UBM60" s="1"/>
      <c r="UBN60" s="1"/>
      <c r="UBO60" s="1"/>
      <c r="UBP60" s="1"/>
      <c r="UBQ60" s="1"/>
      <c r="UBR60" s="1"/>
      <c r="UBS60" s="1"/>
      <c r="UBT60" s="1"/>
      <c r="UBU60" s="1"/>
      <c r="UBV60" s="1"/>
      <c r="UBW60" s="1"/>
      <c r="UBX60" s="1"/>
      <c r="UBY60" s="1"/>
      <c r="UBZ60" s="1"/>
      <c r="UCA60" s="1"/>
      <c r="UCB60" s="1"/>
      <c r="UCC60" s="1"/>
      <c r="UCD60" s="1"/>
      <c r="UCE60" s="1"/>
      <c r="UCF60" s="1"/>
      <c r="UCG60" s="1"/>
      <c r="UCH60" s="1"/>
      <c r="UCI60" s="1"/>
      <c r="UCJ60" s="1"/>
      <c r="UCK60" s="1"/>
      <c r="UCL60" s="1"/>
      <c r="UCM60" s="1"/>
      <c r="UCN60" s="1"/>
      <c r="UCO60" s="1"/>
      <c r="UCP60" s="1"/>
      <c r="UCQ60" s="1"/>
      <c r="UCR60" s="1"/>
      <c r="UCS60" s="1"/>
      <c r="UCT60" s="1"/>
      <c r="UCU60" s="1"/>
      <c r="UCV60" s="1"/>
      <c r="UCW60" s="1"/>
      <c r="UCX60" s="1"/>
      <c r="UCY60" s="1"/>
      <c r="UCZ60" s="1"/>
      <c r="UDA60" s="1"/>
      <c r="UDB60" s="1"/>
      <c r="UDC60" s="1"/>
      <c r="UDD60" s="1"/>
      <c r="UDE60" s="1"/>
      <c r="UDF60" s="1"/>
      <c r="UDG60" s="1"/>
      <c r="UDH60" s="1"/>
      <c r="UDI60" s="1"/>
      <c r="UDJ60" s="1"/>
      <c r="UDK60" s="1"/>
      <c r="UDL60" s="1"/>
      <c r="UDM60" s="1"/>
      <c r="UDN60" s="1"/>
      <c r="UDO60" s="1"/>
      <c r="UDP60" s="1"/>
      <c r="UDQ60" s="1"/>
      <c r="UDR60" s="1"/>
      <c r="UDS60" s="1"/>
      <c r="UDT60" s="1"/>
      <c r="UDU60" s="1"/>
      <c r="UDV60" s="1"/>
      <c r="UDW60" s="1"/>
      <c r="UDX60" s="1"/>
      <c r="UDY60" s="1"/>
      <c r="UDZ60" s="1"/>
      <c r="UEA60" s="1"/>
      <c r="UEB60" s="1"/>
      <c r="UEC60" s="1"/>
      <c r="UED60" s="1"/>
      <c r="UEE60" s="1"/>
      <c r="UEF60" s="1"/>
      <c r="UEG60" s="1"/>
      <c r="UEH60" s="1"/>
      <c r="UEI60" s="1"/>
      <c r="UEJ60" s="1"/>
      <c r="UEK60" s="1"/>
      <c r="UEL60" s="1"/>
      <c r="UEM60" s="1"/>
      <c r="UEN60" s="1"/>
      <c r="UEO60" s="1"/>
      <c r="UEP60" s="1"/>
      <c r="UEQ60" s="1"/>
      <c r="UER60" s="1"/>
      <c r="UES60" s="1"/>
      <c r="UET60" s="1"/>
      <c r="UEU60" s="1"/>
      <c r="UEV60" s="1"/>
      <c r="UEW60" s="1"/>
      <c r="UEX60" s="1"/>
      <c r="UEY60" s="1"/>
      <c r="UEZ60" s="1"/>
      <c r="UFA60" s="1"/>
      <c r="UFB60" s="1"/>
      <c r="UFC60" s="1"/>
      <c r="UFD60" s="1"/>
      <c r="UFE60" s="1"/>
      <c r="UFF60" s="1"/>
      <c r="UFG60" s="1"/>
      <c r="UFH60" s="1"/>
      <c r="UFI60" s="1"/>
      <c r="UFJ60" s="1"/>
      <c r="UFK60" s="1"/>
      <c r="UFL60" s="1"/>
      <c r="UFM60" s="1"/>
      <c r="UFN60" s="1"/>
      <c r="UFO60" s="1"/>
      <c r="UFP60" s="1"/>
      <c r="UFQ60" s="1"/>
      <c r="UFR60" s="1"/>
      <c r="UFS60" s="1"/>
      <c r="UFT60" s="1"/>
      <c r="UFU60" s="1"/>
      <c r="UFV60" s="1"/>
      <c r="UFW60" s="1"/>
      <c r="UFX60" s="1"/>
      <c r="UFY60" s="1"/>
      <c r="UFZ60" s="1"/>
      <c r="UGA60" s="1"/>
      <c r="UGB60" s="1"/>
      <c r="UGC60" s="1"/>
      <c r="UGD60" s="1"/>
      <c r="UGE60" s="1"/>
      <c r="UGF60" s="1"/>
      <c r="UGG60" s="1"/>
      <c r="UGH60" s="1"/>
      <c r="UGI60" s="1"/>
      <c r="UGJ60" s="1"/>
      <c r="UGK60" s="1"/>
      <c r="UGL60" s="1"/>
      <c r="UGM60" s="1"/>
      <c r="UGN60" s="1"/>
      <c r="UGO60" s="1"/>
      <c r="UGP60" s="1"/>
      <c r="UGQ60" s="1"/>
      <c r="UGR60" s="1"/>
      <c r="UGS60" s="1"/>
      <c r="UGT60" s="1"/>
      <c r="UGU60" s="1"/>
      <c r="UGV60" s="1"/>
      <c r="UGW60" s="1"/>
      <c r="UGX60" s="1"/>
      <c r="UGY60" s="1"/>
      <c r="UGZ60" s="1"/>
      <c r="UHA60" s="1"/>
      <c r="UHB60" s="1"/>
      <c r="UHC60" s="1"/>
      <c r="UHD60" s="1"/>
      <c r="UHE60" s="1"/>
      <c r="UHF60" s="1"/>
      <c r="UHG60" s="1"/>
      <c r="UHH60" s="1"/>
      <c r="UHI60" s="1"/>
      <c r="UHJ60" s="1"/>
      <c r="UHK60" s="1"/>
      <c r="UHL60" s="1"/>
      <c r="UHM60" s="1"/>
      <c r="UHN60" s="1"/>
      <c r="UHO60" s="1"/>
      <c r="UHP60" s="1"/>
      <c r="UHQ60" s="1"/>
      <c r="UHR60" s="1"/>
      <c r="UHS60" s="1"/>
      <c r="UHT60" s="1"/>
      <c r="UHU60" s="1"/>
      <c r="UHV60" s="1"/>
      <c r="UHW60" s="1"/>
      <c r="UHX60" s="1"/>
      <c r="UHY60" s="1"/>
      <c r="UHZ60" s="1"/>
      <c r="UIA60" s="1"/>
      <c r="UIB60" s="1"/>
      <c r="UIC60" s="1"/>
      <c r="UID60" s="1"/>
      <c r="UIE60" s="1"/>
      <c r="UIF60" s="1"/>
      <c r="UIG60" s="1"/>
      <c r="UIH60" s="1"/>
      <c r="UII60" s="1"/>
      <c r="UIJ60" s="1"/>
      <c r="UIK60" s="1"/>
      <c r="UIL60" s="1"/>
      <c r="UIM60" s="1"/>
      <c r="UIN60" s="1"/>
      <c r="UIO60" s="1"/>
      <c r="UIP60" s="1"/>
      <c r="UIQ60" s="1"/>
      <c r="UIR60" s="1"/>
      <c r="UIS60" s="1"/>
      <c r="UIT60" s="1"/>
      <c r="UIU60" s="1"/>
      <c r="UIV60" s="1"/>
      <c r="UIW60" s="1"/>
      <c r="UIX60" s="1"/>
      <c r="UIY60" s="1"/>
      <c r="UIZ60" s="1"/>
      <c r="UJA60" s="1"/>
      <c r="UJB60" s="1"/>
      <c r="UJC60" s="1"/>
      <c r="UJD60" s="1"/>
      <c r="UJE60" s="1"/>
      <c r="UJF60" s="1"/>
      <c r="UJG60" s="1"/>
      <c r="UJH60" s="1"/>
      <c r="UJI60" s="1"/>
      <c r="UJJ60" s="1"/>
      <c r="UJK60" s="1"/>
      <c r="UJL60" s="1"/>
      <c r="UJM60" s="1"/>
      <c r="UJN60" s="1"/>
      <c r="UJO60" s="1"/>
      <c r="UJP60" s="1"/>
      <c r="UJQ60" s="1"/>
      <c r="UJR60" s="1"/>
      <c r="UJS60" s="1"/>
      <c r="UJT60" s="1"/>
      <c r="UJU60" s="1"/>
      <c r="UJV60" s="1"/>
      <c r="UJW60" s="1"/>
      <c r="UJX60" s="1"/>
      <c r="UJY60" s="1"/>
      <c r="UJZ60" s="1"/>
      <c r="UKA60" s="1"/>
      <c r="UKB60" s="1"/>
      <c r="UKC60" s="1"/>
      <c r="UKD60" s="1"/>
      <c r="UKE60" s="1"/>
      <c r="UKF60" s="1"/>
      <c r="UKG60" s="1"/>
      <c r="UKH60" s="1"/>
      <c r="UKI60" s="1"/>
      <c r="UKJ60" s="1"/>
      <c r="UKK60" s="1"/>
      <c r="UKL60" s="1"/>
      <c r="UKM60" s="1"/>
      <c r="UKN60" s="1"/>
      <c r="UKO60" s="1"/>
      <c r="UKP60" s="1"/>
      <c r="UKQ60" s="1"/>
      <c r="UKR60" s="1"/>
      <c r="UKS60" s="1"/>
      <c r="UKT60" s="1"/>
      <c r="UKU60" s="1"/>
      <c r="UKV60" s="1"/>
      <c r="UKW60" s="1"/>
      <c r="UKX60" s="1"/>
      <c r="UKY60" s="1"/>
      <c r="UKZ60" s="1"/>
      <c r="ULA60" s="1"/>
      <c r="ULB60" s="1"/>
      <c r="ULC60" s="1"/>
      <c r="ULD60" s="1"/>
      <c r="ULE60" s="1"/>
      <c r="ULF60" s="1"/>
      <c r="ULG60" s="1"/>
      <c r="ULH60" s="1"/>
      <c r="ULI60" s="1"/>
      <c r="ULJ60" s="1"/>
      <c r="ULK60" s="1"/>
      <c r="ULL60" s="1"/>
      <c r="ULM60" s="1"/>
      <c r="ULN60" s="1"/>
      <c r="ULO60" s="1"/>
      <c r="ULP60" s="1"/>
      <c r="ULQ60" s="1"/>
      <c r="ULR60" s="1"/>
      <c r="ULS60" s="1"/>
      <c r="ULT60" s="1"/>
      <c r="ULU60" s="1"/>
      <c r="ULV60" s="1"/>
      <c r="ULW60" s="1"/>
      <c r="ULX60" s="1"/>
      <c r="ULY60" s="1"/>
      <c r="ULZ60" s="1"/>
      <c r="UMA60" s="1"/>
      <c r="UMB60" s="1"/>
      <c r="UMC60" s="1"/>
      <c r="UMD60" s="1"/>
      <c r="UME60" s="1"/>
      <c r="UMF60" s="1"/>
      <c r="UMG60" s="1"/>
      <c r="UMH60" s="1"/>
      <c r="UMI60" s="1"/>
      <c r="UMJ60" s="1"/>
      <c r="UMK60" s="1"/>
      <c r="UML60" s="1"/>
      <c r="UMM60" s="1"/>
      <c r="UMN60" s="1"/>
      <c r="UMO60" s="1"/>
      <c r="UMP60" s="1"/>
      <c r="UMQ60" s="1"/>
      <c r="UMR60" s="1"/>
      <c r="UMS60" s="1"/>
      <c r="UMT60" s="1"/>
      <c r="UMU60" s="1"/>
      <c r="UMV60" s="1"/>
      <c r="UMW60" s="1"/>
      <c r="UMX60" s="1"/>
      <c r="UMY60" s="1"/>
      <c r="UMZ60" s="1"/>
      <c r="UNA60" s="1"/>
      <c r="UNB60" s="1"/>
      <c r="UNC60" s="1"/>
      <c r="UND60" s="1"/>
      <c r="UNE60" s="1"/>
      <c r="UNF60" s="1"/>
      <c r="UNG60" s="1"/>
      <c r="UNH60" s="1"/>
      <c r="UNI60" s="1"/>
      <c r="UNJ60" s="1"/>
      <c r="UNK60" s="1"/>
      <c r="UNL60" s="1"/>
      <c r="UNM60" s="1"/>
      <c r="UNN60" s="1"/>
      <c r="UNO60" s="1"/>
      <c r="UNP60" s="1"/>
      <c r="UNQ60" s="1"/>
      <c r="UNR60" s="1"/>
      <c r="UNS60" s="1"/>
      <c r="UNT60" s="1"/>
      <c r="UNU60" s="1"/>
      <c r="UNV60" s="1"/>
      <c r="UNW60" s="1"/>
      <c r="UNX60" s="1"/>
      <c r="UNY60" s="1"/>
      <c r="UNZ60" s="1"/>
      <c r="UOA60" s="1"/>
      <c r="UOB60" s="1"/>
      <c r="UOC60" s="1"/>
      <c r="UOD60" s="1"/>
      <c r="UOE60" s="1"/>
      <c r="UOF60" s="1"/>
      <c r="UOG60" s="1"/>
      <c r="UOH60" s="1"/>
      <c r="UOI60" s="1"/>
      <c r="UOJ60" s="1"/>
      <c r="UOK60" s="1"/>
      <c r="UOL60" s="1"/>
      <c r="UOM60" s="1"/>
      <c r="UON60" s="1"/>
      <c r="UOO60" s="1"/>
      <c r="UOP60" s="1"/>
      <c r="UOQ60" s="1"/>
      <c r="UOR60" s="1"/>
      <c r="UOS60" s="1"/>
      <c r="UOT60" s="1"/>
      <c r="UOU60" s="1"/>
      <c r="UOV60" s="1"/>
      <c r="UOW60" s="1"/>
      <c r="UOX60" s="1"/>
      <c r="UOY60" s="1"/>
      <c r="UOZ60" s="1"/>
      <c r="UPA60" s="1"/>
      <c r="UPB60" s="1"/>
      <c r="UPC60" s="1"/>
      <c r="UPD60" s="1"/>
      <c r="UPE60" s="1"/>
      <c r="UPF60" s="1"/>
      <c r="UPG60" s="1"/>
      <c r="UPH60" s="1"/>
      <c r="UPI60" s="1"/>
      <c r="UPJ60" s="1"/>
      <c r="UPK60" s="1"/>
      <c r="UPL60" s="1"/>
      <c r="UPM60" s="1"/>
      <c r="UPN60" s="1"/>
      <c r="UPO60" s="1"/>
      <c r="UPP60" s="1"/>
      <c r="UPQ60" s="1"/>
      <c r="UPR60" s="1"/>
      <c r="UPS60" s="1"/>
      <c r="UPT60" s="1"/>
      <c r="UPU60" s="1"/>
      <c r="UPV60" s="1"/>
      <c r="UPW60" s="1"/>
      <c r="UPX60" s="1"/>
      <c r="UPY60" s="1"/>
      <c r="UPZ60" s="1"/>
      <c r="UQA60" s="1"/>
      <c r="UQB60" s="1"/>
      <c r="UQC60" s="1"/>
      <c r="UQD60" s="1"/>
      <c r="UQE60" s="1"/>
      <c r="UQF60" s="1"/>
      <c r="UQG60" s="1"/>
      <c r="UQH60" s="1"/>
      <c r="UQI60" s="1"/>
      <c r="UQJ60" s="1"/>
      <c r="UQK60" s="1"/>
      <c r="UQL60" s="1"/>
      <c r="UQM60" s="1"/>
      <c r="UQN60" s="1"/>
      <c r="UQO60" s="1"/>
      <c r="UQP60" s="1"/>
      <c r="UQQ60" s="1"/>
      <c r="UQR60" s="1"/>
      <c r="UQS60" s="1"/>
      <c r="UQT60" s="1"/>
      <c r="UQU60" s="1"/>
      <c r="UQV60" s="1"/>
      <c r="UQW60" s="1"/>
      <c r="UQX60" s="1"/>
      <c r="UQY60" s="1"/>
      <c r="UQZ60" s="1"/>
      <c r="URA60" s="1"/>
      <c r="URB60" s="1"/>
      <c r="URC60" s="1"/>
      <c r="URD60" s="1"/>
      <c r="URE60" s="1"/>
      <c r="URF60" s="1"/>
      <c r="URG60" s="1"/>
      <c r="URH60" s="1"/>
      <c r="URI60" s="1"/>
      <c r="URJ60" s="1"/>
      <c r="URK60" s="1"/>
      <c r="URL60" s="1"/>
      <c r="URM60" s="1"/>
      <c r="URN60" s="1"/>
      <c r="URO60" s="1"/>
      <c r="URP60" s="1"/>
      <c r="URQ60" s="1"/>
      <c r="URR60" s="1"/>
      <c r="URS60" s="1"/>
      <c r="URT60" s="1"/>
      <c r="URU60" s="1"/>
      <c r="URV60" s="1"/>
      <c r="URW60" s="1"/>
      <c r="URX60" s="1"/>
      <c r="URY60" s="1"/>
      <c r="URZ60" s="1"/>
      <c r="USA60" s="1"/>
      <c r="USB60" s="1"/>
      <c r="USC60" s="1"/>
      <c r="USD60" s="1"/>
      <c r="USE60" s="1"/>
      <c r="USF60" s="1"/>
      <c r="USG60" s="1"/>
      <c r="USH60" s="1"/>
      <c r="USI60" s="1"/>
      <c r="USJ60" s="1"/>
      <c r="USK60" s="1"/>
      <c r="USL60" s="1"/>
      <c r="USM60" s="1"/>
      <c r="USN60" s="1"/>
      <c r="USO60" s="1"/>
      <c r="USP60" s="1"/>
      <c r="USQ60" s="1"/>
      <c r="USR60" s="1"/>
      <c r="USS60" s="1"/>
      <c r="UST60" s="1"/>
      <c r="USU60" s="1"/>
      <c r="USV60" s="1"/>
      <c r="USW60" s="1"/>
      <c r="USX60" s="1"/>
      <c r="USY60" s="1"/>
      <c r="USZ60" s="1"/>
      <c r="UTA60" s="1"/>
      <c r="UTB60" s="1"/>
      <c r="UTC60" s="1"/>
      <c r="UTD60" s="1"/>
      <c r="UTE60" s="1"/>
      <c r="UTF60" s="1"/>
      <c r="UTG60" s="1"/>
      <c r="UTH60" s="1"/>
      <c r="UTI60" s="1"/>
      <c r="UTJ60" s="1"/>
      <c r="UTK60" s="1"/>
      <c r="UTL60" s="1"/>
      <c r="UTM60" s="1"/>
      <c r="UTN60" s="1"/>
      <c r="UTO60" s="1"/>
      <c r="UTP60" s="1"/>
      <c r="UTQ60" s="1"/>
      <c r="UTR60" s="1"/>
      <c r="UTS60" s="1"/>
      <c r="UTT60" s="1"/>
      <c r="UTU60" s="1"/>
      <c r="UTV60" s="1"/>
      <c r="UTW60" s="1"/>
      <c r="UTX60" s="1"/>
      <c r="UTY60" s="1"/>
      <c r="UTZ60" s="1"/>
      <c r="UUA60" s="1"/>
      <c r="UUB60" s="1"/>
      <c r="UUC60" s="1"/>
      <c r="UUD60" s="1"/>
      <c r="UUE60" s="1"/>
      <c r="UUF60" s="1"/>
      <c r="UUG60" s="1"/>
      <c r="UUH60" s="1"/>
      <c r="UUI60" s="1"/>
      <c r="UUJ60" s="1"/>
      <c r="UUK60" s="1"/>
      <c r="UUL60" s="1"/>
      <c r="UUM60" s="1"/>
      <c r="UUN60" s="1"/>
      <c r="UUO60" s="1"/>
      <c r="UUP60" s="1"/>
      <c r="UUQ60" s="1"/>
      <c r="UUR60" s="1"/>
      <c r="UUS60" s="1"/>
      <c r="UUT60" s="1"/>
      <c r="UUU60" s="1"/>
      <c r="UUV60" s="1"/>
      <c r="UUW60" s="1"/>
      <c r="UUX60" s="1"/>
      <c r="UUY60" s="1"/>
      <c r="UUZ60" s="1"/>
      <c r="UVA60" s="1"/>
      <c r="UVB60" s="1"/>
      <c r="UVC60" s="1"/>
      <c r="UVD60" s="1"/>
      <c r="UVE60" s="1"/>
      <c r="UVF60" s="1"/>
      <c r="UVG60" s="1"/>
      <c r="UVH60" s="1"/>
      <c r="UVI60" s="1"/>
      <c r="UVJ60" s="1"/>
      <c r="UVK60" s="1"/>
      <c r="UVL60" s="1"/>
      <c r="UVM60" s="1"/>
      <c r="UVN60" s="1"/>
      <c r="UVO60" s="1"/>
      <c r="UVP60" s="1"/>
      <c r="UVQ60" s="1"/>
      <c r="UVR60" s="1"/>
      <c r="UVS60" s="1"/>
      <c r="UVT60" s="1"/>
      <c r="UVU60" s="1"/>
      <c r="UVV60" s="1"/>
      <c r="UVW60" s="1"/>
      <c r="UVX60" s="1"/>
      <c r="UVY60" s="1"/>
      <c r="UVZ60" s="1"/>
      <c r="UWA60" s="1"/>
      <c r="UWB60" s="1"/>
      <c r="UWC60" s="1"/>
      <c r="UWD60" s="1"/>
      <c r="UWE60" s="1"/>
      <c r="UWF60" s="1"/>
      <c r="UWG60" s="1"/>
      <c r="UWH60" s="1"/>
      <c r="UWI60" s="1"/>
      <c r="UWJ60" s="1"/>
      <c r="UWK60" s="1"/>
      <c r="UWL60" s="1"/>
      <c r="UWM60" s="1"/>
      <c r="UWN60" s="1"/>
      <c r="UWO60" s="1"/>
      <c r="UWP60" s="1"/>
      <c r="UWQ60" s="1"/>
      <c r="UWR60" s="1"/>
      <c r="UWS60" s="1"/>
      <c r="UWT60" s="1"/>
      <c r="UWU60" s="1"/>
      <c r="UWV60" s="1"/>
      <c r="UWW60" s="1"/>
      <c r="UWX60" s="1"/>
      <c r="UWY60" s="1"/>
      <c r="UWZ60" s="1"/>
      <c r="UXA60" s="1"/>
      <c r="UXB60" s="1"/>
      <c r="UXC60" s="1"/>
      <c r="UXD60" s="1"/>
      <c r="UXE60" s="1"/>
      <c r="UXF60" s="1"/>
      <c r="UXG60" s="1"/>
      <c r="UXH60" s="1"/>
      <c r="UXI60" s="1"/>
      <c r="UXJ60" s="1"/>
      <c r="UXK60" s="1"/>
      <c r="UXL60" s="1"/>
      <c r="UXM60" s="1"/>
      <c r="UXN60" s="1"/>
      <c r="UXO60" s="1"/>
      <c r="UXP60" s="1"/>
      <c r="UXQ60" s="1"/>
      <c r="UXR60" s="1"/>
      <c r="UXS60" s="1"/>
      <c r="UXT60" s="1"/>
      <c r="UXU60" s="1"/>
      <c r="UXV60" s="1"/>
      <c r="UXW60" s="1"/>
      <c r="UXX60" s="1"/>
      <c r="UXY60" s="1"/>
      <c r="UXZ60" s="1"/>
      <c r="UYA60" s="1"/>
      <c r="UYB60" s="1"/>
      <c r="UYC60" s="1"/>
      <c r="UYD60" s="1"/>
      <c r="UYE60" s="1"/>
      <c r="UYF60" s="1"/>
      <c r="UYG60" s="1"/>
      <c r="UYH60" s="1"/>
      <c r="UYI60" s="1"/>
      <c r="UYJ60" s="1"/>
      <c r="UYK60" s="1"/>
      <c r="UYL60" s="1"/>
      <c r="UYM60" s="1"/>
      <c r="UYN60" s="1"/>
      <c r="UYO60" s="1"/>
      <c r="UYP60" s="1"/>
      <c r="UYQ60" s="1"/>
      <c r="UYR60" s="1"/>
      <c r="UYS60" s="1"/>
      <c r="UYT60" s="1"/>
      <c r="UYU60" s="1"/>
      <c r="UYV60" s="1"/>
      <c r="UYW60" s="1"/>
      <c r="UYX60" s="1"/>
      <c r="UYY60" s="1"/>
      <c r="UYZ60" s="1"/>
      <c r="UZA60" s="1"/>
      <c r="UZB60" s="1"/>
      <c r="UZC60" s="1"/>
      <c r="UZD60" s="1"/>
      <c r="UZE60" s="1"/>
      <c r="UZF60" s="1"/>
      <c r="UZG60" s="1"/>
      <c r="UZH60" s="1"/>
      <c r="UZI60" s="1"/>
      <c r="UZJ60" s="1"/>
      <c r="UZK60" s="1"/>
      <c r="UZL60" s="1"/>
      <c r="UZM60" s="1"/>
      <c r="UZN60" s="1"/>
      <c r="UZO60" s="1"/>
      <c r="UZP60" s="1"/>
      <c r="UZQ60" s="1"/>
      <c r="UZR60" s="1"/>
      <c r="UZS60" s="1"/>
      <c r="UZT60" s="1"/>
      <c r="UZU60" s="1"/>
      <c r="UZV60" s="1"/>
      <c r="UZW60" s="1"/>
      <c r="UZX60" s="1"/>
      <c r="UZY60" s="1"/>
      <c r="UZZ60" s="1"/>
      <c r="VAA60" s="1"/>
      <c r="VAB60" s="1"/>
      <c r="VAC60" s="1"/>
      <c r="VAD60" s="1"/>
      <c r="VAE60" s="1"/>
      <c r="VAF60" s="1"/>
      <c r="VAG60" s="1"/>
      <c r="VAH60" s="1"/>
      <c r="VAI60" s="1"/>
      <c r="VAJ60" s="1"/>
      <c r="VAK60" s="1"/>
      <c r="VAL60" s="1"/>
      <c r="VAM60" s="1"/>
      <c r="VAN60" s="1"/>
      <c r="VAO60" s="1"/>
      <c r="VAP60" s="1"/>
      <c r="VAQ60" s="1"/>
      <c r="VAR60" s="1"/>
      <c r="VAS60" s="1"/>
      <c r="VAT60" s="1"/>
      <c r="VAU60" s="1"/>
      <c r="VAV60" s="1"/>
      <c r="VAW60" s="1"/>
      <c r="VAX60" s="1"/>
      <c r="VAY60" s="1"/>
      <c r="VAZ60" s="1"/>
      <c r="VBA60" s="1"/>
      <c r="VBB60" s="1"/>
      <c r="VBC60" s="1"/>
      <c r="VBD60" s="1"/>
      <c r="VBE60" s="1"/>
      <c r="VBF60" s="1"/>
      <c r="VBG60" s="1"/>
      <c r="VBH60" s="1"/>
      <c r="VBI60" s="1"/>
      <c r="VBJ60" s="1"/>
      <c r="VBK60" s="1"/>
      <c r="VBL60" s="1"/>
      <c r="VBM60" s="1"/>
      <c r="VBN60" s="1"/>
      <c r="VBO60" s="1"/>
      <c r="VBP60" s="1"/>
      <c r="VBQ60" s="1"/>
      <c r="VBR60" s="1"/>
      <c r="VBS60" s="1"/>
      <c r="VBT60" s="1"/>
      <c r="VBU60" s="1"/>
      <c r="VBV60" s="1"/>
      <c r="VBW60" s="1"/>
      <c r="VBX60" s="1"/>
      <c r="VBY60" s="1"/>
      <c r="VBZ60" s="1"/>
      <c r="VCA60" s="1"/>
      <c r="VCB60" s="1"/>
      <c r="VCC60" s="1"/>
      <c r="VCD60" s="1"/>
      <c r="VCE60" s="1"/>
      <c r="VCF60" s="1"/>
      <c r="VCG60" s="1"/>
      <c r="VCH60" s="1"/>
      <c r="VCI60" s="1"/>
      <c r="VCJ60" s="1"/>
      <c r="VCK60" s="1"/>
      <c r="VCL60" s="1"/>
      <c r="VCM60" s="1"/>
      <c r="VCN60" s="1"/>
      <c r="VCO60" s="1"/>
      <c r="VCP60" s="1"/>
      <c r="VCQ60" s="1"/>
      <c r="VCR60" s="1"/>
      <c r="VCS60" s="1"/>
      <c r="VCT60" s="1"/>
      <c r="VCU60" s="1"/>
      <c r="VCV60" s="1"/>
      <c r="VCW60" s="1"/>
      <c r="VCX60" s="1"/>
      <c r="VCY60" s="1"/>
      <c r="VCZ60" s="1"/>
      <c r="VDA60" s="1"/>
      <c r="VDB60" s="1"/>
      <c r="VDC60" s="1"/>
      <c r="VDD60" s="1"/>
      <c r="VDE60" s="1"/>
      <c r="VDF60" s="1"/>
      <c r="VDG60" s="1"/>
      <c r="VDH60" s="1"/>
      <c r="VDI60" s="1"/>
      <c r="VDJ60" s="1"/>
      <c r="VDK60" s="1"/>
      <c r="VDL60" s="1"/>
      <c r="VDM60" s="1"/>
      <c r="VDN60" s="1"/>
      <c r="VDO60" s="1"/>
      <c r="VDP60" s="1"/>
      <c r="VDQ60" s="1"/>
      <c r="VDR60" s="1"/>
      <c r="VDS60" s="1"/>
      <c r="VDT60" s="1"/>
      <c r="VDU60" s="1"/>
      <c r="VDV60" s="1"/>
      <c r="VDW60" s="1"/>
      <c r="VDX60" s="1"/>
      <c r="VDY60" s="1"/>
      <c r="VDZ60" s="1"/>
      <c r="VEA60" s="1"/>
      <c r="VEB60" s="1"/>
      <c r="VEC60" s="1"/>
      <c r="VED60" s="1"/>
      <c r="VEE60" s="1"/>
      <c r="VEF60" s="1"/>
      <c r="VEG60" s="1"/>
      <c r="VEH60" s="1"/>
      <c r="VEI60" s="1"/>
      <c r="VEJ60" s="1"/>
      <c r="VEK60" s="1"/>
      <c r="VEL60" s="1"/>
      <c r="VEM60" s="1"/>
      <c r="VEN60" s="1"/>
      <c r="VEO60" s="1"/>
      <c r="VEP60" s="1"/>
      <c r="VEQ60" s="1"/>
      <c r="VER60" s="1"/>
      <c r="VES60" s="1"/>
      <c r="VET60" s="1"/>
      <c r="VEU60" s="1"/>
      <c r="VEV60" s="1"/>
      <c r="VEW60" s="1"/>
      <c r="VEX60" s="1"/>
      <c r="VEY60" s="1"/>
      <c r="VEZ60" s="1"/>
      <c r="VFA60" s="1"/>
      <c r="VFB60" s="1"/>
      <c r="VFC60" s="1"/>
      <c r="VFD60" s="1"/>
      <c r="VFE60" s="1"/>
      <c r="VFF60" s="1"/>
      <c r="VFG60" s="1"/>
      <c r="VFH60" s="1"/>
      <c r="VFI60" s="1"/>
      <c r="VFJ60" s="1"/>
      <c r="VFK60" s="1"/>
      <c r="VFL60" s="1"/>
      <c r="VFM60" s="1"/>
      <c r="VFN60" s="1"/>
      <c r="VFO60" s="1"/>
      <c r="VFP60" s="1"/>
      <c r="VFQ60" s="1"/>
      <c r="VFR60" s="1"/>
      <c r="VFS60" s="1"/>
      <c r="VFT60" s="1"/>
      <c r="VFU60" s="1"/>
      <c r="VFV60" s="1"/>
      <c r="VFW60" s="1"/>
      <c r="VFX60" s="1"/>
      <c r="VFY60" s="1"/>
      <c r="VFZ60" s="1"/>
      <c r="VGA60" s="1"/>
      <c r="VGB60" s="1"/>
      <c r="VGC60" s="1"/>
      <c r="VGD60" s="1"/>
      <c r="VGE60" s="1"/>
      <c r="VGF60" s="1"/>
      <c r="VGG60" s="1"/>
      <c r="VGH60" s="1"/>
      <c r="VGI60" s="1"/>
      <c r="VGJ60" s="1"/>
      <c r="VGK60" s="1"/>
      <c r="VGL60" s="1"/>
      <c r="VGM60" s="1"/>
      <c r="VGN60" s="1"/>
      <c r="VGO60" s="1"/>
      <c r="VGP60" s="1"/>
      <c r="VGQ60" s="1"/>
      <c r="VGR60" s="1"/>
      <c r="VGS60" s="1"/>
      <c r="VGT60" s="1"/>
      <c r="VGU60" s="1"/>
      <c r="VGV60" s="1"/>
      <c r="VGW60" s="1"/>
      <c r="VGX60" s="1"/>
      <c r="VGY60" s="1"/>
      <c r="VGZ60" s="1"/>
      <c r="VHA60" s="1"/>
      <c r="VHB60" s="1"/>
      <c r="VHC60" s="1"/>
      <c r="VHD60" s="1"/>
      <c r="VHE60" s="1"/>
      <c r="VHF60" s="1"/>
      <c r="VHG60" s="1"/>
      <c r="VHH60" s="1"/>
      <c r="VHI60" s="1"/>
      <c r="VHJ60" s="1"/>
      <c r="VHK60" s="1"/>
      <c r="VHL60" s="1"/>
      <c r="VHM60" s="1"/>
      <c r="VHN60" s="1"/>
      <c r="VHO60" s="1"/>
      <c r="VHP60" s="1"/>
      <c r="VHQ60" s="1"/>
      <c r="VHR60" s="1"/>
      <c r="VHS60" s="1"/>
      <c r="VHT60" s="1"/>
      <c r="VHU60" s="1"/>
      <c r="VHV60" s="1"/>
      <c r="VHW60" s="1"/>
      <c r="VHX60" s="1"/>
      <c r="VHY60" s="1"/>
      <c r="VHZ60" s="1"/>
      <c r="VIA60" s="1"/>
      <c r="VIB60" s="1"/>
      <c r="VIC60" s="1"/>
      <c r="VID60" s="1"/>
      <c r="VIE60" s="1"/>
      <c r="VIF60" s="1"/>
      <c r="VIG60" s="1"/>
      <c r="VIH60" s="1"/>
      <c r="VII60" s="1"/>
      <c r="VIJ60" s="1"/>
      <c r="VIK60" s="1"/>
      <c r="VIL60" s="1"/>
      <c r="VIM60" s="1"/>
      <c r="VIN60" s="1"/>
      <c r="VIO60" s="1"/>
      <c r="VIP60" s="1"/>
      <c r="VIQ60" s="1"/>
      <c r="VIR60" s="1"/>
      <c r="VIS60" s="1"/>
      <c r="VIT60" s="1"/>
      <c r="VIU60" s="1"/>
      <c r="VIV60" s="1"/>
      <c r="VIW60" s="1"/>
      <c r="VIX60" s="1"/>
      <c r="VIY60" s="1"/>
      <c r="VIZ60" s="1"/>
      <c r="VJA60" s="1"/>
      <c r="VJB60" s="1"/>
      <c r="VJC60" s="1"/>
      <c r="VJD60" s="1"/>
      <c r="VJE60" s="1"/>
      <c r="VJF60" s="1"/>
      <c r="VJG60" s="1"/>
      <c r="VJH60" s="1"/>
      <c r="VJI60" s="1"/>
      <c r="VJJ60" s="1"/>
      <c r="VJK60" s="1"/>
      <c r="VJL60" s="1"/>
      <c r="VJM60" s="1"/>
      <c r="VJN60" s="1"/>
      <c r="VJO60" s="1"/>
      <c r="VJP60" s="1"/>
      <c r="VJQ60" s="1"/>
      <c r="VJR60" s="1"/>
      <c r="VJS60" s="1"/>
      <c r="VJT60" s="1"/>
      <c r="VJU60" s="1"/>
      <c r="VJV60" s="1"/>
      <c r="VJW60" s="1"/>
      <c r="VJX60" s="1"/>
      <c r="VJY60" s="1"/>
      <c r="VJZ60" s="1"/>
      <c r="VKA60" s="1"/>
      <c r="VKB60" s="1"/>
      <c r="VKC60" s="1"/>
      <c r="VKD60" s="1"/>
      <c r="VKE60" s="1"/>
      <c r="VKF60" s="1"/>
      <c r="VKG60" s="1"/>
      <c r="VKH60" s="1"/>
      <c r="VKI60" s="1"/>
      <c r="VKJ60" s="1"/>
      <c r="VKK60" s="1"/>
      <c r="VKL60" s="1"/>
      <c r="VKM60" s="1"/>
      <c r="VKN60" s="1"/>
      <c r="VKO60" s="1"/>
      <c r="VKP60" s="1"/>
      <c r="VKQ60" s="1"/>
      <c r="VKR60" s="1"/>
      <c r="VKS60" s="1"/>
      <c r="VKT60" s="1"/>
      <c r="VKU60" s="1"/>
      <c r="VKV60" s="1"/>
      <c r="VKW60" s="1"/>
      <c r="VKX60" s="1"/>
      <c r="VKY60" s="1"/>
      <c r="VKZ60" s="1"/>
      <c r="VLA60" s="1"/>
      <c r="VLB60" s="1"/>
      <c r="VLC60" s="1"/>
      <c r="VLD60" s="1"/>
      <c r="VLE60" s="1"/>
      <c r="VLF60" s="1"/>
      <c r="VLG60" s="1"/>
      <c r="VLH60" s="1"/>
      <c r="VLI60" s="1"/>
      <c r="VLJ60" s="1"/>
      <c r="VLK60" s="1"/>
      <c r="VLL60" s="1"/>
      <c r="VLM60" s="1"/>
      <c r="VLN60" s="1"/>
      <c r="VLO60" s="1"/>
      <c r="VLP60" s="1"/>
      <c r="VLQ60" s="1"/>
      <c r="VLR60" s="1"/>
      <c r="VLS60" s="1"/>
      <c r="VLT60" s="1"/>
      <c r="VLU60" s="1"/>
      <c r="VLV60" s="1"/>
      <c r="VLW60" s="1"/>
      <c r="VLX60" s="1"/>
      <c r="VLY60" s="1"/>
      <c r="VLZ60" s="1"/>
      <c r="VMA60" s="1"/>
      <c r="VMB60" s="1"/>
      <c r="VMC60" s="1"/>
      <c r="VMD60" s="1"/>
      <c r="VME60" s="1"/>
      <c r="VMF60" s="1"/>
      <c r="VMG60" s="1"/>
      <c r="VMH60" s="1"/>
      <c r="VMI60" s="1"/>
      <c r="VMJ60" s="1"/>
      <c r="VMK60" s="1"/>
      <c r="VML60" s="1"/>
      <c r="VMM60" s="1"/>
      <c r="VMN60" s="1"/>
      <c r="VMO60" s="1"/>
      <c r="VMP60" s="1"/>
      <c r="VMQ60" s="1"/>
      <c r="VMR60" s="1"/>
      <c r="VMS60" s="1"/>
      <c r="VMT60" s="1"/>
      <c r="VMU60" s="1"/>
      <c r="VMV60" s="1"/>
      <c r="VMW60" s="1"/>
      <c r="VMX60" s="1"/>
      <c r="VMY60" s="1"/>
      <c r="VMZ60" s="1"/>
      <c r="VNA60" s="1"/>
      <c r="VNB60" s="1"/>
      <c r="VNC60" s="1"/>
      <c r="VND60" s="1"/>
      <c r="VNE60" s="1"/>
      <c r="VNF60" s="1"/>
      <c r="VNG60" s="1"/>
      <c r="VNH60" s="1"/>
      <c r="VNI60" s="1"/>
      <c r="VNJ60" s="1"/>
      <c r="VNK60" s="1"/>
      <c r="VNL60" s="1"/>
      <c r="VNM60" s="1"/>
      <c r="VNN60" s="1"/>
      <c r="VNO60" s="1"/>
      <c r="VNP60" s="1"/>
      <c r="VNQ60" s="1"/>
      <c r="VNR60" s="1"/>
      <c r="VNS60" s="1"/>
      <c r="VNT60" s="1"/>
      <c r="VNU60" s="1"/>
      <c r="VNV60" s="1"/>
      <c r="VNW60" s="1"/>
      <c r="VNX60" s="1"/>
      <c r="VNY60" s="1"/>
      <c r="VNZ60" s="1"/>
      <c r="VOA60" s="1"/>
      <c r="VOB60" s="1"/>
      <c r="VOC60" s="1"/>
      <c r="VOD60" s="1"/>
      <c r="VOE60" s="1"/>
      <c r="VOF60" s="1"/>
      <c r="VOG60" s="1"/>
      <c r="VOH60" s="1"/>
      <c r="VOI60" s="1"/>
      <c r="VOJ60" s="1"/>
      <c r="VOK60" s="1"/>
      <c r="VOL60" s="1"/>
      <c r="VOM60" s="1"/>
      <c r="VON60" s="1"/>
      <c r="VOO60" s="1"/>
      <c r="VOP60" s="1"/>
      <c r="VOQ60" s="1"/>
      <c r="VOR60" s="1"/>
      <c r="VOS60" s="1"/>
      <c r="VOT60" s="1"/>
      <c r="VOU60" s="1"/>
      <c r="VOV60" s="1"/>
      <c r="VOW60" s="1"/>
      <c r="VOX60" s="1"/>
      <c r="VOY60" s="1"/>
      <c r="VOZ60" s="1"/>
      <c r="VPA60" s="1"/>
      <c r="VPB60" s="1"/>
      <c r="VPC60" s="1"/>
      <c r="VPD60" s="1"/>
      <c r="VPE60" s="1"/>
      <c r="VPF60" s="1"/>
      <c r="VPG60" s="1"/>
      <c r="VPH60" s="1"/>
      <c r="VPI60" s="1"/>
      <c r="VPJ60" s="1"/>
      <c r="VPK60" s="1"/>
      <c r="VPL60" s="1"/>
      <c r="VPM60" s="1"/>
      <c r="VPN60" s="1"/>
      <c r="VPO60" s="1"/>
      <c r="VPP60" s="1"/>
      <c r="VPQ60" s="1"/>
      <c r="VPR60" s="1"/>
      <c r="VPS60" s="1"/>
      <c r="VPT60" s="1"/>
      <c r="VPU60" s="1"/>
      <c r="VPV60" s="1"/>
      <c r="VPW60" s="1"/>
      <c r="VPX60" s="1"/>
      <c r="VPY60" s="1"/>
      <c r="VPZ60" s="1"/>
      <c r="VQA60" s="1"/>
      <c r="VQB60" s="1"/>
      <c r="VQC60" s="1"/>
      <c r="VQD60" s="1"/>
      <c r="VQE60" s="1"/>
      <c r="VQF60" s="1"/>
      <c r="VQG60" s="1"/>
      <c r="VQH60" s="1"/>
      <c r="VQI60" s="1"/>
      <c r="VQJ60" s="1"/>
      <c r="VQK60" s="1"/>
      <c r="VQL60" s="1"/>
      <c r="VQM60" s="1"/>
      <c r="VQN60" s="1"/>
      <c r="VQO60" s="1"/>
      <c r="VQP60" s="1"/>
      <c r="VQQ60" s="1"/>
      <c r="VQR60" s="1"/>
      <c r="VQS60" s="1"/>
      <c r="VQT60" s="1"/>
      <c r="VQU60" s="1"/>
      <c r="VQV60" s="1"/>
      <c r="VQW60" s="1"/>
      <c r="VQX60" s="1"/>
      <c r="VQY60" s="1"/>
      <c r="VQZ60" s="1"/>
      <c r="VRA60" s="1"/>
      <c r="VRB60" s="1"/>
      <c r="VRC60" s="1"/>
      <c r="VRD60" s="1"/>
      <c r="VRE60" s="1"/>
      <c r="VRF60" s="1"/>
      <c r="VRG60" s="1"/>
      <c r="VRH60" s="1"/>
      <c r="VRI60" s="1"/>
      <c r="VRJ60" s="1"/>
      <c r="VRK60" s="1"/>
      <c r="VRL60" s="1"/>
      <c r="VRM60" s="1"/>
      <c r="VRN60" s="1"/>
      <c r="VRO60" s="1"/>
      <c r="VRP60" s="1"/>
      <c r="VRQ60" s="1"/>
      <c r="VRR60" s="1"/>
      <c r="VRS60" s="1"/>
      <c r="VRT60" s="1"/>
      <c r="VRU60" s="1"/>
      <c r="VRV60" s="1"/>
      <c r="VRW60" s="1"/>
      <c r="VRX60" s="1"/>
      <c r="VRY60" s="1"/>
      <c r="VRZ60" s="1"/>
      <c r="VSA60" s="1"/>
      <c r="VSB60" s="1"/>
      <c r="VSC60" s="1"/>
      <c r="VSD60" s="1"/>
      <c r="VSE60" s="1"/>
      <c r="VSF60" s="1"/>
      <c r="VSG60" s="1"/>
      <c r="VSH60" s="1"/>
      <c r="VSI60" s="1"/>
      <c r="VSJ60" s="1"/>
      <c r="VSK60" s="1"/>
      <c r="VSL60" s="1"/>
      <c r="VSM60" s="1"/>
      <c r="VSN60" s="1"/>
      <c r="VSO60" s="1"/>
      <c r="VSP60" s="1"/>
      <c r="VSQ60" s="1"/>
      <c r="VSR60" s="1"/>
      <c r="VSS60" s="1"/>
      <c r="VST60" s="1"/>
      <c r="VSU60" s="1"/>
      <c r="VSV60" s="1"/>
      <c r="VSW60" s="1"/>
      <c r="VSX60" s="1"/>
      <c r="VSY60" s="1"/>
      <c r="VSZ60" s="1"/>
      <c r="VTA60" s="1"/>
      <c r="VTB60" s="1"/>
      <c r="VTC60" s="1"/>
      <c r="VTD60" s="1"/>
      <c r="VTE60" s="1"/>
      <c r="VTF60" s="1"/>
      <c r="VTG60" s="1"/>
      <c r="VTH60" s="1"/>
      <c r="VTI60" s="1"/>
      <c r="VTJ60" s="1"/>
      <c r="VTK60" s="1"/>
      <c r="VTL60" s="1"/>
      <c r="VTM60" s="1"/>
      <c r="VTN60" s="1"/>
      <c r="VTO60" s="1"/>
      <c r="VTP60" s="1"/>
      <c r="VTQ60" s="1"/>
      <c r="VTR60" s="1"/>
      <c r="VTS60" s="1"/>
      <c r="VTT60" s="1"/>
      <c r="VTU60" s="1"/>
      <c r="VTV60" s="1"/>
      <c r="VTW60" s="1"/>
      <c r="VTX60" s="1"/>
      <c r="VTY60" s="1"/>
      <c r="VTZ60" s="1"/>
      <c r="VUA60" s="1"/>
      <c r="VUB60" s="1"/>
      <c r="VUC60" s="1"/>
      <c r="VUD60" s="1"/>
      <c r="VUE60" s="1"/>
      <c r="VUF60" s="1"/>
      <c r="VUG60" s="1"/>
      <c r="VUH60" s="1"/>
      <c r="VUI60" s="1"/>
      <c r="VUJ60" s="1"/>
      <c r="VUK60" s="1"/>
      <c r="VUL60" s="1"/>
      <c r="VUM60" s="1"/>
      <c r="VUN60" s="1"/>
      <c r="VUO60" s="1"/>
      <c r="VUP60" s="1"/>
      <c r="VUQ60" s="1"/>
      <c r="VUR60" s="1"/>
      <c r="VUS60" s="1"/>
      <c r="VUT60" s="1"/>
      <c r="VUU60" s="1"/>
      <c r="VUV60" s="1"/>
      <c r="VUW60" s="1"/>
      <c r="VUX60" s="1"/>
      <c r="VUY60" s="1"/>
      <c r="VUZ60" s="1"/>
      <c r="VVA60" s="1"/>
      <c r="VVB60" s="1"/>
      <c r="VVC60" s="1"/>
      <c r="VVD60" s="1"/>
      <c r="VVE60" s="1"/>
      <c r="VVF60" s="1"/>
      <c r="VVG60" s="1"/>
      <c r="VVH60" s="1"/>
      <c r="VVI60" s="1"/>
      <c r="VVJ60" s="1"/>
      <c r="VVK60" s="1"/>
      <c r="VVL60" s="1"/>
      <c r="VVM60" s="1"/>
      <c r="VVN60" s="1"/>
      <c r="VVO60" s="1"/>
      <c r="VVP60" s="1"/>
      <c r="VVQ60" s="1"/>
      <c r="VVR60" s="1"/>
      <c r="VVS60" s="1"/>
      <c r="VVT60" s="1"/>
      <c r="VVU60" s="1"/>
      <c r="VVV60" s="1"/>
      <c r="VVW60" s="1"/>
      <c r="VVX60" s="1"/>
      <c r="VVY60" s="1"/>
      <c r="VVZ60" s="1"/>
      <c r="VWA60" s="1"/>
      <c r="VWB60" s="1"/>
      <c r="VWC60" s="1"/>
      <c r="VWD60" s="1"/>
      <c r="VWE60" s="1"/>
      <c r="VWF60" s="1"/>
      <c r="VWG60" s="1"/>
      <c r="VWH60" s="1"/>
      <c r="VWI60" s="1"/>
      <c r="VWJ60" s="1"/>
      <c r="VWK60" s="1"/>
      <c r="VWL60" s="1"/>
      <c r="VWM60" s="1"/>
      <c r="VWN60" s="1"/>
      <c r="VWO60" s="1"/>
      <c r="VWP60" s="1"/>
      <c r="VWQ60" s="1"/>
      <c r="VWR60" s="1"/>
      <c r="VWS60" s="1"/>
      <c r="VWT60" s="1"/>
      <c r="VWU60" s="1"/>
      <c r="VWV60" s="1"/>
      <c r="VWW60" s="1"/>
      <c r="VWX60" s="1"/>
      <c r="VWY60" s="1"/>
      <c r="VWZ60" s="1"/>
      <c r="VXA60" s="1"/>
      <c r="VXB60" s="1"/>
      <c r="VXC60" s="1"/>
      <c r="VXD60" s="1"/>
      <c r="VXE60" s="1"/>
      <c r="VXF60" s="1"/>
      <c r="VXG60" s="1"/>
      <c r="VXH60" s="1"/>
      <c r="VXI60" s="1"/>
      <c r="VXJ60" s="1"/>
      <c r="VXK60" s="1"/>
      <c r="VXL60" s="1"/>
      <c r="VXM60" s="1"/>
      <c r="VXN60" s="1"/>
      <c r="VXO60" s="1"/>
      <c r="VXP60" s="1"/>
      <c r="VXQ60" s="1"/>
      <c r="VXR60" s="1"/>
      <c r="VXS60" s="1"/>
      <c r="VXT60" s="1"/>
      <c r="VXU60" s="1"/>
      <c r="VXV60" s="1"/>
      <c r="VXW60" s="1"/>
      <c r="VXX60" s="1"/>
      <c r="VXY60" s="1"/>
      <c r="VXZ60" s="1"/>
      <c r="VYA60" s="1"/>
      <c r="VYB60" s="1"/>
      <c r="VYC60" s="1"/>
      <c r="VYD60" s="1"/>
      <c r="VYE60" s="1"/>
      <c r="VYF60" s="1"/>
      <c r="VYG60" s="1"/>
      <c r="VYH60" s="1"/>
      <c r="VYI60" s="1"/>
      <c r="VYJ60" s="1"/>
      <c r="VYK60" s="1"/>
      <c r="VYL60" s="1"/>
      <c r="VYM60" s="1"/>
      <c r="VYN60" s="1"/>
      <c r="VYO60" s="1"/>
      <c r="VYP60" s="1"/>
      <c r="VYQ60" s="1"/>
      <c r="VYR60" s="1"/>
      <c r="VYS60" s="1"/>
      <c r="VYT60" s="1"/>
      <c r="VYU60" s="1"/>
      <c r="VYV60" s="1"/>
      <c r="VYW60" s="1"/>
      <c r="VYX60" s="1"/>
      <c r="VYY60" s="1"/>
      <c r="VYZ60" s="1"/>
      <c r="VZA60" s="1"/>
      <c r="VZB60" s="1"/>
      <c r="VZC60" s="1"/>
      <c r="VZD60" s="1"/>
      <c r="VZE60" s="1"/>
      <c r="VZF60" s="1"/>
      <c r="VZG60" s="1"/>
      <c r="VZH60" s="1"/>
      <c r="VZI60" s="1"/>
      <c r="VZJ60" s="1"/>
      <c r="VZK60" s="1"/>
      <c r="VZL60" s="1"/>
      <c r="VZM60" s="1"/>
      <c r="VZN60" s="1"/>
      <c r="VZO60" s="1"/>
      <c r="VZP60" s="1"/>
      <c r="VZQ60" s="1"/>
      <c r="VZR60" s="1"/>
      <c r="VZS60" s="1"/>
      <c r="VZT60" s="1"/>
      <c r="VZU60" s="1"/>
      <c r="VZV60" s="1"/>
      <c r="VZW60" s="1"/>
      <c r="VZX60" s="1"/>
      <c r="VZY60" s="1"/>
      <c r="VZZ60" s="1"/>
      <c r="WAA60" s="1"/>
      <c r="WAB60" s="1"/>
      <c r="WAC60" s="1"/>
      <c r="WAD60" s="1"/>
      <c r="WAE60" s="1"/>
      <c r="WAF60" s="1"/>
      <c r="WAG60" s="1"/>
      <c r="WAH60" s="1"/>
      <c r="WAI60" s="1"/>
      <c r="WAJ60" s="1"/>
      <c r="WAK60" s="1"/>
      <c r="WAL60" s="1"/>
      <c r="WAM60" s="1"/>
      <c r="WAN60" s="1"/>
      <c r="WAO60" s="1"/>
      <c r="WAP60" s="1"/>
      <c r="WAQ60" s="1"/>
      <c r="WAR60" s="1"/>
      <c r="WAS60" s="1"/>
      <c r="WAT60" s="1"/>
      <c r="WAU60" s="1"/>
      <c r="WAV60" s="1"/>
      <c r="WAW60" s="1"/>
      <c r="WAX60" s="1"/>
      <c r="WAY60" s="1"/>
      <c r="WAZ60" s="1"/>
      <c r="WBA60" s="1"/>
      <c r="WBB60" s="1"/>
      <c r="WBC60" s="1"/>
      <c r="WBD60" s="1"/>
      <c r="WBE60" s="1"/>
      <c r="WBF60" s="1"/>
      <c r="WBG60" s="1"/>
      <c r="WBH60" s="1"/>
      <c r="WBI60" s="1"/>
      <c r="WBJ60" s="1"/>
      <c r="WBK60" s="1"/>
      <c r="WBL60" s="1"/>
      <c r="WBM60" s="1"/>
      <c r="WBN60" s="1"/>
      <c r="WBO60" s="1"/>
      <c r="WBP60" s="1"/>
      <c r="WBQ60" s="1"/>
      <c r="WBR60" s="1"/>
      <c r="WBS60" s="1"/>
      <c r="WBT60" s="1"/>
      <c r="WBU60" s="1"/>
      <c r="WBV60" s="1"/>
      <c r="WBW60" s="1"/>
      <c r="WBX60" s="1"/>
      <c r="WBY60" s="1"/>
      <c r="WBZ60" s="1"/>
      <c r="WCA60" s="1"/>
      <c r="WCB60" s="1"/>
      <c r="WCC60" s="1"/>
      <c r="WCD60" s="1"/>
      <c r="WCE60" s="1"/>
      <c r="WCF60" s="1"/>
      <c r="WCG60" s="1"/>
      <c r="WCH60" s="1"/>
      <c r="WCI60" s="1"/>
      <c r="WCJ60" s="1"/>
      <c r="WCK60" s="1"/>
      <c r="WCL60" s="1"/>
      <c r="WCM60" s="1"/>
      <c r="WCN60" s="1"/>
      <c r="WCO60" s="1"/>
      <c r="WCP60" s="1"/>
      <c r="WCQ60" s="1"/>
      <c r="WCR60" s="1"/>
      <c r="WCS60" s="1"/>
      <c r="WCT60" s="1"/>
      <c r="WCU60" s="1"/>
      <c r="WCV60" s="1"/>
      <c r="WCW60" s="1"/>
      <c r="WCX60" s="1"/>
      <c r="WCY60" s="1"/>
      <c r="WCZ60" s="1"/>
      <c r="WDA60" s="1"/>
      <c r="WDB60" s="1"/>
      <c r="WDC60" s="1"/>
      <c r="WDD60" s="1"/>
      <c r="WDE60" s="1"/>
      <c r="WDF60" s="1"/>
      <c r="WDG60" s="1"/>
      <c r="WDH60" s="1"/>
      <c r="WDI60" s="1"/>
      <c r="WDJ60" s="1"/>
      <c r="WDK60" s="1"/>
      <c r="WDL60" s="1"/>
      <c r="WDM60" s="1"/>
      <c r="WDN60" s="1"/>
      <c r="WDO60" s="1"/>
      <c r="WDP60" s="1"/>
      <c r="WDQ60" s="1"/>
      <c r="WDR60" s="1"/>
      <c r="WDS60" s="1"/>
      <c r="WDT60" s="1"/>
      <c r="WDU60" s="1"/>
      <c r="WDV60" s="1"/>
      <c r="WDW60" s="1"/>
      <c r="WDX60" s="1"/>
      <c r="WDY60" s="1"/>
      <c r="WDZ60" s="1"/>
      <c r="WEA60" s="1"/>
      <c r="WEB60" s="1"/>
      <c r="WEC60" s="1"/>
      <c r="WED60" s="1"/>
      <c r="WEE60" s="1"/>
      <c r="WEF60" s="1"/>
      <c r="WEG60" s="1"/>
      <c r="WEH60" s="1"/>
      <c r="WEI60" s="1"/>
      <c r="WEJ60" s="1"/>
      <c r="WEK60" s="1"/>
      <c r="WEL60" s="1"/>
      <c r="WEM60" s="1"/>
      <c r="WEN60" s="1"/>
      <c r="WEO60" s="1"/>
      <c r="WEP60" s="1"/>
      <c r="WEQ60" s="1"/>
      <c r="WER60" s="1"/>
      <c r="WES60" s="1"/>
      <c r="WET60" s="1"/>
      <c r="WEU60" s="1"/>
      <c r="WEV60" s="1"/>
      <c r="WEW60" s="1"/>
      <c r="WEX60" s="1"/>
      <c r="WEY60" s="1"/>
      <c r="WEZ60" s="1"/>
      <c r="WFA60" s="1"/>
      <c r="WFB60" s="1"/>
      <c r="WFC60" s="1"/>
      <c r="WFD60" s="1"/>
      <c r="WFE60" s="1"/>
      <c r="WFF60" s="1"/>
      <c r="WFG60" s="1"/>
      <c r="WFH60" s="1"/>
      <c r="WFI60" s="1"/>
      <c r="WFJ60" s="1"/>
      <c r="WFK60" s="1"/>
      <c r="WFL60" s="1"/>
      <c r="WFM60" s="1"/>
      <c r="WFN60" s="1"/>
      <c r="WFO60" s="1"/>
      <c r="WFP60" s="1"/>
      <c r="WFQ60" s="1"/>
      <c r="WFR60" s="1"/>
      <c r="WFS60" s="1"/>
      <c r="WFT60" s="1"/>
      <c r="WFU60" s="1"/>
      <c r="WFV60" s="1"/>
      <c r="WFW60" s="1"/>
      <c r="WFX60" s="1"/>
      <c r="WFY60" s="1"/>
      <c r="WFZ60" s="1"/>
      <c r="WGA60" s="1"/>
      <c r="WGB60" s="1"/>
      <c r="WGC60" s="1"/>
      <c r="WGD60" s="1"/>
      <c r="WGE60" s="1"/>
      <c r="WGF60" s="1"/>
      <c r="WGG60" s="1"/>
      <c r="WGH60" s="1"/>
      <c r="WGI60" s="1"/>
      <c r="WGJ60" s="1"/>
      <c r="WGK60" s="1"/>
      <c r="WGL60" s="1"/>
      <c r="WGM60" s="1"/>
      <c r="WGN60" s="1"/>
      <c r="WGO60" s="1"/>
      <c r="WGP60" s="1"/>
      <c r="WGQ60" s="1"/>
      <c r="WGR60" s="1"/>
      <c r="WGS60" s="1"/>
      <c r="WGT60" s="1"/>
      <c r="WGU60" s="1"/>
      <c r="WGV60" s="1"/>
      <c r="WGW60" s="1"/>
      <c r="WGX60" s="1"/>
      <c r="WGY60" s="1"/>
      <c r="WGZ60" s="1"/>
      <c r="WHA60" s="1"/>
      <c r="WHB60" s="1"/>
      <c r="WHC60" s="1"/>
      <c r="WHD60" s="1"/>
      <c r="WHE60" s="1"/>
      <c r="WHF60" s="1"/>
      <c r="WHG60" s="1"/>
      <c r="WHH60" s="1"/>
      <c r="WHI60" s="1"/>
      <c r="WHJ60" s="1"/>
      <c r="WHK60" s="1"/>
      <c r="WHL60" s="1"/>
      <c r="WHM60" s="1"/>
      <c r="WHN60" s="1"/>
      <c r="WHO60" s="1"/>
      <c r="WHP60" s="1"/>
      <c r="WHQ60" s="1"/>
      <c r="WHR60" s="1"/>
      <c r="WHS60" s="1"/>
      <c r="WHT60" s="1"/>
      <c r="WHU60" s="1"/>
      <c r="WHV60" s="1"/>
      <c r="WHW60" s="1"/>
      <c r="WHX60" s="1"/>
      <c r="WHY60" s="1"/>
      <c r="WHZ60" s="1"/>
      <c r="WIA60" s="1"/>
      <c r="WIB60" s="1"/>
      <c r="WIC60" s="1"/>
      <c r="WID60" s="1"/>
      <c r="WIE60" s="1"/>
      <c r="WIF60" s="1"/>
      <c r="WIG60" s="1"/>
      <c r="WIH60" s="1"/>
      <c r="WII60" s="1"/>
      <c r="WIJ60" s="1"/>
      <c r="WIK60" s="1"/>
      <c r="WIL60" s="1"/>
      <c r="WIM60" s="1"/>
      <c r="WIN60" s="1"/>
      <c r="WIO60" s="1"/>
      <c r="WIP60" s="1"/>
      <c r="WIQ60" s="1"/>
      <c r="WIR60" s="1"/>
      <c r="WIS60" s="1"/>
      <c r="WIT60" s="1"/>
      <c r="WIU60" s="1"/>
      <c r="WIV60" s="1"/>
      <c r="WIW60" s="1"/>
      <c r="WIX60" s="1"/>
      <c r="WIY60" s="1"/>
      <c r="WIZ60" s="1"/>
      <c r="WJA60" s="1"/>
      <c r="WJB60" s="1"/>
      <c r="WJC60" s="1"/>
      <c r="WJD60" s="1"/>
      <c r="WJE60" s="1"/>
      <c r="WJF60" s="1"/>
      <c r="WJG60" s="1"/>
      <c r="WJH60" s="1"/>
      <c r="WJI60" s="1"/>
      <c r="WJJ60" s="1"/>
      <c r="WJK60" s="1"/>
      <c r="WJL60" s="1"/>
      <c r="WJM60" s="1"/>
      <c r="WJN60" s="1"/>
      <c r="WJO60" s="1"/>
      <c r="WJP60" s="1"/>
      <c r="WJQ60" s="1"/>
      <c r="WJR60" s="1"/>
      <c r="WJS60" s="1"/>
      <c r="WJT60" s="1"/>
      <c r="WJU60" s="1"/>
      <c r="WJV60" s="1"/>
      <c r="WJW60" s="1"/>
      <c r="WJX60" s="1"/>
      <c r="WJY60" s="1"/>
      <c r="WJZ60" s="1"/>
      <c r="WKA60" s="1"/>
      <c r="WKB60" s="1"/>
      <c r="WKC60" s="1"/>
      <c r="WKD60" s="1"/>
      <c r="WKE60" s="1"/>
      <c r="WKF60" s="1"/>
      <c r="WKG60" s="1"/>
      <c r="WKH60" s="1"/>
      <c r="WKI60" s="1"/>
      <c r="WKJ60" s="1"/>
      <c r="WKK60" s="1"/>
      <c r="WKL60" s="1"/>
      <c r="WKM60" s="1"/>
      <c r="WKN60" s="1"/>
      <c r="WKO60" s="1"/>
      <c r="WKP60" s="1"/>
      <c r="WKQ60" s="1"/>
      <c r="WKR60" s="1"/>
      <c r="WKS60" s="1"/>
      <c r="WKT60" s="1"/>
      <c r="WKU60" s="1"/>
      <c r="WKV60" s="1"/>
      <c r="WKW60" s="1"/>
      <c r="WKX60" s="1"/>
      <c r="WKY60" s="1"/>
      <c r="WKZ60" s="1"/>
      <c r="WLA60" s="1"/>
      <c r="WLB60" s="1"/>
      <c r="WLC60" s="1"/>
      <c r="WLD60" s="1"/>
      <c r="WLE60" s="1"/>
      <c r="WLF60" s="1"/>
      <c r="WLG60" s="1"/>
      <c r="WLH60" s="1"/>
      <c r="WLI60" s="1"/>
      <c r="WLJ60" s="1"/>
      <c r="WLK60" s="1"/>
      <c r="WLL60" s="1"/>
      <c r="WLM60" s="1"/>
      <c r="WLN60" s="1"/>
      <c r="WLO60" s="1"/>
      <c r="WLP60" s="1"/>
      <c r="WLQ60" s="1"/>
      <c r="WLR60" s="1"/>
      <c r="WLS60" s="1"/>
      <c r="WLT60" s="1"/>
      <c r="WLU60" s="1"/>
      <c r="WLV60" s="1"/>
      <c r="WLW60" s="1"/>
      <c r="WLX60" s="1"/>
      <c r="WLY60" s="1"/>
      <c r="WLZ60" s="1"/>
      <c r="WMA60" s="1"/>
      <c r="WMB60" s="1"/>
      <c r="WMC60" s="1"/>
      <c r="WMD60" s="1"/>
      <c r="WME60" s="1"/>
      <c r="WMF60" s="1"/>
      <c r="WMG60" s="1"/>
      <c r="WMH60" s="1"/>
      <c r="WMI60" s="1"/>
      <c r="WMJ60" s="1"/>
      <c r="WMK60" s="1"/>
      <c r="WML60" s="1"/>
      <c r="WMM60" s="1"/>
      <c r="WMN60" s="1"/>
      <c r="WMO60" s="1"/>
      <c r="WMP60" s="1"/>
      <c r="WMQ60" s="1"/>
      <c r="WMR60" s="1"/>
      <c r="WMS60" s="1"/>
      <c r="WMT60" s="1"/>
      <c r="WMU60" s="1"/>
      <c r="WMV60" s="1"/>
      <c r="WMW60" s="1"/>
      <c r="WMX60" s="1"/>
      <c r="WMY60" s="1"/>
      <c r="WMZ60" s="1"/>
      <c r="WNA60" s="1"/>
      <c r="WNB60" s="1"/>
      <c r="WNC60" s="1"/>
      <c r="WND60" s="1"/>
      <c r="WNE60" s="1"/>
      <c r="WNF60" s="1"/>
      <c r="WNG60" s="1"/>
      <c r="WNH60" s="1"/>
      <c r="WNI60" s="1"/>
      <c r="WNJ60" s="1"/>
      <c r="WNK60" s="1"/>
      <c r="WNL60" s="1"/>
      <c r="WNM60" s="1"/>
      <c r="WNN60" s="1"/>
      <c r="WNO60" s="1"/>
      <c r="WNP60" s="1"/>
      <c r="WNQ60" s="1"/>
      <c r="WNR60" s="1"/>
      <c r="WNS60" s="1"/>
      <c r="WNT60" s="1"/>
      <c r="WNU60" s="1"/>
      <c r="WNV60" s="1"/>
      <c r="WNW60" s="1"/>
      <c r="WNX60" s="1"/>
      <c r="WNY60" s="1"/>
      <c r="WNZ60" s="1"/>
      <c r="WOA60" s="1"/>
      <c r="WOB60" s="1"/>
      <c r="WOC60" s="1"/>
      <c r="WOD60" s="1"/>
      <c r="WOE60" s="1"/>
      <c r="WOF60" s="1"/>
      <c r="WOG60" s="1"/>
      <c r="WOH60" s="1"/>
      <c r="WOI60" s="1"/>
      <c r="WOJ60" s="1"/>
      <c r="WOK60" s="1"/>
      <c r="WOL60" s="1"/>
      <c r="WOM60" s="1"/>
      <c r="WON60" s="1"/>
      <c r="WOO60" s="1"/>
      <c r="WOP60" s="1"/>
      <c r="WOQ60" s="1"/>
      <c r="WOR60" s="1"/>
      <c r="WOS60" s="1"/>
      <c r="WOT60" s="1"/>
      <c r="WOU60" s="1"/>
      <c r="WOV60" s="1"/>
      <c r="WOW60" s="1"/>
      <c r="WOX60" s="1"/>
      <c r="WOY60" s="1"/>
      <c r="WOZ60" s="1"/>
      <c r="WPA60" s="1"/>
      <c r="WPB60" s="1"/>
      <c r="WPC60" s="1"/>
      <c r="WPD60" s="1"/>
      <c r="WPE60" s="1"/>
      <c r="WPF60" s="1"/>
      <c r="WPG60" s="1"/>
      <c r="WPH60" s="1"/>
      <c r="WPI60" s="1"/>
      <c r="WPJ60" s="1"/>
      <c r="WPK60" s="1"/>
      <c r="WPL60" s="1"/>
      <c r="WPM60" s="1"/>
      <c r="WPN60" s="1"/>
      <c r="WPO60" s="1"/>
      <c r="WPP60" s="1"/>
      <c r="WPQ60" s="1"/>
      <c r="WPR60" s="1"/>
      <c r="WPS60" s="1"/>
      <c r="WPT60" s="1"/>
      <c r="WPU60" s="1"/>
      <c r="WPV60" s="1"/>
      <c r="WPW60" s="1"/>
      <c r="WPX60" s="1"/>
      <c r="WPY60" s="1"/>
      <c r="WPZ60" s="1"/>
      <c r="WQA60" s="1"/>
      <c r="WQB60" s="1"/>
      <c r="WQC60" s="1"/>
      <c r="WQD60" s="1"/>
      <c r="WQE60" s="1"/>
      <c r="WQF60" s="1"/>
      <c r="WQG60" s="1"/>
      <c r="WQH60" s="1"/>
      <c r="WQI60" s="1"/>
      <c r="WQJ60" s="1"/>
      <c r="WQK60" s="1"/>
      <c r="WQL60" s="1"/>
      <c r="WQM60" s="1"/>
      <c r="WQN60" s="1"/>
      <c r="WQO60" s="1"/>
      <c r="WQP60" s="1"/>
      <c r="WQQ60" s="1"/>
      <c r="WQR60" s="1"/>
      <c r="WQS60" s="1"/>
      <c r="WQT60" s="1"/>
      <c r="WQU60" s="1"/>
      <c r="WQV60" s="1"/>
      <c r="WQW60" s="1"/>
      <c r="WQX60" s="1"/>
      <c r="WQY60" s="1"/>
      <c r="WQZ60" s="1"/>
      <c r="WRA60" s="1"/>
      <c r="WRB60" s="1"/>
      <c r="WRC60" s="1"/>
      <c r="WRD60" s="1"/>
      <c r="WRE60" s="1"/>
      <c r="WRF60" s="1"/>
      <c r="WRG60" s="1"/>
      <c r="WRH60" s="1"/>
      <c r="WRI60" s="1"/>
      <c r="WRJ60" s="1"/>
      <c r="WRK60" s="1"/>
      <c r="WRL60" s="1"/>
      <c r="WRM60" s="1"/>
      <c r="WRN60" s="1"/>
      <c r="WRO60" s="1"/>
      <c r="WRP60" s="1"/>
      <c r="WRQ60" s="1"/>
      <c r="WRR60" s="1"/>
      <c r="WRS60" s="1"/>
      <c r="WRT60" s="1"/>
      <c r="WRU60" s="1"/>
      <c r="WRV60" s="1"/>
      <c r="WRW60" s="1"/>
      <c r="WRX60" s="1"/>
      <c r="WRY60" s="1"/>
      <c r="WRZ60" s="1"/>
      <c r="WSA60" s="1"/>
      <c r="WSB60" s="1"/>
      <c r="WSC60" s="1"/>
      <c r="WSD60" s="1"/>
      <c r="WSE60" s="1"/>
      <c r="WSF60" s="1"/>
      <c r="WSG60" s="1"/>
      <c r="WSH60" s="1"/>
      <c r="WSI60" s="1"/>
      <c r="WSJ60" s="1"/>
      <c r="WSK60" s="1"/>
      <c r="WSL60" s="1"/>
      <c r="WSM60" s="1"/>
      <c r="WSN60" s="1"/>
      <c r="WSO60" s="1"/>
      <c r="WSP60" s="1"/>
      <c r="WSQ60" s="1"/>
      <c r="WSR60" s="1"/>
      <c r="WSS60" s="1"/>
      <c r="WST60" s="1"/>
      <c r="WSU60" s="1"/>
      <c r="WSV60" s="1"/>
      <c r="WSW60" s="1"/>
      <c r="WSX60" s="1"/>
      <c r="WSY60" s="1"/>
      <c r="WSZ60" s="1"/>
      <c r="WTA60" s="1"/>
      <c r="WTB60" s="1"/>
      <c r="WTC60" s="1"/>
      <c r="WTD60" s="1"/>
      <c r="WTE60" s="1"/>
      <c r="WTF60" s="1"/>
      <c r="WTG60" s="1"/>
      <c r="WTH60" s="1"/>
      <c r="WTI60" s="1"/>
      <c r="WTJ60" s="1"/>
      <c r="WTK60" s="1"/>
      <c r="WTL60" s="1"/>
      <c r="WTM60" s="1"/>
      <c r="WTN60" s="1"/>
      <c r="WTO60" s="1"/>
      <c r="WTP60" s="1"/>
      <c r="WTQ60" s="1"/>
      <c r="WTR60" s="1"/>
      <c r="WTS60" s="1"/>
      <c r="WTT60" s="1"/>
      <c r="WTU60" s="1"/>
      <c r="WTV60" s="1"/>
      <c r="WTW60" s="1"/>
      <c r="WTX60" s="1"/>
      <c r="WTY60" s="1"/>
      <c r="WTZ60" s="1"/>
      <c r="WUA60" s="1"/>
      <c r="WUB60" s="1"/>
      <c r="WUC60" s="1"/>
      <c r="WUD60" s="1"/>
      <c r="WUE60" s="1"/>
      <c r="WUF60" s="1"/>
      <c r="WUG60" s="1"/>
      <c r="WUH60" s="1"/>
      <c r="WUI60" s="1"/>
      <c r="WUJ60" s="1"/>
      <c r="WUK60" s="1"/>
      <c r="WUL60" s="1"/>
      <c r="WUM60" s="1"/>
      <c r="WUN60" s="1"/>
      <c r="WUO60" s="1"/>
      <c r="WUP60" s="1"/>
      <c r="WUQ60" s="1"/>
      <c r="WUR60" s="1"/>
      <c r="WUS60" s="1"/>
      <c r="WUT60" s="1"/>
      <c r="WUU60" s="1"/>
      <c r="WUV60" s="1"/>
      <c r="WUW60" s="1"/>
      <c r="WUX60" s="1"/>
      <c r="WUY60" s="1"/>
      <c r="WUZ60" s="1"/>
      <c r="WVA60" s="1"/>
      <c r="WVB60" s="1"/>
      <c r="WVC60" s="1"/>
      <c r="WVD60" s="1"/>
      <c r="WVE60" s="1"/>
      <c r="WVF60" s="1"/>
      <c r="WVG60" s="1"/>
      <c r="WVH60" s="1"/>
      <c r="WVI60" s="1"/>
      <c r="WVJ60" s="1"/>
      <c r="WVK60" s="1"/>
    </row>
  </sheetData>
  <mergeCells count="37">
    <mergeCell ref="K5:K6"/>
    <mergeCell ref="S5:S6"/>
    <mergeCell ref="B21:C21"/>
    <mergeCell ref="B25:C25"/>
    <mergeCell ref="R5:R6"/>
    <mergeCell ref="A1:S1"/>
    <mergeCell ref="A2:S2"/>
    <mergeCell ref="A3:S3"/>
    <mergeCell ref="A4:A6"/>
    <mergeCell ref="B4:B6"/>
    <mergeCell ref="C4:C6"/>
    <mergeCell ref="D4:K4"/>
    <mergeCell ref="L4:L6"/>
    <mergeCell ref="M4:N4"/>
    <mergeCell ref="O4:Q4"/>
    <mergeCell ref="R4:S4"/>
    <mergeCell ref="M5:M6"/>
    <mergeCell ref="N5:N6"/>
    <mergeCell ref="O5:O6"/>
    <mergeCell ref="P5:P6"/>
    <mergeCell ref="Q5:Q6"/>
    <mergeCell ref="W30:W31"/>
    <mergeCell ref="B33:C33"/>
    <mergeCell ref="B50:C50"/>
    <mergeCell ref="V30:V31"/>
    <mergeCell ref="T4:T6"/>
    <mergeCell ref="D5:D6"/>
    <mergeCell ref="E5:E6"/>
    <mergeCell ref="F5:F6"/>
    <mergeCell ref="G5:G6"/>
    <mergeCell ref="H5:H6"/>
    <mergeCell ref="A8:S8"/>
    <mergeCell ref="A22:S22"/>
    <mergeCell ref="A35:S35"/>
    <mergeCell ref="A31:S31"/>
    <mergeCell ref="I5:I6"/>
    <mergeCell ref="J5:J6"/>
  </mergeCells>
  <pageMargins left="0.23622047244094491" right="0.23622047244094491" top="0.74803149606299213" bottom="0.74803149606299213" header="0.31496062992125984" footer="0.31496062992125984"/>
  <pageSetup paperSize="8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12</vt:i4>
      </vt:variant>
    </vt:vector>
  </HeadingPairs>
  <TitlesOfParts>
    <vt:vector size="25" baseType="lpstr">
      <vt:lpstr>НМЦД</vt:lpstr>
      <vt:lpstr>Расчет Дог Коэф </vt:lpstr>
      <vt:lpstr>Протокол 2001года</vt:lpstr>
      <vt:lpstr>Протокол сводный</vt:lpstr>
      <vt:lpstr>УЗА №11-ЦПС</vt:lpstr>
      <vt:lpstr>Куст 3-УЗА №11</vt:lpstr>
      <vt:lpstr>УЗА №9-УЗА №11</vt:lpstr>
      <vt:lpstr>Куст 4-УЗА №9</vt:lpstr>
      <vt:lpstr>УЗА №7-УЗА №9</vt:lpstr>
      <vt:lpstr>Куст 5-УЗА №7</vt:lpstr>
      <vt:lpstr>УЗА №5-УЗА №7</vt:lpstr>
      <vt:lpstr>Куст 6-УЗА №5</vt:lpstr>
      <vt:lpstr>Куст 3.1-УЗА №12</vt:lpstr>
      <vt:lpstr>'Куст 3.1-УЗА №12'!Область_печати</vt:lpstr>
      <vt:lpstr>'Куст 3-УЗА №11'!Область_печати</vt:lpstr>
      <vt:lpstr>'Куст 4-УЗА №9'!Область_печати</vt:lpstr>
      <vt:lpstr>'Куст 5-УЗА №7'!Область_печати</vt:lpstr>
      <vt:lpstr>'Куст 6-УЗА №5'!Область_печати</vt:lpstr>
      <vt:lpstr>НМЦД!Область_печати</vt:lpstr>
      <vt:lpstr>'Протокол 2001года'!Область_печати</vt:lpstr>
      <vt:lpstr>'Протокол сводный'!Область_печати</vt:lpstr>
      <vt:lpstr>'УЗА №11-ЦПС'!Область_печати</vt:lpstr>
      <vt:lpstr>'УЗА №5-УЗА №7'!Область_печати</vt:lpstr>
      <vt:lpstr>'УЗА №7-УЗА №9'!Область_печати</vt:lpstr>
      <vt:lpstr>'УЗА №9-УЗА №11'!Область_печати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Колчанова Татьяна Владимировна</dc:creator>
  <cp:lastModifiedBy>Бондарь Наталия Валентиновна</cp:lastModifiedBy>
  <cp:lastPrinted>2025-02-17T05:14:53Z</cp:lastPrinted>
  <dcterms:created xsi:type="dcterms:W3CDTF">2011-06-01T06:31:06Z</dcterms:created>
  <dcterms:modified xsi:type="dcterms:W3CDTF">2025-03-24T03:40:39Z</dcterms:modified>
</cp:coreProperties>
</file>